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Cash Flow\"/>
    </mc:Choice>
  </mc:AlternateContent>
  <xr:revisionPtr revIDLastSave="0" documentId="8_{60751DFA-3CFD-4739-8485-2E135C92540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BUF!$A$1:$AA$43</definedName>
    <definedName name="_xlnm.Print_Area" localSheetId="227">CPT!$A$1:$AA$43</definedName>
    <definedName name="_xlnm.Print_Area" localSheetId="233">'DC1'!$A$1:$AA$43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43">'DC16'!$A$1:$AA$43</definedName>
    <definedName name="_xlnm.Print_Area" localSheetId="49">'DC18'!$A$1:$AA$43</definedName>
    <definedName name="_xlnm.Print_Area" localSheetId="56">'DC19'!$A$1:$AA$43</definedName>
    <definedName name="_xlnm.Print_Area" localSheetId="239">'DC2'!$A$1:$AA$43</definedName>
    <definedName name="_xlnm.Print_Area" localSheetId="61">'DC20'!$A$1:$AA$43</definedName>
    <definedName name="_xlnm.Print_Area" localSheetId="78">'DC21'!$A$1:$AA$43</definedName>
    <definedName name="_xlnm.Print_Area" localSheetId="86">'DC22'!$A$1:$AA$43</definedName>
    <definedName name="_xlnm.Print_Area" localSheetId="90">'DC23'!$A$1:$AA$43</definedName>
    <definedName name="_xlnm.Print_Area" localSheetId="95">'DC24'!$A$1:$AA$43</definedName>
    <definedName name="_xlnm.Print_Area" localSheetId="99">'DC25'!$A$1:$AA$43</definedName>
    <definedName name="_xlnm.Print_Area" localSheetId="105">'DC26'!$A$1:$AA$43</definedName>
    <definedName name="_xlnm.Print_Area" localSheetId="110">'DC27'!$A$1:$AA$43</definedName>
    <definedName name="_xlnm.Print_Area" localSheetId="116">'DC28'!$A$1:$AA$43</definedName>
    <definedName name="_xlnm.Print_Area" localSheetId="121">'DC29'!$A$1:$AA$43</definedName>
    <definedName name="_xlnm.Print_Area" localSheetId="244">'DC3'!$A$1:$AA$43</definedName>
    <definedName name="_xlnm.Print_Area" localSheetId="161">'DC30'!$A$1:$AA$43</definedName>
    <definedName name="_xlnm.Print_Area" localSheetId="168">'DC31'!$A$1:$AA$43</definedName>
    <definedName name="_xlnm.Print_Area" localSheetId="173">'DC32'!$A$1:$AA$43</definedName>
    <definedName name="_xlnm.Print_Area" localSheetId="132">'DC33'!$A$1:$AA$43</definedName>
    <definedName name="_xlnm.Print_Area" localSheetId="137">'DC34'!$A$1:$AA$43</definedName>
    <definedName name="_xlnm.Print_Area" localSheetId="142">'DC35'!$A$1:$AA$43</definedName>
    <definedName name="_xlnm.Print_Area" localSheetId="148">'DC36'!$A$1:$AA$43</definedName>
    <definedName name="_xlnm.Print_Area" localSheetId="210">'DC37'!$A$1:$AA$43</definedName>
    <definedName name="_xlnm.Print_Area" localSheetId="216">'DC38'!$A$1:$AA$43</definedName>
    <definedName name="_xlnm.Print_Area" localSheetId="222">'DC39'!$A$1:$AA$43</definedName>
    <definedName name="_xlnm.Print_Area" localSheetId="252">'DC4'!$A$1:$AA$43</definedName>
    <definedName name="_xlnm.Print_Area" localSheetId="226">'DC40'!$A$1:$AA$43</definedName>
    <definedName name="_xlnm.Print_Area" localSheetId="68">'DC42'!$A$1:$AA$43</definedName>
    <definedName name="_xlnm.Print_Area" localSheetId="126">'DC43'!$A$1:$AA$43</definedName>
    <definedName name="_xlnm.Print_Area" localSheetId="38">'DC44'!$A$1:$AA$43</definedName>
    <definedName name="_xlnm.Print_Area" localSheetId="177">'DC45'!$A$1:$AA$43</definedName>
    <definedName name="_xlnm.Print_Area" localSheetId="153">'DC47'!$A$1:$AA$43</definedName>
    <definedName name="_xlnm.Print_Area" localSheetId="72">'DC48'!$A$1:$AA$43</definedName>
    <definedName name="_xlnm.Print_Area" localSheetId="256">'DC5'!$A$1:$AA$43</definedName>
    <definedName name="_xlnm.Print_Area" localSheetId="184">'DC6'!$A$1:$AA$43</definedName>
    <definedName name="_xlnm.Print_Area" localSheetId="193">'DC7'!$A$1:$AA$43</definedName>
    <definedName name="_xlnm.Print_Area" localSheetId="199">'DC8'!$A$1:$AA$43</definedName>
    <definedName name="_xlnm.Print_Area" localSheetId="204">'DC9'!$A$1:$AA$43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62">EKU!$A$1:$AA$43</definedName>
    <definedName name="_xlnm.Print_Area" localSheetId="73">ETH!$A$1:$AA$43</definedName>
    <definedName name="_xlnm.Print_Area" localSheetId="40">'FS161'!$A$1:$AA$43</definedName>
    <definedName name="_xlnm.Print_Area" localSheetId="41">'FS162'!$A$1:$AA$43</definedName>
    <definedName name="_xlnm.Print_Area" localSheetId="42">'FS163'!$A$1:$AA$43</definedName>
    <definedName name="_xlnm.Print_Area" localSheetId="44">'FS181'!$A$1:$AA$43</definedName>
    <definedName name="_xlnm.Print_Area" localSheetId="45">'FS182'!$A$1:$AA$43</definedName>
    <definedName name="_xlnm.Print_Area" localSheetId="46">'FS183'!$A$1:$AA$43</definedName>
    <definedName name="_xlnm.Print_Area" localSheetId="47">'FS184'!$A$1:$AA$43</definedName>
    <definedName name="_xlnm.Print_Area" localSheetId="48">'FS185'!$A$1:$AA$43</definedName>
    <definedName name="_xlnm.Print_Area" localSheetId="50">'FS191'!$A$1:$AA$43</definedName>
    <definedName name="_xlnm.Print_Area" localSheetId="51">'FS192'!$A$1:$AA$43</definedName>
    <definedName name="_xlnm.Print_Area" localSheetId="52">'FS193'!$A$1:$AA$43</definedName>
    <definedName name="_xlnm.Print_Area" localSheetId="53">'FS194'!$A$1:$AA$43</definedName>
    <definedName name="_xlnm.Print_Area" localSheetId="54">'FS195'!$A$1:$AA$43</definedName>
    <definedName name="_xlnm.Print_Area" localSheetId="55">'FS196'!$A$1:$AA$43</definedName>
    <definedName name="_xlnm.Print_Area" localSheetId="57">'FS201'!$A$1:$AA$43</definedName>
    <definedName name="_xlnm.Print_Area" localSheetId="58">'FS203'!$A$1:$AA$43</definedName>
    <definedName name="_xlnm.Print_Area" localSheetId="59">'FS204'!$A$1:$AA$43</definedName>
    <definedName name="_xlnm.Print_Area" localSheetId="60">'FS205'!$A$1:$AA$43</definedName>
    <definedName name="_xlnm.Print_Area" localSheetId="65">'GT421'!$A$1:$AA$43</definedName>
    <definedName name="_xlnm.Print_Area" localSheetId="66">'GT422'!$A$1:$AA$43</definedName>
    <definedName name="_xlnm.Print_Area" localSheetId="67">'GT423'!$A$1:$AA$43</definedName>
    <definedName name="_xlnm.Print_Area" localSheetId="69">'GT481'!$A$1:$AA$43</definedName>
    <definedName name="_xlnm.Print_Area" localSheetId="70">'GT484'!$A$1:$AA$43</definedName>
    <definedName name="_xlnm.Print_Area" localSheetId="71">'GT485'!$A$1:$AA$43</definedName>
    <definedName name="_xlnm.Print_Area" localSheetId="63">JHB!$A$1:$AA$43</definedName>
    <definedName name="_xlnm.Print_Area" localSheetId="74">'KZN212'!$A$1:$AA$43</definedName>
    <definedName name="_xlnm.Print_Area" localSheetId="75">'KZN213'!$A$1:$AA$43</definedName>
    <definedName name="_xlnm.Print_Area" localSheetId="76">'KZN214'!$A$1:$AA$43</definedName>
    <definedName name="_xlnm.Print_Area" localSheetId="77">'KZN216'!$A$1:$AA$43</definedName>
    <definedName name="_xlnm.Print_Area" localSheetId="79">'KZN221'!$A$1:$AA$43</definedName>
    <definedName name="_xlnm.Print_Area" localSheetId="80">'KZN222'!$A$1:$AA$43</definedName>
    <definedName name="_xlnm.Print_Area" localSheetId="81">'KZN223'!$A$1:$AA$43</definedName>
    <definedName name="_xlnm.Print_Area" localSheetId="82">'KZN224'!$A$1:$AA$43</definedName>
    <definedName name="_xlnm.Print_Area" localSheetId="83">'KZN225'!$A$1:$AA$43</definedName>
    <definedName name="_xlnm.Print_Area" localSheetId="84">'KZN226'!$A$1:$AA$43</definedName>
    <definedName name="_xlnm.Print_Area" localSheetId="85">'KZN227'!$A$1:$AA$43</definedName>
    <definedName name="_xlnm.Print_Area" localSheetId="87">'KZN235'!$A$1:$AA$43</definedName>
    <definedName name="_xlnm.Print_Area" localSheetId="88">'KZN237'!$A$1:$AA$43</definedName>
    <definedName name="_xlnm.Print_Area" localSheetId="89">'KZN238'!$A$1:$AA$43</definedName>
    <definedName name="_xlnm.Print_Area" localSheetId="91">'KZN241'!$A$1:$AA$43</definedName>
    <definedName name="_xlnm.Print_Area" localSheetId="92">'KZN242'!$A$1:$AA$43</definedName>
    <definedName name="_xlnm.Print_Area" localSheetId="93">'KZN244'!$A$1:$AA$43</definedName>
    <definedName name="_xlnm.Print_Area" localSheetId="94">'KZN245'!$A$1:$AA$43</definedName>
    <definedName name="_xlnm.Print_Area" localSheetId="96">'KZN252'!$A$1:$AA$43</definedName>
    <definedName name="_xlnm.Print_Area" localSheetId="97">'KZN253'!$A$1:$AA$43</definedName>
    <definedName name="_xlnm.Print_Area" localSheetId="98">'KZN254'!$A$1:$AA$43</definedName>
    <definedName name="_xlnm.Print_Area" localSheetId="100">'KZN261'!$A$1:$AA$43</definedName>
    <definedName name="_xlnm.Print_Area" localSheetId="101">'KZN262'!$A$1:$AA$43</definedName>
    <definedName name="_xlnm.Print_Area" localSheetId="102">'KZN263'!$A$1:$AA$43</definedName>
    <definedName name="_xlnm.Print_Area" localSheetId="103">'KZN265'!$A$1:$AA$43</definedName>
    <definedName name="_xlnm.Print_Area" localSheetId="104">'KZN266'!$A$1:$AA$43</definedName>
    <definedName name="_xlnm.Print_Area" localSheetId="106">'KZN271'!$A$1:$AA$43</definedName>
    <definedName name="_xlnm.Print_Area" localSheetId="107">'KZN272'!$A$1:$AA$43</definedName>
    <definedName name="_xlnm.Print_Area" localSheetId="108">'KZN275'!$A$1:$AA$43</definedName>
    <definedName name="_xlnm.Print_Area" localSheetId="109">'KZN276'!$A$1:$AA$43</definedName>
    <definedName name="_xlnm.Print_Area" localSheetId="111">'KZN281'!$A$1:$AA$43</definedName>
    <definedName name="_xlnm.Print_Area" localSheetId="112">'KZN282'!$A$1:$AA$43</definedName>
    <definedName name="_xlnm.Print_Area" localSheetId="113">'KZN284'!$A$1:$AA$43</definedName>
    <definedName name="_xlnm.Print_Area" localSheetId="114">'KZN285'!$A$1:$AA$43</definedName>
    <definedName name="_xlnm.Print_Area" localSheetId="115">'KZN286'!$A$1:$AA$43</definedName>
    <definedName name="_xlnm.Print_Area" localSheetId="117">'KZN291'!$A$1:$AA$43</definedName>
    <definedName name="_xlnm.Print_Area" localSheetId="118">'KZN292'!$A$1:$AA$43</definedName>
    <definedName name="_xlnm.Print_Area" localSheetId="119">'KZN293'!$A$1:$AA$43</definedName>
    <definedName name="_xlnm.Print_Area" localSheetId="120">'KZN294'!$A$1:$AA$43</definedName>
    <definedName name="_xlnm.Print_Area" localSheetId="122">'KZN433'!$A$1:$AA$43</definedName>
    <definedName name="_xlnm.Print_Area" localSheetId="123">'KZN434'!$A$1:$AA$43</definedName>
    <definedName name="_xlnm.Print_Area" localSheetId="124">'KZN435'!$A$1:$AA$43</definedName>
    <definedName name="_xlnm.Print_Area" localSheetId="125">'KZN436'!$A$1:$AA$43</definedName>
    <definedName name="_xlnm.Print_Area" localSheetId="127">'LIM331'!$A$1:$AA$43</definedName>
    <definedName name="_xlnm.Print_Area" localSheetId="128">'LIM332'!$A$1:$AA$43</definedName>
    <definedName name="_xlnm.Print_Area" localSheetId="129">'LIM333'!$A$1:$AA$43</definedName>
    <definedName name="_xlnm.Print_Area" localSheetId="130">'LIM334'!$A$1:$AA$43</definedName>
    <definedName name="_xlnm.Print_Area" localSheetId="131">'LIM335'!$A$1:$AA$43</definedName>
    <definedName name="_xlnm.Print_Area" localSheetId="133">'LIM341'!$A$1:$AA$43</definedName>
    <definedName name="_xlnm.Print_Area" localSheetId="134">'LIM343'!$A$1:$AA$43</definedName>
    <definedName name="_xlnm.Print_Area" localSheetId="135">'LIM344'!$A$1:$AA$43</definedName>
    <definedName name="_xlnm.Print_Area" localSheetId="136">'LIM345'!$A$1:$AA$43</definedName>
    <definedName name="_xlnm.Print_Area" localSheetId="138">'LIM351'!$A$1:$AA$43</definedName>
    <definedName name="_xlnm.Print_Area" localSheetId="139">'LIM353'!$A$1:$AA$43</definedName>
    <definedName name="_xlnm.Print_Area" localSheetId="140">'LIM354'!$A$1:$AA$43</definedName>
    <definedName name="_xlnm.Print_Area" localSheetId="141">'LIM355'!$A$1:$AA$43</definedName>
    <definedName name="_xlnm.Print_Area" localSheetId="143">'LIM361'!$A$1:$AA$43</definedName>
    <definedName name="_xlnm.Print_Area" localSheetId="144">'LIM362'!$A$1:$AA$43</definedName>
    <definedName name="_xlnm.Print_Area" localSheetId="145">'LIM366'!$A$1:$AA$43</definedName>
    <definedName name="_xlnm.Print_Area" localSheetId="146">'LIM367'!$A$1:$AA$43</definedName>
    <definedName name="_xlnm.Print_Area" localSheetId="147">'LIM368'!$A$1:$AA$43</definedName>
    <definedName name="_xlnm.Print_Area" localSheetId="149">'LIM471'!$A$1:$AA$43</definedName>
    <definedName name="_xlnm.Print_Area" localSheetId="150">'LIM472'!$A$1:$AA$43</definedName>
    <definedName name="_xlnm.Print_Area" localSheetId="151">'LIM473'!$A$1:$AA$43</definedName>
    <definedName name="_xlnm.Print_Area" localSheetId="152">'LIM476'!$A$1:$AA$43</definedName>
    <definedName name="_xlnm.Print_Area" localSheetId="39">MAN!$A$1:$AA$43</definedName>
    <definedName name="_xlnm.Print_Area" localSheetId="154">'MP301'!$A$1:$AA$43</definedName>
    <definedName name="_xlnm.Print_Area" localSheetId="155">'MP302'!$A$1:$AA$43</definedName>
    <definedName name="_xlnm.Print_Area" localSheetId="156">'MP303'!$A$1:$AA$43</definedName>
    <definedName name="_xlnm.Print_Area" localSheetId="157">'MP304'!$A$1:$AA$43</definedName>
    <definedName name="_xlnm.Print_Area" localSheetId="158">'MP305'!$A$1:$AA$43</definedName>
    <definedName name="_xlnm.Print_Area" localSheetId="159">'MP306'!$A$1:$AA$43</definedName>
    <definedName name="_xlnm.Print_Area" localSheetId="160">'MP307'!$A$1:$AA$43</definedName>
    <definedName name="_xlnm.Print_Area" localSheetId="162">'MP311'!$A$1:$AA$43</definedName>
    <definedName name="_xlnm.Print_Area" localSheetId="163">'MP312'!$A$1:$AA$43</definedName>
    <definedName name="_xlnm.Print_Area" localSheetId="164">'MP313'!$A$1:$AA$43</definedName>
    <definedName name="_xlnm.Print_Area" localSheetId="165">'MP314'!$A$1:$AA$43</definedName>
    <definedName name="_xlnm.Print_Area" localSheetId="166">'MP315'!$A$1:$AA$43</definedName>
    <definedName name="_xlnm.Print_Area" localSheetId="167">'MP316'!$A$1:$AA$43</definedName>
    <definedName name="_xlnm.Print_Area" localSheetId="169">'MP321'!$A$1:$AA$43</definedName>
    <definedName name="_xlnm.Print_Area" localSheetId="170">'MP324'!$A$1:$AA$43</definedName>
    <definedName name="_xlnm.Print_Area" localSheetId="171">'MP325'!$A$1:$AA$43</definedName>
    <definedName name="_xlnm.Print_Area" localSheetId="172">'MP326'!$A$1:$AA$43</definedName>
    <definedName name="_xlnm.Print_Area" localSheetId="178">'NC061'!$A$1:$AA$43</definedName>
    <definedName name="_xlnm.Print_Area" localSheetId="179">'NC062'!$A$1:$AA$43</definedName>
    <definedName name="_xlnm.Print_Area" localSheetId="180">'NC064'!$A$1:$AA$43</definedName>
    <definedName name="_xlnm.Print_Area" localSheetId="181">'NC065'!$A$1:$AA$43</definedName>
    <definedName name="_xlnm.Print_Area" localSheetId="182">'NC066'!$A$1:$AA$43</definedName>
    <definedName name="_xlnm.Print_Area" localSheetId="183">'NC067'!$A$1:$AA$43</definedName>
    <definedName name="_xlnm.Print_Area" localSheetId="185">'NC071'!$A$1:$AA$43</definedName>
    <definedName name="_xlnm.Print_Area" localSheetId="186">'NC072'!$A$1:$AA$43</definedName>
    <definedName name="_xlnm.Print_Area" localSheetId="187">'NC073'!$A$1:$AA$43</definedName>
    <definedName name="_xlnm.Print_Area" localSheetId="188">'NC074'!$A$1:$AA$43</definedName>
    <definedName name="_xlnm.Print_Area" localSheetId="189">'NC075'!$A$1:$AA$43</definedName>
    <definedName name="_xlnm.Print_Area" localSheetId="190">'NC076'!$A$1:$AA$43</definedName>
    <definedName name="_xlnm.Print_Area" localSheetId="191">'NC077'!$A$1:$AA$43</definedName>
    <definedName name="_xlnm.Print_Area" localSheetId="192">'NC078'!$A$1:$AA$43</definedName>
    <definedName name="_xlnm.Print_Area" localSheetId="194">'NC082'!$A$1:$AA$43</definedName>
    <definedName name="_xlnm.Print_Area" localSheetId="195">'NC084'!$A$1:$AA$43</definedName>
    <definedName name="_xlnm.Print_Area" localSheetId="196">'NC085'!$A$1:$AA$43</definedName>
    <definedName name="_xlnm.Print_Area" localSheetId="197">'NC086'!$A$1:$AA$43</definedName>
    <definedName name="_xlnm.Print_Area" localSheetId="198">'NC087'!$A$1:$AA$43</definedName>
    <definedName name="_xlnm.Print_Area" localSheetId="200">'NC091'!$A$1:$AA$43</definedName>
    <definedName name="_xlnm.Print_Area" localSheetId="201">'NC092'!$A$1:$AA$43</definedName>
    <definedName name="_xlnm.Print_Area" localSheetId="202">'NC093'!$A$1:$AA$43</definedName>
    <definedName name="_xlnm.Print_Area" localSheetId="203">'NC094'!$A$1:$AA$43</definedName>
    <definedName name="_xlnm.Print_Area" localSheetId="174">'NC451'!$A$1:$AA$43</definedName>
    <definedName name="_xlnm.Print_Area" localSheetId="175">'NC452'!$A$1:$AA$43</definedName>
    <definedName name="_xlnm.Print_Area" localSheetId="176">'NC453'!$A$1:$AA$43</definedName>
    <definedName name="_xlnm.Print_Area" localSheetId="1">NMA!$A$1:$AA$43</definedName>
    <definedName name="_xlnm.Print_Area" localSheetId="205">'NW371'!$A$1:$AA$43</definedName>
    <definedName name="_xlnm.Print_Area" localSheetId="206">'NW372'!$A$1:$AA$43</definedName>
    <definedName name="_xlnm.Print_Area" localSheetId="207">'NW373'!$A$1:$AA$43</definedName>
    <definedName name="_xlnm.Print_Area" localSheetId="208">'NW374'!$A$1:$AA$43</definedName>
    <definedName name="_xlnm.Print_Area" localSheetId="209">'NW375'!$A$1:$AA$43</definedName>
    <definedName name="_xlnm.Print_Area" localSheetId="211">'NW381'!$A$1:$AA$43</definedName>
    <definedName name="_xlnm.Print_Area" localSheetId="212">'NW382'!$A$1:$AA$43</definedName>
    <definedName name="_xlnm.Print_Area" localSheetId="213">'NW383'!$A$1:$AA$43</definedName>
    <definedName name="_xlnm.Print_Area" localSheetId="214">'NW384'!$A$1:$AA$43</definedName>
    <definedName name="_xlnm.Print_Area" localSheetId="215">'NW385'!$A$1:$AA$43</definedName>
    <definedName name="_xlnm.Print_Area" localSheetId="217">'NW392'!$A$1:$AA$43</definedName>
    <definedName name="_xlnm.Print_Area" localSheetId="218">'NW393'!$A$1:$AA$43</definedName>
    <definedName name="_xlnm.Print_Area" localSheetId="219">'NW394'!$A$1:$AA$43</definedName>
    <definedName name="_xlnm.Print_Area" localSheetId="220">'NW396'!$A$1:$AA$43</definedName>
    <definedName name="_xlnm.Print_Area" localSheetId="221">'NW397'!$A$1:$AA$43</definedName>
    <definedName name="_xlnm.Print_Area" localSheetId="223">'NW403'!$A$1:$AA$43</definedName>
    <definedName name="_xlnm.Print_Area" localSheetId="224">'NW404'!$A$1:$AA$43</definedName>
    <definedName name="_xlnm.Print_Area" localSheetId="225">'NW405'!$A$1:$AA$43</definedName>
    <definedName name="_xlnm.Print_Area" localSheetId="257">Summary!$A$1:$AA$43</definedName>
    <definedName name="_xlnm.Print_Area" localSheetId="64">TSH!$A$1:$AA$43</definedName>
    <definedName name="_xlnm.Print_Area" localSheetId="228">'WC011'!$A$1:$AA$43</definedName>
    <definedName name="_xlnm.Print_Area" localSheetId="229">'WC012'!$A$1:$AA$43</definedName>
    <definedName name="_xlnm.Print_Area" localSheetId="230">'WC013'!$A$1:$AA$43</definedName>
    <definedName name="_xlnm.Print_Area" localSheetId="231">'WC014'!$A$1:$AA$43</definedName>
    <definedName name="_xlnm.Print_Area" localSheetId="232">'WC015'!$A$1:$AA$43</definedName>
    <definedName name="_xlnm.Print_Area" localSheetId="234">'WC022'!$A$1:$AA$43</definedName>
    <definedName name="_xlnm.Print_Area" localSheetId="235">'WC023'!$A$1:$AA$43</definedName>
    <definedName name="_xlnm.Print_Area" localSheetId="236">'WC024'!$A$1:$AA$43</definedName>
    <definedName name="_xlnm.Print_Area" localSheetId="237">'WC025'!$A$1:$AA$43</definedName>
    <definedName name="_xlnm.Print_Area" localSheetId="238">'WC026'!$A$1:$AA$43</definedName>
    <definedName name="_xlnm.Print_Area" localSheetId="240">'WC031'!$A$1:$AA$43</definedName>
    <definedName name="_xlnm.Print_Area" localSheetId="241">'WC032'!$A$1:$AA$43</definedName>
    <definedName name="_xlnm.Print_Area" localSheetId="242">'WC033'!$A$1:$AA$43</definedName>
    <definedName name="_xlnm.Print_Area" localSheetId="243">'WC034'!$A$1:$AA$43</definedName>
    <definedName name="_xlnm.Print_Area" localSheetId="245">'WC041'!$A$1:$AA$43</definedName>
    <definedName name="_xlnm.Print_Area" localSheetId="246">'WC042'!$A$1:$AA$43</definedName>
    <definedName name="_xlnm.Print_Area" localSheetId="247">'WC043'!$A$1:$AA$43</definedName>
    <definedName name="_xlnm.Print_Area" localSheetId="248">'WC044'!$A$1:$AA$43</definedName>
    <definedName name="_xlnm.Print_Area" localSheetId="249">'WC045'!$A$1:$AA$43</definedName>
    <definedName name="_xlnm.Print_Area" localSheetId="250">'WC047'!$A$1:$AA$43</definedName>
    <definedName name="_xlnm.Print_Area" localSheetId="251">'WC048'!$A$1:$AA$43</definedName>
    <definedName name="_xlnm.Print_Area" localSheetId="253">'WC051'!$A$1:$AA$43</definedName>
    <definedName name="_xlnm.Print_Area" localSheetId="254">'WC052'!$A$1:$AA$43</definedName>
    <definedName name="_xlnm.Print_Area" localSheetId="255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9" i="2" l="1"/>
  <c r="Z39" i="2" s="1"/>
  <c r="Z39" i="3"/>
  <c r="Z39" i="4"/>
  <c r="Y39" i="4"/>
  <c r="Z39" i="7"/>
  <c r="Y39" i="7"/>
  <c r="Z39" i="8"/>
  <c r="Z39" i="9"/>
  <c r="Z39" i="10"/>
  <c r="Y39" i="10"/>
  <c r="Z39" i="11"/>
  <c r="Z39" i="12"/>
  <c r="Z39" i="13"/>
  <c r="Z39" i="14"/>
  <c r="Y39" i="14"/>
  <c r="Z39" i="15"/>
  <c r="Z39" i="16"/>
  <c r="Y39" i="16"/>
  <c r="Z39" i="17"/>
  <c r="Y39" i="17"/>
  <c r="Z39" i="18"/>
  <c r="Y39" i="18"/>
  <c r="Z39" i="19"/>
  <c r="Z39" i="20"/>
  <c r="Z39" i="21"/>
  <c r="Y39" i="21"/>
  <c r="Z39" i="22"/>
  <c r="Z39" i="23"/>
  <c r="Z39" i="24"/>
  <c r="Z39" i="25"/>
  <c r="Z39" i="26"/>
  <c r="Y39" i="26"/>
  <c r="Z39" i="27"/>
  <c r="Z39" i="28"/>
  <c r="Y39" i="28"/>
  <c r="Y39" i="29"/>
  <c r="Z39" i="29" s="1"/>
  <c r="Z39" i="30"/>
  <c r="Y39" i="30"/>
  <c r="Z39" i="31"/>
  <c r="Y39" i="31"/>
  <c r="Z39" i="32"/>
  <c r="Z39" i="33"/>
  <c r="Z39" i="34"/>
  <c r="Z39" i="35"/>
  <c r="Z39" i="36"/>
  <c r="Z39" i="37"/>
  <c r="Z39" i="38"/>
  <c r="Z39" i="39"/>
  <c r="Z39" i="40"/>
  <c r="Z39" i="41"/>
  <c r="Z39" i="42"/>
  <c r="Z39" i="43"/>
  <c r="Y39" i="43"/>
  <c r="Z39" i="44"/>
  <c r="Z39" i="45"/>
  <c r="Z39" i="46"/>
  <c r="Z39" i="47"/>
  <c r="Y39" i="47"/>
  <c r="Z39" i="48"/>
  <c r="Z39" i="49"/>
  <c r="Z39" i="50"/>
  <c r="Z39" i="52"/>
  <c r="Y39" i="52"/>
  <c r="Z39" i="54"/>
  <c r="Z39" i="55"/>
  <c r="Z39" i="56"/>
  <c r="Y39" i="56"/>
  <c r="Z39" i="57"/>
  <c r="Z39" i="58"/>
  <c r="Z39" i="59"/>
  <c r="Y39" i="59"/>
  <c r="Z39" i="60"/>
  <c r="Y39" i="60"/>
  <c r="Z39" i="61"/>
  <c r="Z39" i="62"/>
  <c r="Z39" i="63"/>
  <c r="Z39" i="64"/>
  <c r="Z39" i="65"/>
  <c r="Z39" i="66"/>
  <c r="Z39" i="67"/>
  <c r="Z39" i="68"/>
  <c r="Z39" i="69"/>
  <c r="Z39" i="70"/>
  <c r="Z39" i="71"/>
  <c r="Y39" i="71"/>
  <c r="Z39" i="72"/>
  <c r="Y39" i="72"/>
  <c r="Y39" i="73"/>
  <c r="Z39" i="73" s="1"/>
  <c r="Z39" i="74"/>
  <c r="Y39" i="75"/>
  <c r="Z39" i="75" s="1"/>
  <c r="Z39" i="76"/>
  <c r="Y39" i="78"/>
  <c r="Z39" i="78" s="1"/>
  <c r="Z39" i="79"/>
  <c r="Y39" i="79"/>
  <c r="Z39" i="80"/>
  <c r="Z39" i="81"/>
  <c r="Z39" i="82"/>
  <c r="Y39" i="82"/>
  <c r="Z39" i="83"/>
  <c r="Z39" i="84"/>
  <c r="Z39" i="85"/>
  <c r="Z39" i="86"/>
  <c r="Z39" i="87"/>
  <c r="Z39" i="88"/>
  <c r="Z39" i="89"/>
  <c r="Y39" i="90"/>
  <c r="Z39" i="90" s="1"/>
  <c r="Z39" i="91"/>
  <c r="Z39" i="92"/>
  <c r="Z39" i="93"/>
  <c r="Z39" i="94"/>
  <c r="Z39" i="95"/>
  <c r="Z39" i="96"/>
  <c r="Y39" i="96"/>
  <c r="Y39" i="97"/>
  <c r="Z39" i="97" s="1"/>
  <c r="Z39" i="98"/>
  <c r="Z39" i="99"/>
  <c r="Z39" i="100"/>
  <c r="Z39" i="101"/>
  <c r="Z39" i="102"/>
  <c r="Z39" i="104"/>
  <c r="Z39" i="105"/>
  <c r="Y39" i="105"/>
  <c r="Z39" i="106"/>
  <c r="Y39" i="106"/>
  <c r="Z39" i="107"/>
  <c r="Z39" i="108"/>
  <c r="Y39" i="108"/>
  <c r="Z39" i="109"/>
  <c r="Y39" i="109"/>
  <c r="Z39" i="110"/>
  <c r="Y39" i="110"/>
  <c r="Z39" i="111"/>
  <c r="Y39" i="111"/>
  <c r="Z39" i="112"/>
  <c r="Y39" i="113"/>
  <c r="Z39" i="113" s="1"/>
  <c r="Z39" i="114"/>
  <c r="Z39" i="115"/>
  <c r="Z39" i="116"/>
  <c r="Z39" i="117"/>
  <c r="Z39" i="118"/>
  <c r="Y39" i="118"/>
  <c r="Z39" i="120"/>
  <c r="Z39" i="121"/>
  <c r="Y39" i="121"/>
  <c r="Z39" i="122"/>
  <c r="Z39" i="123"/>
  <c r="Z39" i="124"/>
  <c r="Y39" i="125"/>
  <c r="Z39" i="125" s="1"/>
  <c r="Z39" i="126"/>
  <c r="Z39" i="127"/>
  <c r="Z39" i="128"/>
  <c r="Z39" i="129"/>
  <c r="Z39" i="130"/>
  <c r="Z39" i="131"/>
  <c r="Y39" i="131"/>
  <c r="Y39" i="132"/>
  <c r="Z39" i="132" s="1"/>
  <c r="Z39" i="134"/>
  <c r="Z39" i="135"/>
  <c r="Z39" i="136"/>
  <c r="Y39" i="136"/>
  <c r="Z39" i="137"/>
  <c r="Y39" i="137"/>
  <c r="Z39" i="138"/>
  <c r="Z39" i="139"/>
  <c r="Y39" i="139"/>
  <c r="Z39" i="140"/>
  <c r="Z39" i="142"/>
  <c r="Z39" i="143"/>
  <c r="Y39" i="143"/>
  <c r="Z39" i="144"/>
  <c r="Y39" i="145"/>
  <c r="Z39" i="145" s="1"/>
  <c r="Z39" i="146"/>
  <c r="Y39" i="146"/>
  <c r="Z39" i="147"/>
  <c r="Y39" i="147"/>
  <c r="Z39" i="148"/>
  <c r="Z39" i="149"/>
  <c r="Y39" i="149"/>
  <c r="Z39" i="150"/>
  <c r="Z39" i="151"/>
  <c r="Z39" i="152"/>
  <c r="Y39" i="152"/>
  <c r="Z39" i="153"/>
  <c r="Y39" i="153"/>
  <c r="Z39" i="154"/>
  <c r="Z39" i="156"/>
  <c r="Z39" i="157"/>
  <c r="Z39" i="158"/>
  <c r="Y39" i="158"/>
  <c r="Y39" i="159"/>
  <c r="Z39" i="159" s="1"/>
  <c r="Z39" i="160"/>
  <c r="Y39" i="160"/>
  <c r="Z39" i="161"/>
  <c r="Y39" i="161"/>
  <c r="Z39" i="162"/>
  <c r="Z39" i="163"/>
  <c r="Z39" i="165"/>
  <c r="Z39" i="166"/>
  <c r="Z39" i="167"/>
  <c r="Z39" i="168"/>
  <c r="Z39" i="169"/>
  <c r="Z39" i="171"/>
  <c r="Z39" i="172"/>
  <c r="Z39" i="173"/>
  <c r="Z39" i="174"/>
  <c r="Y39" i="174"/>
  <c r="Z39" i="175"/>
  <c r="Y39" i="175"/>
  <c r="Z39" i="177"/>
  <c r="Z39" i="178"/>
  <c r="Z39" i="179"/>
  <c r="Z39" i="180"/>
  <c r="Z39" i="181"/>
  <c r="Z39" i="182"/>
  <c r="Y39" i="182"/>
  <c r="Z39" i="183"/>
  <c r="Z39" i="184"/>
  <c r="Z39" i="185"/>
  <c r="Z39" i="186"/>
  <c r="Y39" i="186"/>
  <c r="Z39" i="187"/>
  <c r="Z39" i="188"/>
  <c r="Z39" i="189"/>
  <c r="Z39" i="190"/>
  <c r="Z39" i="191"/>
  <c r="Z39" i="192"/>
  <c r="Z39" i="193"/>
  <c r="Z39" i="194"/>
  <c r="Z39" i="195"/>
  <c r="Z39" i="196"/>
  <c r="Z39" i="197"/>
  <c r="Y39" i="197"/>
  <c r="Z39" i="198"/>
  <c r="Y39" i="198"/>
  <c r="Y39" i="199"/>
  <c r="Z39" i="199" s="1"/>
  <c r="Z39" i="200"/>
  <c r="Z39" i="201"/>
  <c r="Z39" i="202"/>
  <c r="Z39" i="203"/>
  <c r="Z39" i="204"/>
  <c r="Z39" i="205"/>
  <c r="Z39" i="206"/>
  <c r="Y39" i="206"/>
  <c r="Z39" i="207"/>
  <c r="Z39" i="208"/>
  <c r="Y39" i="208"/>
  <c r="Z39" i="209"/>
  <c r="Y39" i="209"/>
  <c r="Z39" i="210"/>
  <c r="Z39" i="211"/>
  <c r="Y39" i="211"/>
  <c r="Z39" i="212"/>
  <c r="Y39" i="212"/>
  <c r="Z39" i="213"/>
  <c r="Z39" i="215"/>
  <c r="Z39" i="216"/>
  <c r="Z39" i="217"/>
  <c r="Z39" i="218"/>
  <c r="Z39" i="219"/>
  <c r="Y39" i="219"/>
  <c r="Z39" i="220"/>
  <c r="Z39" i="221"/>
  <c r="Z39" i="222"/>
  <c r="Y39" i="222"/>
  <c r="Z39" i="223"/>
  <c r="Y39" i="223"/>
  <c r="Z39" i="224"/>
  <c r="Z39" i="225"/>
  <c r="Z39" i="226"/>
  <c r="Z39" i="227"/>
  <c r="Y39" i="227"/>
  <c r="Z39" i="228"/>
  <c r="Z39" i="229"/>
  <c r="Z39" i="230"/>
  <c r="Y39" i="230"/>
  <c r="Z39" i="231"/>
  <c r="Z39" i="232"/>
  <c r="Y39" i="232"/>
  <c r="Z39" i="233"/>
  <c r="Y39" i="233"/>
  <c r="Z39" i="234"/>
  <c r="Z39" i="235"/>
  <c r="Y39" i="235"/>
  <c r="Z39" i="236"/>
  <c r="Z39" i="237"/>
  <c r="Z39" i="238"/>
  <c r="Z39" i="239"/>
  <c r="Z39" i="240"/>
  <c r="Z39" i="241"/>
  <c r="Z39" i="242"/>
  <c r="Y39" i="242"/>
  <c r="Z39" i="243"/>
  <c r="Y39" i="243"/>
  <c r="Z39" i="244"/>
  <c r="Z39" i="245"/>
  <c r="Z39" i="247"/>
  <c r="Z39" i="248"/>
  <c r="Y39" i="248"/>
  <c r="Z39" i="249"/>
  <c r="Z39" i="250"/>
  <c r="Y39" i="251"/>
  <c r="Z39" i="251" s="1"/>
  <c r="Z39" i="252"/>
  <c r="Z39" i="253"/>
  <c r="Y39" i="253"/>
  <c r="Z39" i="254"/>
  <c r="Y39" i="254"/>
  <c r="Z39" i="255"/>
  <c r="Z39" i="256"/>
  <c r="Z39" i="257"/>
  <c r="Y39" i="257"/>
  <c r="Z39" i="258"/>
  <c r="Z39" i="1"/>
  <c r="W39" i="2"/>
  <c r="J39" i="2"/>
  <c r="W39" i="3"/>
  <c r="Y39" i="3" s="1"/>
  <c r="J39" i="3"/>
  <c r="W39" i="4"/>
  <c r="J39" i="4"/>
  <c r="W39" i="5"/>
  <c r="Y39" i="5" s="1"/>
  <c r="Z39" i="5" s="1"/>
  <c r="J39" i="5"/>
  <c r="W39" i="6"/>
  <c r="Y39" i="6" s="1"/>
  <c r="Z39" i="6" s="1"/>
  <c r="J39" i="6"/>
  <c r="W39" i="7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J39" i="14"/>
  <c r="W39" i="15"/>
  <c r="Y39" i="15" s="1"/>
  <c r="J39" i="15"/>
  <c r="W39" i="16"/>
  <c r="J39" i="16"/>
  <c r="W39" i="17"/>
  <c r="J39" i="17"/>
  <c r="W39" i="18"/>
  <c r="J39" i="18"/>
  <c r="W39" i="19"/>
  <c r="Y39" i="19" s="1"/>
  <c r="J39" i="19"/>
  <c r="W39" i="20"/>
  <c r="Y39" i="20" s="1"/>
  <c r="J39" i="20"/>
  <c r="W39" i="2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J39" i="26"/>
  <c r="W39" i="27"/>
  <c r="Y39" i="27" s="1"/>
  <c r="J39" i="27"/>
  <c r="W39" i="28"/>
  <c r="J39" i="28"/>
  <c r="W39" i="29"/>
  <c r="J39" i="29"/>
  <c r="W39" i="30"/>
  <c r="J39" i="30"/>
  <c r="W39" i="3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J39" i="41"/>
  <c r="W39" i="42"/>
  <c r="Y39" i="42" s="1"/>
  <c r="J39" i="42"/>
  <c r="W39" i="43"/>
  <c r="J39" i="43"/>
  <c r="W39" i="44"/>
  <c r="Y39" i="44" s="1"/>
  <c r="J39" i="44"/>
  <c r="W39" i="45"/>
  <c r="Y39" i="45" s="1"/>
  <c r="J39" i="45"/>
  <c r="W39" i="46"/>
  <c r="Y39" i="46" s="1"/>
  <c r="J39" i="46"/>
  <c r="W39" i="47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Z39" i="51" s="1"/>
  <c r="J39" i="51"/>
  <c r="W39" i="52"/>
  <c r="J39" i="52"/>
  <c r="W39" i="53"/>
  <c r="Y39" i="53" s="1"/>
  <c r="Z39" i="53" s="1"/>
  <c r="J39" i="53"/>
  <c r="W39" i="54"/>
  <c r="Y39" i="54" s="1"/>
  <c r="J39" i="54"/>
  <c r="W39" i="55"/>
  <c r="Y39" i="55" s="1"/>
  <c r="J39" i="55"/>
  <c r="W39" i="56"/>
  <c r="J39" i="56"/>
  <c r="W39" i="57"/>
  <c r="Y39" i="57" s="1"/>
  <c r="J39" i="57"/>
  <c r="W39" i="58"/>
  <c r="Y39" i="58" s="1"/>
  <c r="J39" i="58"/>
  <c r="W39" i="59"/>
  <c r="J39" i="59"/>
  <c r="W39" i="60"/>
  <c r="J39" i="60"/>
  <c r="W39" i="61"/>
  <c r="Y39" i="61" s="1"/>
  <c r="J39" i="61"/>
  <c r="W39" i="62"/>
  <c r="Y39" i="62" s="1"/>
  <c r="J39" i="62"/>
  <c r="W39" i="63"/>
  <c r="Y39" i="63" s="1"/>
  <c r="J39" i="63"/>
  <c r="W39" i="64"/>
  <c r="Y39" i="64" s="1"/>
  <c r="J39" i="64"/>
  <c r="W39" i="65"/>
  <c r="Y39" i="65" s="1"/>
  <c r="J39" i="65"/>
  <c r="W39" i="66"/>
  <c r="Y39" i="66" s="1"/>
  <c r="J39" i="66"/>
  <c r="W39" i="67"/>
  <c r="Y39" i="67" s="1"/>
  <c r="J39" i="67"/>
  <c r="W39" i="68"/>
  <c r="Y39" i="68" s="1"/>
  <c r="J39" i="68"/>
  <c r="W39" i="69"/>
  <c r="Y39" i="69" s="1"/>
  <c r="J39" i="69"/>
  <c r="W39" i="70"/>
  <c r="Y39" i="70" s="1"/>
  <c r="J39" i="70"/>
  <c r="W39" i="71"/>
  <c r="J39" i="71"/>
  <c r="W39" i="72"/>
  <c r="J39" i="72"/>
  <c r="W39" i="73"/>
  <c r="J39" i="73"/>
  <c r="W39" i="74"/>
  <c r="Y39" i="74" s="1"/>
  <c r="J39" i="74"/>
  <c r="W39" i="75"/>
  <c r="J39" i="75"/>
  <c r="W39" i="76"/>
  <c r="Y39" i="76" s="1"/>
  <c r="J39" i="76"/>
  <c r="W39" i="77"/>
  <c r="Y39" i="77" s="1"/>
  <c r="Z39" i="77" s="1"/>
  <c r="J39" i="77"/>
  <c r="W39" i="78"/>
  <c r="J39" i="78"/>
  <c r="W39" i="79"/>
  <c r="J39" i="79"/>
  <c r="W39" i="80"/>
  <c r="Y39" i="80" s="1"/>
  <c r="J39" i="80"/>
  <c r="W39" i="81"/>
  <c r="Y39" i="81" s="1"/>
  <c r="J39" i="81"/>
  <c r="W39" i="82"/>
  <c r="J39" i="82"/>
  <c r="W39" i="83"/>
  <c r="Y39" i="83" s="1"/>
  <c r="J39" i="83"/>
  <c r="W39" i="84"/>
  <c r="Y39" i="84" s="1"/>
  <c r="J39" i="84"/>
  <c r="W39" i="85"/>
  <c r="Y39" i="85" s="1"/>
  <c r="J39" i="85"/>
  <c r="W39" i="86"/>
  <c r="Y39" i="86" s="1"/>
  <c r="J39" i="86"/>
  <c r="W39" i="87"/>
  <c r="Y39" i="87" s="1"/>
  <c r="J39" i="87"/>
  <c r="W39" i="88"/>
  <c r="Y39" i="88" s="1"/>
  <c r="J39" i="88"/>
  <c r="W39" i="89"/>
  <c r="Y39" i="89" s="1"/>
  <c r="J39" i="89"/>
  <c r="W39" i="90"/>
  <c r="J39" i="90"/>
  <c r="W39" i="91"/>
  <c r="Y39" i="91" s="1"/>
  <c r="J39" i="91"/>
  <c r="W39" i="92"/>
  <c r="Y39" i="92" s="1"/>
  <c r="J39" i="92"/>
  <c r="W39" i="93"/>
  <c r="Y39" i="93" s="1"/>
  <c r="J39" i="93"/>
  <c r="W39" i="94"/>
  <c r="Y39" i="94" s="1"/>
  <c r="J39" i="94"/>
  <c r="W39" i="95"/>
  <c r="Y39" i="95" s="1"/>
  <c r="J39" i="95"/>
  <c r="W39" i="96"/>
  <c r="J39" i="96"/>
  <c r="W39" i="97"/>
  <c r="J39" i="97"/>
  <c r="W39" i="98"/>
  <c r="Y39" i="98" s="1"/>
  <c r="J39" i="98"/>
  <c r="W39" i="99"/>
  <c r="Y39" i="99" s="1"/>
  <c r="J39" i="99"/>
  <c r="W39" i="100"/>
  <c r="Y39" i="100" s="1"/>
  <c r="J39" i="100"/>
  <c r="W39" i="101"/>
  <c r="Y39" i="101" s="1"/>
  <c r="J39" i="101"/>
  <c r="W39" i="102"/>
  <c r="Y39" i="102" s="1"/>
  <c r="J39" i="102"/>
  <c r="W39" i="103"/>
  <c r="Y39" i="103" s="1"/>
  <c r="Z39" i="103" s="1"/>
  <c r="J39" i="103"/>
  <c r="W39" i="104"/>
  <c r="Y39" i="104" s="1"/>
  <c r="J39" i="104"/>
  <c r="W39" i="105"/>
  <c r="J39" i="105"/>
  <c r="W39" i="106"/>
  <c r="J39" i="106"/>
  <c r="W39" i="107"/>
  <c r="Y39" i="107" s="1"/>
  <c r="J39" i="107"/>
  <c r="W39" i="108"/>
  <c r="J39" i="108"/>
  <c r="W39" i="109"/>
  <c r="J39" i="109"/>
  <c r="W39" i="110"/>
  <c r="J39" i="110"/>
  <c r="W39" i="111"/>
  <c r="J39" i="111"/>
  <c r="W39" i="112"/>
  <c r="Y39" i="112" s="1"/>
  <c r="J39" i="112"/>
  <c r="W39" i="113"/>
  <c r="J39" i="113"/>
  <c r="W39" i="114"/>
  <c r="Y39" i="114" s="1"/>
  <c r="J39" i="114"/>
  <c r="W39" i="115"/>
  <c r="Y39" i="115" s="1"/>
  <c r="J39" i="115"/>
  <c r="W39" i="116"/>
  <c r="Y39" i="116" s="1"/>
  <c r="J39" i="116"/>
  <c r="W39" i="117"/>
  <c r="Y39" i="117" s="1"/>
  <c r="J39" i="117"/>
  <c r="W39" i="118"/>
  <c r="J39" i="118"/>
  <c r="W39" i="119"/>
  <c r="Y39" i="119" s="1"/>
  <c r="Z39" i="119" s="1"/>
  <c r="J39" i="119"/>
  <c r="W39" i="120"/>
  <c r="Y39" i="120" s="1"/>
  <c r="J39" i="120"/>
  <c r="W39" i="121"/>
  <c r="J39" i="121"/>
  <c r="W39" i="122"/>
  <c r="Y39" i="122" s="1"/>
  <c r="J39" i="122"/>
  <c r="W39" i="123"/>
  <c r="Y39" i="123" s="1"/>
  <c r="J39" i="123"/>
  <c r="W39" i="124"/>
  <c r="Y39" i="124" s="1"/>
  <c r="J39" i="124"/>
  <c r="W39" i="125"/>
  <c r="J39" i="125"/>
  <c r="W39" i="126"/>
  <c r="Y39" i="126" s="1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Y39" i="130" s="1"/>
  <c r="J39" i="130"/>
  <c r="W39" i="131"/>
  <c r="J39" i="131"/>
  <c r="W39" i="132"/>
  <c r="J39" i="132"/>
  <c r="W39" i="133"/>
  <c r="Y39" i="133" s="1"/>
  <c r="Z39" i="133" s="1"/>
  <c r="J39" i="133"/>
  <c r="W39" i="134"/>
  <c r="Y39" i="134" s="1"/>
  <c r="J39" i="134"/>
  <c r="W39" i="135"/>
  <c r="Y39" i="135" s="1"/>
  <c r="J39" i="135"/>
  <c r="W39" i="136"/>
  <c r="J39" i="136"/>
  <c r="W39" i="137"/>
  <c r="J39" i="137"/>
  <c r="W39" i="138"/>
  <c r="Y39" i="138" s="1"/>
  <c r="J39" i="138"/>
  <c r="W39" i="139"/>
  <c r="J39" i="139"/>
  <c r="W39" i="140"/>
  <c r="Y39" i="140" s="1"/>
  <c r="J39" i="140"/>
  <c r="W39" i="141"/>
  <c r="Y39" i="141" s="1"/>
  <c r="Z39" i="141" s="1"/>
  <c r="J39" i="141"/>
  <c r="W39" i="142"/>
  <c r="Y39" i="142" s="1"/>
  <c r="J39" i="142"/>
  <c r="W39" i="143"/>
  <c r="J39" i="143"/>
  <c r="W39" i="144"/>
  <c r="Y39" i="144" s="1"/>
  <c r="J39" i="144"/>
  <c r="W39" i="145"/>
  <c r="J39" i="145"/>
  <c r="W39" i="146"/>
  <c r="J39" i="146"/>
  <c r="W39" i="147"/>
  <c r="J39" i="147"/>
  <c r="W39" i="148"/>
  <c r="Y39" i="148" s="1"/>
  <c r="J39" i="148"/>
  <c r="W39" i="149"/>
  <c r="J39" i="149"/>
  <c r="W39" i="150"/>
  <c r="Y39" i="150" s="1"/>
  <c r="J39" i="150"/>
  <c r="W39" i="151"/>
  <c r="Y39" i="151" s="1"/>
  <c r="J39" i="151"/>
  <c r="W39" i="152"/>
  <c r="J39" i="152"/>
  <c r="W39" i="153"/>
  <c r="J39" i="153"/>
  <c r="W39" i="154"/>
  <c r="Y39" i="154" s="1"/>
  <c r="J39" i="154"/>
  <c r="W39" i="155"/>
  <c r="Y39" i="155" s="1"/>
  <c r="Z39" i="155" s="1"/>
  <c r="J39" i="155"/>
  <c r="W39" i="156"/>
  <c r="Y39" i="156" s="1"/>
  <c r="J39" i="156"/>
  <c r="W39" i="157"/>
  <c r="Y39" i="157" s="1"/>
  <c r="J39" i="157"/>
  <c r="W39" i="158"/>
  <c r="J39" i="158"/>
  <c r="W39" i="159"/>
  <c r="J39" i="159"/>
  <c r="W39" i="160"/>
  <c r="J39" i="160"/>
  <c r="W39" i="161"/>
  <c r="J39" i="161"/>
  <c r="W39" i="162"/>
  <c r="Y39" i="162" s="1"/>
  <c r="J39" i="162"/>
  <c r="W39" i="163"/>
  <c r="Y39" i="163" s="1"/>
  <c r="J39" i="163"/>
  <c r="W39" i="164"/>
  <c r="Y39" i="164" s="1"/>
  <c r="Z39" i="164" s="1"/>
  <c r="J39" i="164"/>
  <c r="W39" i="165"/>
  <c r="Y39" i="165" s="1"/>
  <c r="J39" i="165"/>
  <c r="W39" i="166"/>
  <c r="Y39" i="166" s="1"/>
  <c r="J39" i="166"/>
  <c r="W39" i="167"/>
  <c r="Y39" i="167" s="1"/>
  <c r="J39" i="167"/>
  <c r="W39" i="168"/>
  <c r="Y39" i="168" s="1"/>
  <c r="J39" i="168"/>
  <c r="W39" i="169"/>
  <c r="Y39" i="169" s="1"/>
  <c r="J39" i="169"/>
  <c r="W39" i="170"/>
  <c r="Y39" i="170" s="1"/>
  <c r="Z39" i="170" s="1"/>
  <c r="J39" i="170"/>
  <c r="W39" i="171"/>
  <c r="Y39" i="171" s="1"/>
  <c r="J39" i="171"/>
  <c r="W39" i="172"/>
  <c r="Y39" i="172" s="1"/>
  <c r="J39" i="172"/>
  <c r="W39" i="173"/>
  <c r="Y39" i="173" s="1"/>
  <c r="J39" i="173"/>
  <c r="W39" i="174"/>
  <c r="J39" i="174"/>
  <c r="W39" i="175"/>
  <c r="J39" i="175"/>
  <c r="W39" i="176"/>
  <c r="Y39" i="176" s="1"/>
  <c r="Z39" i="176" s="1"/>
  <c r="J39" i="176"/>
  <c r="W39" i="177"/>
  <c r="Y39" i="177" s="1"/>
  <c r="J39" i="177"/>
  <c r="W39" i="178"/>
  <c r="Y39" i="178" s="1"/>
  <c r="J39" i="178"/>
  <c r="W39" i="179"/>
  <c r="Y39" i="179" s="1"/>
  <c r="J39" i="179"/>
  <c r="W39" i="180"/>
  <c r="Y39" i="180" s="1"/>
  <c r="J39" i="180"/>
  <c r="W39" i="181"/>
  <c r="Y39" i="181" s="1"/>
  <c r="J39" i="181"/>
  <c r="W39" i="182"/>
  <c r="J39" i="182"/>
  <c r="W39" i="183"/>
  <c r="Y39" i="183" s="1"/>
  <c r="J39" i="183"/>
  <c r="W39" i="184"/>
  <c r="Y39" i="184" s="1"/>
  <c r="J39" i="184"/>
  <c r="W39" i="185"/>
  <c r="Y39" i="185" s="1"/>
  <c r="J39" i="185"/>
  <c r="W39" i="186"/>
  <c r="J39" i="186"/>
  <c r="W39" i="187"/>
  <c r="Y39" i="187" s="1"/>
  <c r="J39" i="187"/>
  <c r="W39" i="188"/>
  <c r="Y39" i="188" s="1"/>
  <c r="J39" i="188"/>
  <c r="W39" i="189"/>
  <c r="Y39" i="189" s="1"/>
  <c r="J39" i="189"/>
  <c r="W39" i="190"/>
  <c r="Y39" i="190" s="1"/>
  <c r="J39" i="190"/>
  <c r="W39" i="191"/>
  <c r="Y39" i="191" s="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Y39" i="195" s="1"/>
  <c r="J39" i="195"/>
  <c r="W39" i="196"/>
  <c r="Y39" i="196" s="1"/>
  <c r="J39" i="196"/>
  <c r="W39" i="197"/>
  <c r="J39" i="197"/>
  <c r="W39" i="198"/>
  <c r="J39" i="198"/>
  <c r="W39" i="199"/>
  <c r="J39" i="199"/>
  <c r="W39" i="200"/>
  <c r="Y39" i="200" s="1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Y39" i="204" s="1"/>
  <c r="J39" i="204"/>
  <c r="W39" i="205"/>
  <c r="Y39" i="205" s="1"/>
  <c r="J39" i="205"/>
  <c r="W39" i="206"/>
  <c r="J39" i="206"/>
  <c r="W39" i="207"/>
  <c r="Y39" i="207" s="1"/>
  <c r="J39" i="207"/>
  <c r="W39" i="208"/>
  <c r="J39" i="208"/>
  <c r="W39" i="209"/>
  <c r="J39" i="209"/>
  <c r="W39" i="210"/>
  <c r="Y39" i="210" s="1"/>
  <c r="J39" i="210"/>
  <c r="W39" i="211"/>
  <c r="J39" i="211"/>
  <c r="W39" i="212"/>
  <c r="J39" i="212"/>
  <c r="W39" i="213"/>
  <c r="Y39" i="213" s="1"/>
  <c r="J39" i="213"/>
  <c r="W39" i="214"/>
  <c r="Y39" i="214" s="1"/>
  <c r="Z39" i="214" s="1"/>
  <c r="J39" i="214"/>
  <c r="W39" i="215"/>
  <c r="Y39" i="215" s="1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J39" i="219"/>
  <c r="W39" i="220"/>
  <c r="Y39" i="220" s="1"/>
  <c r="J39" i="220"/>
  <c r="W39" i="221"/>
  <c r="Y39" i="221" s="1"/>
  <c r="J39" i="221"/>
  <c r="W39" i="222"/>
  <c r="J39" i="222"/>
  <c r="W39" i="223"/>
  <c r="J39" i="223"/>
  <c r="W39" i="224"/>
  <c r="Y39" i="224" s="1"/>
  <c r="J39" i="224"/>
  <c r="W39" i="225"/>
  <c r="Y39" i="225" s="1"/>
  <c r="J39" i="225"/>
  <c r="W39" i="226"/>
  <c r="Y39" i="226" s="1"/>
  <c r="J39" i="226"/>
  <c r="W39" i="227"/>
  <c r="J39" i="227"/>
  <c r="W39" i="228"/>
  <c r="Y39" i="228" s="1"/>
  <c r="J39" i="228"/>
  <c r="W39" i="229"/>
  <c r="Y39" i="229" s="1"/>
  <c r="J39" i="229"/>
  <c r="W39" i="230"/>
  <c r="J39" i="230"/>
  <c r="W39" i="231"/>
  <c r="Y39" i="231" s="1"/>
  <c r="J39" i="231"/>
  <c r="W39" i="232"/>
  <c r="J39" i="232"/>
  <c r="W39" i="233"/>
  <c r="J39" i="233"/>
  <c r="W39" i="234"/>
  <c r="Y39" i="234" s="1"/>
  <c r="J39" i="234"/>
  <c r="W39" i="235"/>
  <c r="J39" i="235"/>
  <c r="W39" i="236"/>
  <c r="Y39" i="236" s="1"/>
  <c r="J39" i="236"/>
  <c r="W39" i="237"/>
  <c r="Y39" i="237" s="1"/>
  <c r="J39" i="237"/>
  <c r="W39" i="238"/>
  <c r="Y39" i="238" s="1"/>
  <c r="J39" i="238"/>
  <c r="W39" i="239"/>
  <c r="Y39" i="239" s="1"/>
  <c r="J39" i="239"/>
  <c r="W39" i="240"/>
  <c r="Y39" i="240" s="1"/>
  <c r="J39" i="240"/>
  <c r="W39" i="241"/>
  <c r="Y39" i="241" s="1"/>
  <c r="J39" i="241"/>
  <c r="W39" i="242"/>
  <c r="J39" i="242"/>
  <c r="W39" i="243"/>
  <c r="J39" i="243"/>
  <c r="W39" i="244"/>
  <c r="Y39" i="244" s="1"/>
  <c r="J39" i="244"/>
  <c r="W39" i="245"/>
  <c r="Y39" i="245" s="1"/>
  <c r="J39" i="245"/>
  <c r="W39" i="246"/>
  <c r="Y39" i="246" s="1"/>
  <c r="Z39" i="246" s="1"/>
  <c r="J39" i="246"/>
  <c r="W39" i="247"/>
  <c r="Y39" i="247" s="1"/>
  <c r="J39" i="247"/>
  <c r="W39" i="248"/>
  <c r="J39" i="248"/>
  <c r="W39" i="249"/>
  <c r="Y39" i="249" s="1"/>
  <c r="J39" i="249"/>
  <c r="W39" i="250"/>
  <c r="Y39" i="250" s="1"/>
  <c r="J39" i="250"/>
  <c r="W39" i="251"/>
  <c r="J39" i="251"/>
  <c r="W39" i="252"/>
  <c r="Y39" i="252" s="1"/>
  <c r="J39" i="252"/>
  <c r="W39" i="253"/>
  <c r="J39" i="253"/>
  <c r="W39" i="254"/>
  <c r="J39" i="254"/>
  <c r="W39" i="255"/>
  <c r="Y39" i="255" s="1"/>
  <c r="J39" i="255"/>
  <c r="W39" i="256"/>
  <c r="Y39" i="256" s="1"/>
  <c r="J39" i="256"/>
  <c r="W39" i="257"/>
  <c r="J39" i="257"/>
  <c r="W39" i="258"/>
  <c r="Y39" i="258" s="1"/>
  <c r="J39" i="258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Z36" i="26"/>
  <c r="Y36" i="26"/>
  <c r="X36" i="26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Z36" i="30"/>
  <c r="Y36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Z36" i="34"/>
  <c r="Y36" i="34"/>
  <c r="X36" i="34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Z36" i="35"/>
  <c r="Y36" i="35"/>
  <c r="X36" i="35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Z36" i="38"/>
  <c r="Y36" i="38"/>
  <c r="X36" i="38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Z36" i="40"/>
  <c r="Y36" i="40"/>
  <c r="X36" i="40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Z36" i="43"/>
  <c r="Y36" i="43"/>
  <c r="X36" i="43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Z36" i="47"/>
  <c r="Y36" i="47"/>
  <c r="X36" i="47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Z36" i="56"/>
  <c r="Y36" i="56"/>
  <c r="X36" i="56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Z36" i="59"/>
  <c r="Y36" i="59"/>
  <c r="X36" i="59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Y36" i="64"/>
  <c r="X36" i="64"/>
  <c r="Z36" i="64" s="1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Z36" i="66"/>
  <c r="Y36" i="66"/>
  <c r="X36" i="66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X36" i="71"/>
  <c r="Z36" i="71" s="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Z36" i="72"/>
  <c r="Y36" i="72"/>
  <c r="X36" i="72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Z36" i="75"/>
  <c r="Y36" i="75"/>
  <c r="X36" i="75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Z36" i="77"/>
  <c r="Y36" i="77"/>
  <c r="X36" i="77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Z36" i="78" s="1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Y36" i="79"/>
  <c r="X36" i="79"/>
  <c r="Z36" i="79" s="1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Z36" i="83"/>
  <c r="Y36" i="83"/>
  <c r="X36" i="83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Z36" i="87"/>
  <c r="Y36" i="87"/>
  <c r="X36" i="87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Z36" i="91"/>
  <c r="Y36" i="91"/>
  <c r="X36" i="9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Y36" i="95"/>
  <c r="X36" i="95"/>
  <c r="Z36" i="95" s="1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Y36" i="96"/>
  <c r="X36" i="96"/>
  <c r="Z36" i="96" s="1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Z36" i="100"/>
  <c r="Y36" i="100"/>
  <c r="X36" i="100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Y36" i="103"/>
  <c r="X36" i="103"/>
  <c r="Z36" i="103" s="1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Z36" i="104"/>
  <c r="Y36" i="104"/>
  <c r="X36" i="104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Z36" i="107"/>
  <c r="Y36" i="107"/>
  <c r="X36" i="107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Z36" i="131"/>
  <c r="Y36" i="131"/>
  <c r="X36" i="13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Z36" i="139"/>
  <c r="Y36" i="139"/>
  <c r="X36" i="139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Z36" i="145" s="1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Z36" i="151" s="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Z36" i="157" s="1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Z36" i="159"/>
  <c r="Y36" i="159"/>
  <c r="X36" i="159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Z36" i="173"/>
  <c r="Y36" i="173"/>
  <c r="X36" i="173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Y36" i="176"/>
  <c r="X36" i="176"/>
  <c r="Z36" i="176" s="1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Z36" i="187"/>
  <c r="Y36" i="187"/>
  <c r="X36" i="187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Z36" i="190"/>
  <c r="Y36" i="190"/>
  <c r="X36" i="190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Y36" i="192"/>
  <c r="X36" i="192"/>
  <c r="Z36" i="192" s="1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Z36" i="195"/>
  <c r="Y36" i="195"/>
  <c r="X36" i="195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Y36" i="203"/>
  <c r="X36" i="203"/>
  <c r="Z36" i="203" s="1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Y36" i="207"/>
  <c r="X36" i="207"/>
  <c r="Z36" i="207" s="1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Z36" i="208"/>
  <c r="Y36" i="208"/>
  <c r="X36" i="208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Z36" i="211"/>
  <c r="Y36" i="211"/>
  <c r="X36" i="21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Y36" i="216"/>
  <c r="X36" i="216"/>
  <c r="Z36" i="216" s="1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Z36" i="221"/>
  <c r="Y36" i="221"/>
  <c r="X36" i="22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Z36" i="224" s="1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Z36" i="231"/>
  <c r="Y36" i="231"/>
  <c r="X36" i="23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Z36" i="234"/>
  <c r="Y36" i="234"/>
  <c r="X36" i="234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Z36" i="235"/>
  <c r="Y36" i="235"/>
  <c r="X36" i="235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Z36" i="239"/>
  <c r="Y36" i="239"/>
  <c r="X36" i="239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Z36" i="243"/>
  <c r="Y36" i="243"/>
  <c r="X36" i="243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Z36" i="251"/>
  <c r="Y36" i="251"/>
  <c r="X36" i="25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Z36" i="253"/>
  <c r="Y36" i="253"/>
  <c r="X36" i="253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Z36" i="255"/>
  <c r="Y36" i="255"/>
  <c r="X36" i="255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Z36" i="258" s="1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Z27" i="4" s="1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Z27" i="15" s="1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Z27" i="16" s="1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Z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Z27" i="31" s="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Z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Z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Z27" i="44"/>
  <c r="Y27" i="44"/>
  <c r="X27" i="44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Z27" i="48"/>
  <c r="Y27" i="48"/>
  <c r="X27" i="48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Z27" i="52"/>
  <c r="Y27" i="52"/>
  <c r="X27" i="52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Z27" i="55" s="1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Z27" i="56"/>
  <c r="Y27" i="56"/>
  <c r="X27" i="56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Z27" i="59"/>
  <c r="Y27" i="59"/>
  <c r="X27" i="59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Z27" i="63"/>
  <c r="Y27" i="63"/>
  <c r="X27" i="63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Z27" i="64"/>
  <c r="Y27" i="64"/>
  <c r="X27" i="64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Z27" i="65" s="1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Y27" i="66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Z27" i="67"/>
  <c r="Y27" i="67"/>
  <c r="X27" i="67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Z27" i="68"/>
  <c r="Y27" i="68"/>
  <c r="X27" i="68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Z27" i="71" s="1"/>
  <c r="X27" i="7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Z27" i="72" s="1"/>
  <c r="X27" i="72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Y27" i="73"/>
  <c r="X27" i="73"/>
  <c r="Z27" i="73" s="1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X27" i="74"/>
  <c r="Z27" i="74" s="1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Z27" i="75" s="1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Z27" i="76"/>
  <c r="Y27" i="76"/>
  <c r="X27" i="76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Z27" i="79"/>
  <c r="Y27" i="79"/>
  <c r="X27" i="79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Z27" i="80"/>
  <c r="Y27" i="80"/>
  <c r="X27" i="80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Z27" i="85"/>
  <c r="Y27" i="85"/>
  <c r="X27" i="85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Y27" i="88"/>
  <c r="X27" i="88"/>
  <c r="Z27" i="88" s="1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Z27" i="91"/>
  <c r="Y27" i="91"/>
  <c r="X27" i="9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Z27" i="93"/>
  <c r="Y27" i="93"/>
  <c r="X27" i="93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X27" i="94"/>
  <c r="Z27" i="94" s="1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Z27" i="95" s="1"/>
  <c r="X27" i="95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Z27" i="96" s="1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Z27" i="97" s="1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Z27" i="98" s="1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Z27" i="100"/>
  <c r="Y27" i="100"/>
  <c r="X27" i="100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Z27" i="101" s="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X27" i="102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Z27" i="103" s="1"/>
  <c r="X27" i="103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Z27" i="104"/>
  <c r="Y27" i="104"/>
  <c r="X27" i="104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Z27" i="107" s="1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Z27" i="108" s="1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X27" i="111"/>
  <c r="Z27" i="111" s="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Y27" i="112"/>
  <c r="X27" i="112"/>
  <c r="Z27" i="112" s="1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X27" i="113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Z27" i="115" s="1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Z27" i="116" s="1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Z27" i="118" s="1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Z27" i="119" s="1"/>
  <c r="X27" i="119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Z27" i="122" s="1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Z27" i="124" s="1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Z27" i="127"/>
  <c r="Y27" i="127"/>
  <c r="X27" i="127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Y27" i="128"/>
  <c r="X27" i="128"/>
  <c r="Z27" i="128" s="1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Z27" i="131" s="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Z27" i="133"/>
  <c r="Y27" i="133"/>
  <c r="X27" i="133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Z27" i="134" s="1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X27" i="135"/>
  <c r="Z27" i="135" s="1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Y27" i="136"/>
  <c r="X27" i="136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X27" i="137"/>
  <c r="Z27" i="137" s="1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Z27" i="138" s="1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Z27" i="141" s="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X27" i="143"/>
  <c r="Z27" i="143" s="1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X27" i="144"/>
  <c r="Z27" i="144" s="1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Z27" i="145" s="1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Z27" i="148"/>
  <c r="Y27" i="148"/>
  <c r="X27" i="148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Z27" i="150" s="1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Y27" i="151"/>
  <c r="Z27" i="151" s="1"/>
  <c r="X27" i="15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X27" i="159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Y27" i="160"/>
  <c r="Z27" i="160" s="1"/>
  <c r="X27" i="160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Z27" i="164"/>
  <c r="Y27" i="164"/>
  <c r="X27" i="164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X27" i="165"/>
  <c r="Z27" i="165" s="1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Z27" i="166" s="1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X27" i="167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X27" i="168"/>
  <c r="Z27" i="168" s="1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Z27" i="172" s="1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Y27" i="173"/>
  <c r="X27" i="173"/>
  <c r="Z27" i="173" s="1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Y27" i="175"/>
  <c r="X27" i="175"/>
  <c r="Z27" i="175" s="1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Y27" i="176"/>
  <c r="X27" i="176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Z27" i="179" s="1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Z27" i="180"/>
  <c r="Y27" i="180"/>
  <c r="X27" i="180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Z27" i="183"/>
  <c r="Y27" i="183"/>
  <c r="X27" i="183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Y27" i="184"/>
  <c r="X27" i="184"/>
  <c r="Z27" i="184" s="1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Y27" i="186"/>
  <c r="X27" i="186"/>
  <c r="Z27" i="186" s="1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Z27" i="187" s="1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Z27" i="188"/>
  <c r="Y27" i="188"/>
  <c r="X27" i="188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Z27" i="191"/>
  <c r="Y27" i="191"/>
  <c r="X27" i="19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Z27" i="192"/>
  <c r="Y27" i="192"/>
  <c r="X27" i="192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Z27" i="193" s="1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Z27" i="196" s="1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Z27" i="198" s="1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Z27" i="199" s="1"/>
  <c r="X27" i="199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Y27" i="200"/>
  <c r="X27" i="200"/>
  <c r="Z27" i="200" s="1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Z27" i="204" s="1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Z27" i="207"/>
  <c r="Y27" i="207"/>
  <c r="X27" i="207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X27" i="208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Z27" i="209" s="1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X27" i="215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Z27" i="216" s="1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Z27" i="217" s="1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Z27" i="218"/>
  <c r="Y27" i="218"/>
  <c r="X27" i="218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Y27" i="220"/>
  <c r="X27" i="220"/>
  <c r="Z27" i="220" s="1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Z27" i="221"/>
  <c r="Y27" i="221"/>
  <c r="X27" i="22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Z27" i="223"/>
  <c r="Y27" i="223"/>
  <c r="X27" i="223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Y27" i="224"/>
  <c r="X27" i="224"/>
  <c r="Z27" i="224" s="1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Z27" i="226"/>
  <c r="Y27" i="226"/>
  <c r="X27" i="226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Y27" i="227"/>
  <c r="X27" i="227"/>
  <c r="Z27" i="227" s="1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Z27" i="228"/>
  <c r="Y27" i="228"/>
  <c r="X27" i="228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Z27" i="229" s="1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Z27" i="230" s="1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Z27" i="231" s="1"/>
  <c r="X27" i="23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X27" i="232"/>
  <c r="Z27" i="232" s="1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Z27" i="234" s="1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Z27" i="236"/>
  <c r="Y27" i="236"/>
  <c r="X27" i="236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Z27" i="237" s="1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Z27" i="238" s="1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Y27" i="240"/>
  <c r="X27" i="240"/>
  <c r="Z27" i="240" s="1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Z27" i="242" s="1"/>
  <c r="X27" i="242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Z27" i="243" s="1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Z27" i="244" s="1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Z27" i="245"/>
  <c r="Y27" i="245"/>
  <c r="X27" i="245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Y27" i="248"/>
  <c r="X27" i="248"/>
  <c r="Z27" i="248" s="1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Z27" i="252"/>
  <c r="Y27" i="252"/>
  <c r="X27" i="252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Z27" i="253"/>
  <c r="Y27" i="253"/>
  <c r="X27" i="253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Z27" i="254" s="1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Z27" i="255" s="1"/>
  <c r="X27" i="255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Z27" i="258" s="1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J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Z17" i="6"/>
  <c r="Y17" i="6"/>
  <c r="Y38" i="6" s="1"/>
  <c r="Y40" i="6" s="1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J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X17" i="7"/>
  <c r="X38" i="7" s="1"/>
  <c r="X40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Z17" i="9"/>
  <c r="Y17" i="9"/>
  <c r="Y38" i="9" s="1"/>
  <c r="Y40" i="9" s="1"/>
  <c r="X17" i="9"/>
  <c r="X38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Z17" i="10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J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Z17" i="18"/>
  <c r="Y17" i="18"/>
  <c r="Y38" i="18" s="1"/>
  <c r="Y40" i="18" s="1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Z17" i="21"/>
  <c r="Y17" i="21"/>
  <c r="Y38" i="21" s="1"/>
  <c r="Y40" i="21" s="1"/>
  <c r="X17" i="21"/>
  <c r="X38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J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Z17" i="24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X38" i="25" s="1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Z17" i="26"/>
  <c r="Y17" i="26"/>
  <c r="Y38" i="26" s="1"/>
  <c r="Y40" i="26" s="1"/>
  <c r="X17" i="26"/>
  <c r="X38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X38" i="29" s="1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Z17" i="32"/>
  <c r="Y17" i="32"/>
  <c r="Y38" i="32" s="1"/>
  <c r="Y40" i="32" s="1"/>
  <c r="X17" i="32"/>
  <c r="X38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X38" i="33" s="1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I40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X17" i="37"/>
  <c r="X38" i="37" s="1"/>
  <c r="X40" i="37" s="1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I40" i="39" s="1"/>
  <c r="J40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Z17" i="40"/>
  <c r="Y17" i="40"/>
  <c r="Y38" i="40" s="1"/>
  <c r="Y40" i="40" s="1"/>
  <c r="X17" i="40"/>
  <c r="X38" i="40" s="1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Z17" i="41"/>
  <c r="Y17" i="41"/>
  <c r="Y38" i="41" s="1"/>
  <c r="Y40" i="41" s="1"/>
  <c r="X17" i="41"/>
  <c r="X38" i="41" s="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H40" i="41" s="1"/>
  <c r="I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X17" i="43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X38" i="44" s="1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Z17" i="45"/>
  <c r="Y17" i="45"/>
  <c r="Y38" i="45" s="1"/>
  <c r="Y40" i="45" s="1"/>
  <c r="X17" i="45"/>
  <c r="X38" i="45" s="1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Y40" i="47" s="1"/>
  <c r="X17" i="47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Z17" i="48"/>
  <c r="Y17" i="48"/>
  <c r="Y38" i="48" s="1"/>
  <c r="Y40" i="48" s="1"/>
  <c r="X17" i="48"/>
  <c r="X38" i="48" s="1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H40" i="48" s="1"/>
  <c r="I39" i="48" s="1"/>
  <c r="I40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Z17" i="49"/>
  <c r="Y17" i="49"/>
  <c r="Y38" i="49" s="1"/>
  <c r="Y40" i="49" s="1"/>
  <c r="X17" i="49"/>
  <c r="X38" i="49" s="1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H40" i="49" s="1"/>
  <c r="I39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Z17" i="50"/>
  <c r="Y17" i="50"/>
  <c r="Y38" i="50" s="1"/>
  <c r="Y40" i="50" s="1"/>
  <c r="X17" i="50"/>
  <c r="X38" i="50" s="1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H40" i="50" s="1"/>
  <c r="I39" i="50" s="1"/>
  <c r="I40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H40" i="51" s="1"/>
  <c r="I39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H40" i="52" s="1"/>
  <c r="I39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Z17" i="53"/>
  <c r="Y17" i="53"/>
  <c r="Y38" i="53" s="1"/>
  <c r="Y40" i="53" s="1"/>
  <c r="X17" i="53"/>
  <c r="X38" i="53" s="1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H40" i="53" s="1"/>
  <c r="I39" i="53" s="1"/>
  <c r="I40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Y38" i="55" s="1"/>
  <c r="Y40" i="55" s="1"/>
  <c r="X17" i="55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56"/>
  <c r="AA38" i="56" s="1"/>
  <c r="AA40" i="56" s="1"/>
  <c r="Y17" i="56"/>
  <c r="Y38" i="56" s="1"/>
  <c r="Y40" i="56" s="1"/>
  <c r="X17" i="56"/>
  <c r="X38" i="56" s="1"/>
  <c r="W17" i="56"/>
  <c r="W38" i="56" s="1"/>
  <c r="V17" i="56"/>
  <c r="V38" i="56" s="1"/>
  <c r="U17" i="56"/>
  <c r="U38" i="56" s="1"/>
  <c r="T17" i="56"/>
  <c r="T38" i="56" s="1"/>
  <c r="S17" i="56"/>
  <c r="S38" i="56" s="1"/>
  <c r="R17" i="56"/>
  <c r="R38" i="56" s="1"/>
  <c r="Q17" i="56"/>
  <c r="Q38" i="56" s="1"/>
  <c r="P17" i="56"/>
  <c r="P38" i="56" s="1"/>
  <c r="O17" i="56"/>
  <c r="O38" i="56" s="1"/>
  <c r="N17" i="56"/>
  <c r="N38" i="56" s="1"/>
  <c r="M17" i="56"/>
  <c r="M38" i="56" s="1"/>
  <c r="L17" i="56"/>
  <c r="L38" i="56" s="1"/>
  <c r="K17" i="56"/>
  <c r="K38" i="56" s="1"/>
  <c r="J17" i="56"/>
  <c r="J38" i="56" s="1"/>
  <c r="I17" i="56"/>
  <c r="I38" i="56" s="1"/>
  <c r="H17" i="56"/>
  <c r="H38" i="56" s="1"/>
  <c r="G17" i="56"/>
  <c r="G38" i="56" s="1"/>
  <c r="G40" i="56" s="1"/>
  <c r="H39" i="56" s="1"/>
  <c r="F17" i="56"/>
  <c r="F38" i="56" s="1"/>
  <c r="F40" i="56" s="1"/>
  <c r="E17" i="56"/>
  <c r="E38" i="56" s="1"/>
  <c r="E40" i="56" s="1"/>
  <c r="D17" i="56"/>
  <c r="D38" i="56" s="1"/>
  <c r="D40" i="56" s="1"/>
  <c r="C17" i="56"/>
  <c r="C38" i="56" s="1"/>
  <c r="C40" i="56" s="1"/>
  <c r="AA17" i="57"/>
  <c r="AA38" i="57" s="1"/>
  <c r="AA40" i="57" s="1"/>
  <c r="Y17" i="57"/>
  <c r="Y38" i="57" s="1"/>
  <c r="Y40" i="57" s="1"/>
  <c r="X17" i="57"/>
  <c r="X38" i="57" s="1"/>
  <c r="W17" i="57"/>
  <c r="W38" i="57" s="1"/>
  <c r="V17" i="57"/>
  <c r="V38" i="57" s="1"/>
  <c r="U17" i="57"/>
  <c r="U38" i="57" s="1"/>
  <c r="T17" i="57"/>
  <c r="T38" i="57" s="1"/>
  <c r="S17" i="57"/>
  <c r="S38" i="57" s="1"/>
  <c r="R17" i="57"/>
  <c r="R38" i="57" s="1"/>
  <c r="Q17" i="57"/>
  <c r="Q38" i="57" s="1"/>
  <c r="P17" i="57"/>
  <c r="P38" i="57" s="1"/>
  <c r="O17" i="57"/>
  <c r="O38" i="57" s="1"/>
  <c r="N17" i="57"/>
  <c r="N38" i="57" s="1"/>
  <c r="M17" i="57"/>
  <c r="M38" i="57" s="1"/>
  <c r="L17" i="57"/>
  <c r="L38" i="57" s="1"/>
  <c r="K17" i="57"/>
  <c r="K38" i="57" s="1"/>
  <c r="J17" i="57"/>
  <c r="J38" i="57" s="1"/>
  <c r="I17" i="57"/>
  <c r="I38" i="57" s="1"/>
  <c r="H17" i="57"/>
  <c r="H38" i="57" s="1"/>
  <c r="G17" i="57"/>
  <c r="G38" i="57" s="1"/>
  <c r="G40" i="57" s="1"/>
  <c r="H39" i="57" s="1"/>
  <c r="F17" i="57"/>
  <c r="F38" i="57" s="1"/>
  <c r="F40" i="57" s="1"/>
  <c r="E17" i="57"/>
  <c r="E38" i="57" s="1"/>
  <c r="E40" i="57" s="1"/>
  <c r="D17" i="57"/>
  <c r="D38" i="57" s="1"/>
  <c r="D40" i="57" s="1"/>
  <c r="C17" i="57"/>
  <c r="C38" i="57" s="1"/>
  <c r="C40" i="57" s="1"/>
  <c r="AA17" i="58"/>
  <c r="AA38" i="58" s="1"/>
  <c r="AA40" i="58" s="1"/>
  <c r="Y17" i="58"/>
  <c r="Y38" i="58" s="1"/>
  <c r="Y40" i="58" s="1"/>
  <c r="X17" i="58"/>
  <c r="W17" i="58"/>
  <c r="W38" i="58" s="1"/>
  <c r="V17" i="58"/>
  <c r="V38" i="58" s="1"/>
  <c r="U17" i="58"/>
  <c r="U38" i="58" s="1"/>
  <c r="T17" i="58"/>
  <c r="T38" i="58" s="1"/>
  <c r="S17" i="58"/>
  <c r="S38" i="58" s="1"/>
  <c r="R17" i="58"/>
  <c r="R38" i="58" s="1"/>
  <c r="Q17" i="58"/>
  <c r="Q38" i="58" s="1"/>
  <c r="P17" i="58"/>
  <c r="P38" i="58" s="1"/>
  <c r="O17" i="58"/>
  <c r="O38" i="58" s="1"/>
  <c r="N17" i="58"/>
  <c r="N38" i="58" s="1"/>
  <c r="M17" i="58"/>
  <c r="M38" i="58" s="1"/>
  <c r="L17" i="58"/>
  <c r="L38" i="58" s="1"/>
  <c r="K17" i="58"/>
  <c r="K38" i="58" s="1"/>
  <c r="J17" i="58"/>
  <c r="J38" i="58" s="1"/>
  <c r="I17" i="58"/>
  <c r="I38" i="58" s="1"/>
  <c r="H17" i="58"/>
  <c r="H38" i="58" s="1"/>
  <c r="G17" i="58"/>
  <c r="G38" i="58" s="1"/>
  <c r="G40" i="58" s="1"/>
  <c r="H39" i="58" s="1"/>
  <c r="H40" i="58" s="1"/>
  <c r="I39" i="58" s="1"/>
  <c r="I40" i="58" s="1"/>
  <c r="F17" i="58"/>
  <c r="F38" i="58" s="1"/>
  <c r="F40" i="58" s="1"/>
  <c r="E17" i="58"/>
  <c r="E38" i="58" s="1"/>
  <c r="E40" i="58" s="1"/>
  <c r="D17" i="58"/>
  <c r="D38" i="58" s="1"/>
  <c r="D40" i="58" s="1"/>
  <c r="C17" i="58"/>
  <c r="C38" i="58" s="1"/>
  <c r="C40" i="58" s="1"/>
  <c r="AA17" i="59"/>
  <c r="AA38" i="59" s="1"/>
  <c r="AA40" i="59" s="1"/>
  <c r="Y17" i="59"/>
  <c r="Y38" i="59" s="1"/>
  <c r="Y40" i="59" s="1"/>
  <c r="X17" i="59"/>
  <c r="W17" i="59"/>
  <c r="W38" i="59" s="1"/>
  <c r="V17" i="59"/>
  <c r="V38" i="59" s="1"/>
  <c r="U17" i="59"/>
  <c r="U38" i="59" s="1"/>
  <c r="T17" i="59"/>
  <c r="T38" i="59" s="1"/>
  <c r="S17" i="59"/>
  <c r="S38" i="59" s="1"/>
  <c r="R17" i="59"/>
  <c r="R38" i="59" s="1"/>
  <c r="Q17" i="59"/>
  <c r="Q38" i="59" s="1"/>
  <c r="P17" i="59"/>
  <c r="P38" i="59" s="1"/>
  <c r="O17" i="59"/>
  <c r="O38" i="59" s="1"/>
  <c r="N17" i="59"/>
  <c r="N38" i="59" s="1"/>
  <c r="M17" i="59"/>
  <c r="M38" i="59" s="1"/>
  <c r="L17" i="59"/>
  <c r="L38" i="59" s="1"/>
  <c r="K17" i="59"/>
  <c r="K38" i="59" s="1"/>
  <c r="J17" i="59"/>
  <c r="J38" i="59" s="1"/>
  <c r="I17" i="59"/>
  <c r="I38" i="59" s="1"/>
  <c r="H17" i="59"/>
  <c r="H38" i="59" s="1"/>
  <c r="G17" i="59"/>
  <c r="G38" i="59" s="1"/>
  <c r="G40" i="59" s="1"/>
  <c r="H39" i="59" s="1"/>
  <c r="H40" i="59" s="1"/>
  <c r="I39" i="59" s="1"/>
  <c r="F17" i="59"/>
  <c r="F38" i="59" s="1"/>
  <c r="F40" i="59" s="1"/>
  <c r="E17" i="59"/>
  <c r="E38" i="59" s="1"/>
  <c r="E40" i="59" s="1"/>
  <c r="D17" i="59"/>
  <c r="D38" i="59" s="1"/>
  <c r="D40" i="59" s="1"/>
  <c r="C17" i="59"/>
  <c r="C38" i="59" s="1"/>
  <c r="C40" i="59" s="1"/>
  <c r="AA17" i="60"/>
  <c r="AA38" i="60" s="1"/>
  <c r="AA40" i="60" s="1"/>
  <c r="Y17" i="60"/>
  <c r="Y38" i="60" s="1"/>
  <c r="Y40" i="60" s="1"/>
  <c r="X17" i="60"/>
  <c r="X38" i="60" s="1"/>
  <c r="W17" i="60"/>
  <c r="W38" i="60" s="1"/>
  <c r="V17" i="60"/>
  <c r="V38" i="60" s="1"/>
  <c r="U17" i="60"/>
  <c r="U38" i="60" s="1"/>
  <c r="T17" i="60"/>
  <c r="T38" i="60" s="1"/>
  <c r="S17" i="60"/>
  <c r="S38" i="60" s="1"/>
  <c r="R17" i="60"/>
  <c r="R38" i="60" s="1"/>
  <c r="Q17" i="60"/>
  <c r="Q38" i="60" s="1"/>
  <c r="P17" i="60"/>
  <c r="P38" i="60" s="1"/>
  <c r="O17" i="60"/>
  <c r="O38" i="60" s="1"/>
  <c r="N17" i="60"/>
  <c r="N38" i="60" s="1"/>
  <c r="M17" i="60"/>
  <c r="M38" i="60" s="1"/>
  <c r="L17" i="60"/>
  <c r="L38" i="60" s="1"/>
  <c r="K17" i="60"/>
  <c r="K38" i="60" s="1"/>
  <c r="J17" i="60"/>
  <c r="J38" i="60" s="1"/>
  <c r="I17" i="60"/>
  <c r="I38" i="60" s="1"/>
  <c r="H17" i="60"/>
  <c r="H38" i="60" s="1"/>
  <c r="G17" i="60"/>
  <c r="G38" i="60" s="1"/>
  <c r="G40" i="60" s="1"/>
  <c r="H39" i="60" s="1"/>
  <c r="H40" i="60" s="1"/>
  <c r="I39" i="60" s="1"/>
  <c r="F17" i="60"/>
  <c r="F38" i="60" s="1"/>
  <c r="F40" i="60" s="1"/>
  <c r="E17" i="60"/>
  <c r="E38" i="60" s="1"/>
  <c r="E40" i="60" s="1"/>
  <c r="D17" i="60"/>
  <c r="D38" i="60" s="1"/>
  <c r="D40" i="60" s="1"/>
  <c r="C17" i="60"/>
  <c r="C38" i="60" s="1"/>
  <c r="C40" i="60" s="1"/>
  <c r="AA17" i="61"/>
  <c r="AA38" i="61" s="1"/>
  <c r="AA40" i="61" s="1"/>
  <c r="Y17" i="61"/>
  <c r="Y38" i="61" s="1"/>
  <c r="Y40" i="61" s="1"/>
  <c r="X17" i="61"/>
  <c r="X38" i="61" s="1"/>
  <c r="W17" i="61"/>
  <c r="W38" i="61" s="1"/>
  <c r="V17" i="61"/>
  <c r="V38" i="61" s="1"/>
  <c r="U17" i="61"/>
  <c r="U38" i="61" s="1"/>
  <c r="T17" i="61"/>
  <c r="T38" i="61" s="1"/>
  <c r="S17" i="61"/>
  <c r="S38" i="61" s="1"/>
  <c r="R17" i="61"/>
  <c r="R38" i="61" s="1"/>
  <c r="Q17" i="61"/>
  <c r="Q38" i="61" s="1"/>
  <c r="P17" i="61"/>
  <c r="P38" i="61" s="1"/>
  <c r="O17" i="61"/>
  <c r="O38" i="61" s="1"/>
  <c r="N17" i="61"/>
  <c r="N38" i="61" s="1"/>
  <c r="M17" i="61"/>
  <c r="M38" i="61" s="1"/>
  <c r="L17" i="61"/>
  <c r="L38" i="61" s="1"/>
  <c r="K17" i="61"/>
  <c r="K38" i="61" s="1"/>
  <c r="J17" i="61"/>
  <c r="J38" i="61" s="1"/>
  <c r="I17" i="61"/>
  <c r="I38" i="61" s="1"/>
  <c r="H17" i="61"/>
  <c r="H38" i="61" s="1"/>
  <c r="G17" i="61"/>
  <c r="G38" i="61" s="1"/>
  <c r="G40" i="61" s="1"/>
  <c r="H39" i="61" s="1"/>
  <c r="F17" i="61"/>
  <c r="F38" i="61" s="1"/>
  <c r="F40" i="61" s="1"/>
  <c r="E17" i="61"/>
  <c r="E38" i="61" s="1"/>
  <c r="E40" i="61" s="1"/>
  <c r="D17" i="61"/>
  <c r="D38" i="61" s="1"/>
  <c r="D40" i="61" s="1"/>
  <c r="C17" i="61"/>
  <c r="C38" i="61" s="1"/>
  <c r="C40" i="61" s="1"/>
  <c r="AA17" i="62"/>
  <c r="AA38" i="62" s="1"/>
  <c r="AA40" i="62" s="1"/>
  <c r="Y17" i="62"/>
  <c r="Y38" i="62" s="1"/>
  <c r="Y40" i="62" s="1"/>
  <c r="X17" i="62"/>
  <c r="W17" i="62"/>
  <c r="W38" i="62" s="1"/>
  <c r="V17" i="62"/>
  <c r="V38" i="62" s="1"/>
  <c r="U17" i="62"/>
  <c r="U38" i="62" s="1"/>
  <c r="T17" i="62"/>
  <c r="T38" i="62" s="1"/>
  <c r="S17" i="62"/>
  <c r="S38" i="62" s="1"/>
  <c r="R17" i="62"/>
  <c r="R38" i="62" s="1"/>
  <c r="Q17" i="62"/>
  <c r="Q38" i="62" s="1"/>
  <c r="P17" i="62"/>
  <c r="P38" i="62" s="1"/>
  <c r="O17" i="62"/>
  <c r="O38" i="62" s="1"/>
  <c r="N17" i="62"/>
  <c r="N38" i="62" s="1"/>
  <c r="M17" i="62"/>
  <c r="M38" i="62" s="1"/>
  <c r="L17" i="62"/>
  <c r="L38" i="62" s="1"/>
  <c r="K17" i="62"/>
  <c r="K38" i="62" s="1"/>
  <c r="J17" i="62"/>
  <c r="J38" i="62" s="1"/>
  <c r="I17" i="62"/>
  <c r="I38" i="62" s="1"/>
  <c r="H17" i="62"/>
  <c r="H38" i="62" s="1"/>
  <c r="G17" i="62"/>
  <c r="G38" i="62" s="1"/>
  <c r="G40" i="62" s="1"/>
  <c r="H39" i="62" s="1"/>
  <c r="H40" i="62" s="1"/>
  <c r="I39" i="62" s="1"/>
  <c r="I40" i="62" s="1"/>
  <c r="F17" i="62"/>
  <c r="F38" i="62" s="1"/>
  <c r="F40" i="62" s="1"/>
  <c r="E17" i="62"/>
  <c r="E38" i="62" s="1"/>
  <c r="E40" i="62" s="1"/>
  <c r="D17" i="62"/>
  <c r="D38" i="62" s="1"/>
  <c r="D40" i="62" s="1"/>
  <c r="C17" i="62"/>
  <c r="C38" i="62" s="1"/>
  <c r="C40" i="62" s="1"/>
  <c r="AA17" i="63"/>
  <c r="AA38" i="63" s="1"/>
  <c r="AA40" i="63" s="1"/>
  <c r="Y17" i="63"/>
  <c r="Y38" i="63" s="1"/>
  <c r="Y40" i="63" s="1"/>
  <c r="X17" i="63"/>
  <c r="W17" i="63"/>
  <c r="W38" i="63" s="1"/>
  <c r="V17" i="63"/>
  <c r="V38" i="63" s="1"/>
  <c r="U17" i="63"/>
  <c r="U38" i="63" s="1"/>
  <c r="T17" i="63"/>
  <c r="T38" i="63" s="1"/>
  <c r="S17" i="63"/>
  <c r="S38" i="63" s="1"/>
  <c r="R17" i="63"/>
  <c r="R38" i="63" s="1"/>
  <c r="Q17" i="63"/>
  <c r="Q38" i="63" s="1"/>
  <c r="P17" i="63"/>
  <c r="P38" i="63" s="1"/>
  <c r="O17" i="63"/>
  <c r="O38" i="63" s="1"/>
  <c r="N17" i="63"/>
  <c r="N38" i="63" s="1"/>
  <c r="M17" i="63"/>
  <c r="M38" i="63" s="1"/>
  <c r="L17" i="63"/>
  <c r="L38" i="63" s="1"/>
  <c r="K17" i="63"/>
  <c r="K38" i="63" s="1"/>
  <c r="J17" i="63"/>
  <c r="J38" i="63" s="1"/>
  <c r="I17" i="63"/>
  <c r="I38" i="63" s="1"/>
  <c r="H17" i="63"/>
  <c r="H38" i="63" s="1"/>
  <c r="G17" i="63"/>
  <c r="G38" i="63" s="1"/>
  <c r="G40" i="63" s="1"/>
  <c r="H39" i="63" s="1"/>
  <c r="F17" i="63"/>
  <c r="F38" i="63" s="1"/>
  <c r="F40" i="63" s="1"/>
  <c r="E17" i="63"/>
  <c r="E38" i="63" s="1"/>
  <c r="E40" i="63" s="1"/>
  <c r="D17" i="63"/>
  <c r="D38" i="63" s="1"/>
  <c r="D40" i="63" s="1"/>
  <c r="C17" i="63"/>
  <c r="C38" i="63" s="1"/>
  <c r="C40" i="63" s="1"/>
  <c r="AA17" i="64"/>
  <c r="AA38" i="64" s="1"/>
  <c r="AA40" i="64" s="1"/>
  <c r="Y17" i="64"/>
  <c r="Y38" i="64" s="1"/>
  <c r="Y40" i="64" s="1"/>
  <c r="X17" i="64"/>
  <c r="X38" i="64" s="1"/>
  <c r="W17" i="64"/>
  <c r="W38" i="64" s="1"/>
  <c r="V17" i="64"/>
  <c r="V38" i="64" s="1"/>
  <c r="U17" i="64"/>
  <c r="U38" i="64" s="1"/>
  <c r="T17" i="64"/>
  <c r="T38" i="64" s="1"/>
  <c r="S17" i="64"/>
  <c r="S38" i="64" s="1"/>
  <c r="R17" i="64"/>
  <c r="R38" i="64" s="1"/>
  <c r="Q17" i="64"/>
  <c r="Q38" i="64" s="1"/>
  <c r="P17" i="64"/>
  <c r="P38" i="64" s="1"/>
  <c r="O17" i="64"/>
  <c r="O38" i="64" s="1"/>
  <c r="N17" i="64"/>
  <c r="N38" i="64" s="1"/>
  <c r="M17" i="64"/>
  <c r="M38" i="64" s="1"/>
  <c r="L17" i="64"/>
  <c r="L38" i="64" s="1"/>
  <c r="K17" i="64"/>
  <c r="K38" i="64" s="1"/>
  <c r="J17" i="64"/>
  <c r="J38" i="64" s="1"/>
  <c r="I17" i="64"/>
  <c r="I38" i="64" s="1"/>
  <c r="H17" i="64"/>
  <c r="H38" i="64" s="1"/>
  <c r="G17" i="64"/>
  <c r="G38" i="64" s="1"/>
  <c r="G40" i="64" s="1"/>
  <c r="H39" i="64" s="1"/>
  <c r="H40" i="64" s="1"/>
  <c r="I39" i="64" s="1"/>
  <c r="F17" i="64"/>
  <c r="F38" i="64" s="1"/>
  <c r="F40" i="64" s="1"/>
  <c r="E17" i="64"/>
  <c r="E38" i="64" s="1"/>
  <c r="E40" i="64" s="1"/>
  <c r="D17" i="64"/>
  <c r="D38" i="64" s="1"/>
  <c r="D40" i="64" s="1"/>
  <c r="C17" i="64"/>
  <c r="C38" i="64" s="1"/>
  <c r="C40" i="64" s="1"/>
  <c r="AA17" i="65"/>
  <c r="AA38" i="65" s="1"/>
  <c r="AA40" i="65" s="1"/>
  <c r="Y17" i="65"/>
  <c r="Y38" i="65" s="1"/>
  <c r="Y40" i="65" s="1"/>
  <c r="X17" i="65"/>
  <c r="W17" i="65"/>
  <c r="W38" i="65" s="1"/>
  <c r="V17" i="65"/>
  <c r="V38" i="65" s="1"/>
  <c r="U17" i="65"/>
  <c r="U38" i="65" s="1"/>
  <c r="T17" i="65"/>
  <c r="T38" i="65" s="1"/>
  <c r="S17" i="65"/>
  <c r="S38" i="65" s="1"/>
  <c r="R17" i="65"/>
  <c r="R38" i="65" s="1"/>
  <c r="Q17" i="65"/>
  <c r="Q38" i="65" s="1"/>
  <c r="P17" i="65"/>
  <c r="P38" i="65" s="1"/>
  <c r="O17" i="65"/>
  <c r="O38" i="65" s="1"/>
  <c r="N17" i="65"/>
  <c r="N38" i="65" s="1"/>
  <c r="M17" i="65"/>
  <c r="M38" i="65" s="1"/>
  <c r="L17" i="65"/>
  <c r="L38" i="65" s="1"/>
  <c r="K17" i="65"/>
  <c r="K38" i="65" s="1"/>
  <c r="J17" i="65"/>
  <c r="J38" i="65" s="1"/>
  <c r="I17" i="65"/>
  <c r="I38" i="65" s="1"/>
  <c r="H17" i="65"/>
  <c r="H38" i="65" s="1"/>
  <c r="G17" i="65"/>
  <c r="G38" i="65" s="1"/>
  <c r="G40" i="65" s="1"/>
  <c r="H39" i="65" s="1"/>
  <c r="F17" i="65"/>
  <c r="F38" i="65" s="1"/>
  <c r="F40" i="65" s="1"/>
  <c r="E17" i="65"/>
  <c r="E38" i="65" s="1"/>
  <c r="E40" i="65" s="1"/>
  <c r="D17" i="65"/>
  <c r="D38" i="65" s="1"/>
  <c r="D40" i="65" s="1"/>
  <c r="C17" i="65"/>
  <c r="C38" i="65" s="1"/>
  <c r="C40" i="65" s="1"/>
  <c r="AA17" i="66"/>
  <c r="AA38" i="66" s="1"/>
  <c r="AA40" i="66" s="1"/>
  <c r="Y17" i="66"/>
  <c r="Y38" i="66" s="1"/>
  <c r="Y40" i="66" s="1"/>
  <c r="X17" i="66"/>
  <c r="X38" i="66" s="1"/>
  <c r="W17" i="66"/>
  <c r="W38" i="66" s="1"/>
  <c r="V17" i="66"/>
  <c r="V38" i="66" s="1"/>
  <c r="U17" i="66"/>
  <c r="U38" i="66" s="1"/>
  <c r="T17" i="66"/>
  <c r="T38" i="66" s="1"/>
  <c r="S17" i="66"/>
  <c r="S38" i="66" s="1"/>
  <c r="R17" i="66"/>
  <c r="R38" i="66" s="1"/>
  <c r="Q17" i="66"/>
  <c r="Q38" i="66" s="1"/>
  <c r="P17" i="66"/>
  <c r="P38" i="66" s="1"/>
  <c r="O17" i="66"/>
  <c r="O38" i="66" s="1"/>
  <c r="N17" i="66"/>
  <c r="N38" i="66" s="1"/>
  <c r="M17" i="66"/>
  <c r="M38" i="66" s="1"/>
  <c r="L17" i="66"/>
  <c r="L38" i="66" s="1"/>
  <c r="K17" i="66"/>
  <c r="K38" i="66" s="1"/>
  <c r="J17" i="66"/>
  <c r="J38" i="66" s="1"/>
  <c r="I17" i="66"/>
  <c r="I38" i="66" s="1"/>
  <c r="H17" i="66"/>
  <c r="H38" i="66" s="1"/>
  <c r="G17" i="66"/>
  <c r="G38" i="66" s="1"/>
  <c r="G40" i="66" s="1"/>
  <c r="H39" i="66" s="1"/>
  <c r="F17" i="66"/>
  <c r="F38" i="66" s="1"/>
  <c r="F40" i="66" s="1"/>
  <c r="E17" i="66"/>
  <c r="E38" i="66" s="1"/>
  <c r="E40" i="66" s="1"/>
  <c r="D17" i="66"/>
  <c r="D38" i="66" s="1"/>
  <c r="D40" i="66" s="1"/>
  <c r="C17" i="66"/>
  <c r="C38" i="66" s="1"/>
  <c r="C40" i="66" s="1"/>
  <c r="AA17" i="67"/>
  <c r="AA38" i="67" s="1"/>
  <c r="AA40" i="67" s="1"/>
  <c r="Y17" i="67"/>
  <c r="Y38" i="67" s="1"/>
  <c r="Y40" i="67" s="1"/>
  <c r="X17" i="67"/>
  <c r="W17" i="67"/>
  <c r="W38" i="67" s="1"/>
  <c r="V17" i="67"/>
  <c r="V38" i="67" s="1"/>
  <c r="U17" i="67"/>
  <c r="U38" i="67" s="1"/>
  <c r="T17" i="67"/>
  <c r="T38" i="67" s="1"/>
  <c r="S17" i="67"/>
  <c r="S38" i="67" s="1"/>
  <c r="R17" i="67"/>
  <c r="R38" i="67" s="1"/>
  <c r="Q17" i="67"/>
  <c r="Q38" i="67" s="1"/>
  <c r="P17" i="67"/>
  <c r="P38" i="67" s="1"/>
  <c r="O17" i="67"/>
  <c r="O38" i="67" s="1"/>
  <c r="N17" i="67"/>
  <c r="N38" i="67" s="1"/>
  <c r="M17" i="67"/>
  <c r="M38" i="67" s="1"/>
  <c r="L17" i="67"/>
  <c r="L38" i="67" s="1"/>
  <c r="K17" i="67"/>
  <c r="K38" i="67" s="1"/>
  <c r="J17" i="67"/>
  <c r="J38" i="67" s="1"/>
  <c r="I17" i="67"/>
  <c r="I38" i="67" s="1"/>
  <c r="H17" i="67"/>
  <c r="H38" i="67" s="1"/>
  <c r="G17" i="67"/>
  <c r="G38" i="67" s="1"/>
  <c r="G40" i="67" s="1"/>
  <c r="H39" i="67" s="1"/>
  <c r="H40" i="67" s="1"/>
  <c r="I39" i="67" s="1"/>
  <c r="F17" i="67"/>
  <c r="F38" i="67" s="1"/>
  <c r="F40" i="67" s="1"/>
  <c r="E17" i="67"/>
  <c r="E38" i="67" s="1"/>
  <c r="E40" i="67" s="1"/>
  <c r="D17" i="67"/>
  <c r="D38" i="67" s="1"/>
  <c r="D40" i="67" s="1"/>
  <c r="C17" i="67"/>
  <c r="C38" i="67" s="1"/>
  <c r="C40" i="67" s="1"/>
  <c r="AA17" i="68"/>
  <c r="AA38" i="68" s="1"/>
  <c r="AA40" i="68" s="1"/>
  <c r="Y17" i="68"/>
  <c r="Y38" i="68" s="1"/>
  <c r="Y40" i="68" s="1"/>
  <c r="X17" i="68"/>
  <c r="W17" i="68"/>
  <c r="W38" i="68" s="1"/>
  <c r="V17" i="68"/>
  <c r="V38" i="68" s="1"/>
  <c r="U17" i="68"/>
  <c r="U38" i="68" s="1"/>
  <c r="T17" i="68"/>
  <c r="T38" i="68" s="1"/>
  <c r="S17" i="68"/>
  <c r="S38" i="68" s="1"/>
  <c r="R17" i="68"/>
  <c r="R38" i="68" s="1"/>
  <c r="Q17" i="68"/>
  <c r="Q38" i="68" s="1"/>
  <c r="P17" i="68"/>
  <c r="P38" i="68" s="1"/>
  <c r="O17" i="68"/>
  <c r="O38" i="68" s="1"/>
  <c r="N17" i="68"/>
  <c r="N38" i="68" s="1"/>
  <c r="M17" i="68"/>
  <c r="M38" i="68" s="1"/>
  <c r="L17" i="68"/>
  <c r="L38" i="68" s="1"/>
  <c r="K17" i="68"/>
  <c r="K38" i="68" s="1"/>
  <c r="J17" i="68"/>
  <c r="J38" i="68" s="1"/>
  <c r="I17" i="68"/>
  <c r="I38" i="68" s="1"/>
  <c r="H17" i="68"/>
  <c r="H38" i="68" s="1"/>
  <c r="G17" i="68"/>
  <c r="G38" i="68" s="1"/>
  <c r="G40" i="68" s="1"/>
  <c r="H39" i="68" s="1"/>
  <c r="H40" i="68" s="1"/>
  <c r="I39" i="68" s="1"/>
  <c r="F17" i="68"/>
  <c r="F38" i="68" s="1"/>
  <c r="F40" i="68" s="1"/>
  <c r="E17" i="68"/>
  <c r="E38" i="68" s="1"/>
  <c r="E40" i="68" s="1"/>
  <c r="D17" i="68"/>
  <c r="D38" i="68" s="1"/>
  <c r="D40" i="68" s="1"/>
  <c r="C17" i="68"/>
  <c r="C38" i="68" s="1"/>
  <c r="C40" i="68" s="1"/>
  <c r="AA17" i="69"/>
  <c r="AA38" i="69" s="1"/>
  <c r="AA40" i="69" s="1"/>
  <c r="Y17" i="69"/>
  <c r="Y38" i="69" s="1"/>
  <c r="Y40" i="69" s="1"/>
  <c r="X17" i="69"/>
  <c r="X38" i="69" s="1"/>
  <c r="W17" i="69"/>
  <c r="W38" i="69" s="1"/>
  <c r="V17" i="69"/>
  <c r="V38" i="69" s="1"/>
  <c r="U17" i="69"/>
  <c r="U38" i="69" s="1"/>
  <c r="T17" i="69"/>
  <c r="T38" i="69" s="1"/>
  <c r="S17" i="69"/>
  <c r="S38" i="69" s="1"/>
  <c r="R17" i="69"/>
  <c r="R38" i="69" s="1"/>
  <c r="Q17" i="69"/>
  <c r="Q38" i="69" s="1"/>
  <c r="P17" i="69"/>
  <c r="P38" i="69" s="1"/>
  <c r="O17" i="69"/>
  <c r="O38" i="69" s="1"/>
  <c r="N17" i="69"/>
  <c r="N38" i="69" s="1"/>
  <c r="M17" i="69"/>
  <c r="M38" i="69" s="1"/>
  <c r="L17" i="69"/>
  <c r="L38" i="69" s="1"/>
  <c r="K17" i="69"/>
  <c r="K38" i="69" s="1"/>
  <c r="J17" i="69"/>
  <c r="J38" i="69" s="1"/>
  <c r="I17" i="69"/>
  <c r="I38" i="69" s="1"/>
  <c r="H17" i="69"/>
  <c r="H38" i="69" s="1"/>
  <c r="G17" i="69"/>
  <c r="G38" i="69" s="1"/>
  <c r="G40" i="69" s="1"/>
  <c r="H39" i="69" s="1"/>
  <c r="H40" i="69" s="1"/>
  <c r="I39" i="69" s="1"/>
  <c r="F17" i="69"/>
  <c r="F38" i="69" s="1"/>
  <c r="F40" i="69" s="1"/>
  <c r="E17" i="69"/>
  <c r="E38" i="69" s="1"/>
  <c r="E40" i="69" s="1"/>
  <c r="D17" i="69"/>
  <c r="D38" i="69" s="1"/>
  <c r="D40" i="69" s="1"/>
  <c r="C17" i="69"/>
  <c r="C38" i="69" s="1"/>
  <c r="C40" i="69" s="1"/>
  <c r="AA17" i="70"/>
  <c r="AA38" i="70" s="1"/>
  <c r="AA40" i="70" s="1"/>
  <c r="Y17" i="70"/>
  <c r="Y38" i="70" s="1"/>
  <c r="Y40" i="70" s="1"/>
  <c r="X17" i="70"/>
  <c r="W17" i="70"/>
  <c r="W38" i="70" s="1"/>
  <c r="V17" i="70"/>
  <c r="V38" i="70" s="1"/>
  <c r="U17" i="70"/>
  <c r="U38" i="70" s="1"/>
  <c r="T17" i="70"/>
  <c r="T38" i="70" s="1"/>
  <c r="S17" i="70"/>
  <c r="S38" i="70" s="1"/>
  <c r="R17" i="70"/>
  <c r="R38" i="70" s="1"/>
  <c r="Q17" i="70"/>
  <c r="Q38" i="70" s="1"/>
  <c r="P17" i="70"/>
  <c r="P38" i="70" s="1"/>
  <c r="O17" i="70"/>
  <c r="O38" i="70" s="1"/>
  <c r="N17" i="70"/>
  <c r="N38" i="70" s="1"/>
  <c r="M17" i="70"/>
  <c r="M38" i="70" s="1"/>
  <c r="L17" i="70"/>
  <c r="L38" i="70" s="1"/>
  <c r="K17" i="70"/>
  <c r="K38" i="70" s="1"/>
  <c r="J17" i="70"/>
  <c r="J38" i="70" s="1"/>
  <c r="I17" i="70"/>
  <c r="I38" i="70" s="1"/>
  <c r="H17" i="70"/>
  <c r="H38" i="70" s="1"/>
  <c r="G17" i="70"/>
  <c r="G38" i="70" s="1"/>
  <c r="G40" i="70" s="1"/>
  <c r="H39" i="70" s="1"/>
  <c r="H40" i="70" s="1"/>
  <c r="I39" i="70" s="1"/>
  <c r="I40" i="70" s="1"/>
  <c r="J40" i="70" s="1"/>
  <c r="F17" i="70"/>
  <c r="F38" i="70" s="1"/>
  <c r="F40" i="70" s="1"/>
  <c r="E17" i="70"/>
  <c r="E38" i="70" s="1"/>
  <c r="E40" i="70" s="1"/>
  <c r="D17" i="70"/>
  <c r="D38" i="70" s="1"/>
  <c r="D40" i="70" s="1"/>
  <c r="C17" i="70"/>
  <c r="C38" i="70" s="1"/>
  <c r="C40" i="70" s="1"/>
  <c r="AA17" i="71"/>
  <c r="AA38" i="71" s="1"/>
  <c r="AA40" i="71" s="1"/>
  <c r="Y17" i="71"/>
  <c r="Y38" i="71" s="1"/>
  <c r="Y40" i="71" s="1"/>
  <c r="X17" i="71"/>
  <c r="W17" i="71"/>
  <c r="W38" i="71" s="1"/>
  <c r="V17" i="71"/>
  <c r="V38" i="71" s="1"/>
  <c r="U17" i="71"/>
  <c r="U38" i="71" s="1"/>
  <c r="T17" i="71"/>
  <c r="T38" i="71" s="1"/>
  <c r="S17" i="71"/>
  <c r="S38" i="71" s="1"/>
  <c r="R17" i="71"/>
  <c r="R38" i="71" s="1"/>
  <c r="Q17" i="71"/>
  <c r="Q38" i="71" s="1"/>
  <c r="P17" i="71"/>
  <c r="P38" i="71" s="1"/>
  <c r="O17" i="71"/>
  <c r="O38" i="71" s="1"/>
  <c r="N17" i="71"/>
  <c r="N38" i="71" s="1"/>
  <c r="M17" i="71"/>
  <c r="M38" i="71" s="1"/>
  <c r="L17" i="71"/>
  <c r="L38" i="71" s="1"/>
  <c r="K17" i="71"/>
  <c r="K38" i="71" s="1"/>
  <c r="J17" i="71"/>
  <c r="J38" i="71" s="1"/>
  <c r="I17" i="71"/>
  <c r="I38" i="71" s="1"/>
  <c r="H17" i="71"/>
  <c r="H38" i="71" s="1"/>
  <c r="G17" i="71"/>
  <c r="G38" i="71" s="1"/>
  <c r="G40" i="71" s="1"/>
  <c r="H39" i="71" s="1"/>
  <c r="F17" i="71"/>
  <c r="F38" i="71" s="1"/>
  <c r="F40" i="71" s="1"/>
  <c r="E17" i="71"/>
  <c r="E38" i="71" s="1"/>
  <c r="E40" i="71" s="1"/>
  <c r="D17" i="71"/>
  <c r="D38" i="71" s="1"/>
  <c r="D40" i="71" s="1"/>
  <c r="C17" i="71"/>
  <c r="C38" i="71" s="1"/>
  <c r="C40" i="71" s="1"/>
  <c r="AA17" i="72"/>
  <c r="AA38" i="72" s="1"/>
  <c r="AA40" i="72" s="1"/>
  <c r="Z17" i="72"/>
  <c r="Y17" i="72"/>
  <c r="Y38" i="72" s="1"/>
  <c r="Y40" i="72" s="1"/>
  <c r="X17" i="72"/>
  <c r="X38" i="72" s="1"/>
  <c r="W17" i="72"/>
  <c r="W38" i="72" s="1"/>
  <c r="V17" i="72"/>
  <c r="V38" i="72" s="1"/>
  <c r="U17" i="72"/>
  <c r="U38" i="72" s="1"/>
  <c r="T17" i="72"/>
  <c r="T38" i="72" s="1"/>
  <c r="S17" i="72"/>
  <c r="S38" i="72" s="1"/>
  <c r="R17" i="72"/>
  <c r="R38" i="72" s="1"/>
  <c r="Q17" i="72"/>
  <c r="Q38" i="72" s="1"/>
  <c r="P17" i="72"/>
  <c r="P38" i="72" s="1"/>
  <c r="O17" i="72"/>
  <c r="O38" i="72" s="1"/>
  <c r="N17" i="72"/>
  <c r="N38" i="72" s="1"/>
  <c r="M17" i="72"/>
  <c r="M38" i="72" s="1"/>
  <c r="L17" i="72"/>
  <c r="L38" i="72" s="1"/>
  <c r="K17" i="72"/>
  <c r="K38" i="72" s="1"/>
  <c r="J17" i="72"/>
  <c r="J38" i="72" s="1"/>
  <c r="I17" i="72"/>
  <c r="I38" i="72" s="1"/>
  <c r="H17" i="72"/>
  <c r="H38" i="72" s="1"/>
  <c r="G17" i="72"/>
  <c r="G38" i="72" s="1"/>
  <c r="G40" i="72" s="1"/>
  <c r="H39" i="72" s="1"/>
  <c r="F17" i="72"/>
  <c r="F38" i="72" s="1"/>
  <c r="F40" i="72" s="1"/>
  <c r="E17" i="72"/>
  <c r="E38" i="72" s="1"/>
  <c r="E40" i="72" s="1"/>
  <c r="D17" i="72"/>
  <c r="D38" i="72" s="1"/>
  <c r="D40" i="72" s="1"/>
  <c r="C17" i="72"/>
  <c r="C38" i="72" s="1"/>
  <c r="C40" i="72" s="1"/>
  <c r="AA17" i="73"/>
  <c r="AA38" i="73" s="1"/>
  <c r="AA40" i="73" s="1"/>
  <c r="Z17" i="73"/>
  <c r="Y17" i="73"/>
  <c r="Y38" i="73" s="1"/>
  <c r="Y40" i="73" s="1"/>
  <c r="X17" i="73"/>
  <c r="X38" i="73" s="1"/>
  <c r="W17" i="73"/>
  <c r="W38" i="73" s="1"/>
  <c r="V17" i="73"/>
  <c r="V38" i="73" s="1"/>
  <c r="U17" i="73"/>
  <c r="U38" i="73" s="1"/>
  <c r="T17" i="73"/>
  <c r="T38" i="73" s="1"/>
  <c r="S17" i="73"/>
  <c r="S38" i="73" s="1"/>
  <c r="R17" i="73"/>
  <c r="R38" i="73" s="1"/>
  <c r="Q17" i="73"/>
  <c r="Q38" i="73" s="1"/>
  <c r="P17" i="73"/>
  <c r="P38" i="73" s="1"/>
  <c r="O17" i="73"/>
  <c r="O38" i="73" s="1"/>
  <c r="N17" i="73"/>
  <c r="N38" i="73" s="1"/>
  <c r="M17" i="73"/>
  <c r="M38" i="73" s="1"/>
  <c r="L17" i="73"/>
  <c r="L38" i="73" s="1"/>
  <c r="K17" i="73"/>
  <c r="K38" i="73" s="1"/>
  <c r="J17" i="73"/>
  <c r="J38" i="73" s="1"/>
  <c r="I17" i="73"/>
  <c r="I38" i="73" s="1"/>
  <c r="H17" i="73"/>
  <c r="H38" i="73" s="1"/>
  <c r="G17" i="73"/>
  <c r="G38" i="73" s="1"/>
  <c r="G40" i="73" s="1"/>
  <c r="H39" i="73" s="1"/>
  <c r="H40" i="73" s="1"/>
  <c r="I39" i="73" s="1"/>
  <c r="F17" i="73"/>
  <c r="F38" i="73" s="1"/>
  <c r="F40" i="73" s="1"/>
  <c r="E17" i="73"/>
  <c r="E38" i="73" s="1"/>
  <c r="E40" i="73" s="1"/>
  <c r="D17" i="73"/>
  <c r="D38" i="73" s="1"/>
  <c r="D40" i="73" s="1"/>
  <c r="C17" i="73"/>
  <c r="C38" i="73" s="1"/>
  <c r="C40" i="73" s="1"/>
  <c r="AA17" i="74"/>
  <c r="AA38" i="74" s="1"/>
  <c r="AA40" i="74" s="1"/>
  <c r="Y17" i="74"/>
  <c r="Y38" i="74" s="1"/>
  <c r="Y40" i="74" s="1"/>
  <c r="X17" i="74"/>
  <c r="X38" i="74" s="1"/>
  <c r="W17" i="74"/>
  <c r="W38" i="74" s="1"/>
  <c r="V17" i="74"/>
  <c r="V38" i="74" s="1"/>
  <c r="U17" i="74"/>
  <c r="U38" i="74" s="1"/>
  <c r="T17" i="74"/>
  <c r="T38" i="74" s="1"/>
  <c r="S17" i="74"/>
  <c r="S38" i="74" s="1"/>
  <c r="R17" i="74"/>
  <c r="R38" i="74" s="1"/>
  <c r="Q17" i="74"/>
  <c r="Q38" i="74" s="1"/>
  <c r="P17" i="74"/>
  <c r="P38" i="74" s="1"/>
  <c r="O17" i="74"/>
  <c r="O38" i="74" s="1"/>
  <c r="N17" i="74"/>
  <c r="N38" i="74" s="1"/>
  <c r="M17" i="74"/>
  <c r="M38" i="74" s="1"/>
  <c r="L17" i="74"/>
  <c r="L38" i="74" s="1"/>
  <c r="K17" i="74"/>
  <c r="K38" i="74" s="1"/>
  <c r="J17" i="74"/>
  <c r="J38" i="74" s="1"/>
  <c r="I17" i="74"/>
  <c r="I38" i="74" s="1"/>
  <c r="H17" i="74"/>
  <c r="H38" i="74" s="1"/>
  <c r="G17" i="74"/>
  <c r="G38" i="74" s="1"/>
  <c r="G40" i="74" s="1"/>
  <c r="H39" i="74" s="1"/>
  <c r="H40" i="74" s="1"/>
  <c r="I39" i="74" s="1"/>
  <c r="I40" i="74" s="1"/>
  <c r="J40" i="74" s="1"/>
  <c r="F17" i="74"/>
  <c r="F38" i="74" s="1"/>
  <c r="F40" i="74" s="1"/>
  <c r="E17" i="74"/>
  <c r="E38" i="74" s="1"/>
  <c r="E40" i="74" s="1"/>
  <c r="D17" i="74"/>
  <c r="D38" i="74" s="1"/>
  <c r="D40" i="74" s="1"/>
  <c r="C17" i="74"/>
  <c r="C38" i="74" s="1"/>
  <c r="C40" i="74" s="1"/>
  <c r="AA17" i="75"/>
  <c r="AA38" i="75" s="1"/>
  <c r="AA40" i="75" s="1"/>
  <c r="Y17" i="75"/>
  <c r="Y38" i="75" s="1"/>
  <c r="Y40" i="75" s="1"/>
  <c r="X17" i="75"/>
  <c r="W17" i="75"/>
  <c r="W38" i="75" s="1"/>
  <c r="V17" i="75"/>
  <c r="V38" i="75" s="1"/>
  <c r="U17" i="75"/>
  <c r="U38" i="75" s="1"/>
  <c r="T17" i="75"/>
  <c r="T38" i="75" s="1"/>
  <c r="S17" i="75"/>
  <c r="S38" i="75" s="1"/>
  <c r="R17" i="75"/>
  <c r="R38" i="75" s="1"/>
  <c r="Q17" i="75"/>
  <c r="Q38" i="75" s="1"/>
  <c r="P17" i="75"/>
  <c r="P38" i="75" s="1"/>
  <c r="O17" i="75"/>
  <c r="O38" i="75" s="1"/>
  <c r="N17" i="75"/>
  <c r="N38" i="75" s="1"/>
  <c r="M17" i="75"/>
  <c r="M38" i="75" s="1"/>
  <c r="L17" i="75"/>
  <c r="L38" i="75" s="1"/>
  <c r="K17" i="75"/>
  <c r="K38" i="75" s="1"/>
  <c r="J17" i="75"/>
  <c r="J38" i="75" s="1"/>
  <c r="I17" i="75"/>
  <c r="I38" i="75" s="1"/>
  <c r="H17" i="75"/>
  <c r="H38" i="75" s="1"/>
  <c r="G17" i="75"/>
  <c r="G38" i="75" s="1"/>
  <c r="G40" i="75" s="1"/>
  <c r="H39" i="75" s="1"/>
  <c r="F17" i="75"/>
  <c r="F38" i="75" s="1"/>
  <c r="F40" i="75" s="1"/>
  <c r="E17" i="75"/>
  <c r="E38" i="75" s="1"/>
  <c r="E40" i="75" s="1"/>
  <c r="D17" i="75"/>
  <c r="D38" i="75" s="1"/>
  <c r="D40" i="75" s="1"/>
  <c r="C17" i="75"/>
  <c r="C38" i="75" s="1"/>
  <c r="C40" i="75" s="1"/>
  <c r="AA17" i="76"/>
  <c r="AA38" i="76" s="1"/>
  <c r="AA40" i="76" s="1"/>
  <c r="Y17" i="76"/>
  <c r="X17" i="76"/>
  <c r="X38" i="76" s="1"/>
  <c r="W17" i="76"/>
  <c r="W38" i="76" s="1"/>
  <c r="V17" i="76"/>
  <c r="V38" i="76" s="1"/>
  <c r="U17" i="76"/>
  <c r="U38" i="76" s="1"/>
  <c r="T17" i="76"/>
  <c r="T38" i="76" s="1"/>
  <c r="S17" i="76"/>
  <c r="S38" i="76" s="1"/>
  <c r="R17" i="76"/>
  <c r="R38" i="76" s="1"/>
  <c r="Q17" i="76"/>
  <c r="Q38" i="76" s="1"/>
  <c r="P17" i="76"/>
  <c r="P38" i="76" s="1"/>
  <c r="O17" i="76"/>
  <c r="O38" i="76" s="1"/>
  <c r="N17" i="76"/>
  <c r="N38" i="76" s="1"/>
  <c r="M17" i="76"/>
  <c r="M38" i="76" s="1"/>
  <c r="L17" i="76"/>
  <c r="L38" i="76" s="1"/>
  <c r="K17" i="76"/>
  <c r="K38" i="76" s="1"/>
  <c r="J17" i="76"/>
  <c r="J38" i="76" s="1"/>
  <c r="I17" i="76"/>
  <c r="I38" i="76" s="1"/>
  <c r="H17" i="76"/>
  <c r="H38" i="76" s="1"/>
  <c r="G17" i="76"/>
  <c r="G38" i="76" s="1"/>
  <c r="G40" i="76" s="1"/>
  <c r="H39" i="76" s="1"/>
  <c r="H40" i="76" s="1"/>
  <c r="I39" i="76" s="1"/>
  <c r="F17" i="76"/>
  <c r="F38" i="76" s="1"/>
  <c r="F40" i="76" s="1"/>
  <c r="E17" i="76"/>
  <c r="E38" i="76" s="1"/>
  <c r="E40" i="76" s="1"/>
  <c r="D17" i="76"/>
  <c r="D38" i="76" s="1"/>
  <c r="D40" i="76" s="1"/>
  <c r="C17" i="76"/>
  <c r="C38" i="76" s="1"/>
  <c r="C40" i="76" s="1"/>
  <c r="AA17" i="77"/>
  <c r="AA38" i="77" s="1"/>
  <c r="AA40" i="77" s="1"/>
  <c r="Y17" i="77"/>
  <c r="Y38" i="77" s="1"/>
  <c r="Y40" i="77" s="1"/>
  <c r="X17" i="77"/>
  <c r="X38" i="77" s="1"/>
  <c r="W17" i="77"/>
  <c r="W38" i="77" s="1"/>
  <c r="V17" i="77"/>
  <c r="V38" i="77" s="1"/>
  <c r="U17" i="77"/>
  <c r="U38" i="77" s="1"/>
  <c r="T17" i="77"/>
  <c r="T38" i="77" s="1"/>
  <c r="S17" i="77"/>
  <c r="S38" i="77" s="1"/>
  <c r="R17" i="77"/>
  <c r="R38" i="77" s="1"/>
  <c r="Q17" i="77"/>
  <c r="Q38" i="77" s="1"/>
  <c r="P17" i="77"/>
  <c r="P38" i="77" s="1"/>
  <c r="O17" i="77"/>
  <c r="O38" i="77" s="1"/>
  <c r="N17" i="77"/>
  <c r="N38" i="77" s="1"/>
  <c r="M17" i="77"/>
  <c r="M38" i="77" s="1"/>
  <c r="L17" i="77"/>
  <c r="L38" i="77" s="1"/>
  <c r="K17" i="77"/>
  <c r="K38" i="77" s="1"/>
  <c r="J17" i="77"/>
  <c r="J38" i="77" s="1"/>
  <c r="I17" i="77"/>
  <c r="I38" i="77" s="1"/>
  <c r="H17" i="77"/>
  <c r="H38" i="77" s="1"/>
  <c r="G17" i="77"/>
  <c r="G38" i="77" s="1"/>
  <c r="G40" i="77" s="1"/>
  <c r="H39" i="77" s="1"/>
  <c r="H40" i="77" s="1"/>
  <c r="I39" i="77" s="1"/>
  <c r="I40" i="77" s="1"/>
  <c r="F17" i="77"/>
  <c r="F38" i="77" s="1"/>
  <c r="F40" i="77" s="1"/>
  <c r="E17" i="77"/>
  <c r="E38" i="77" s="1"/>
  <c r="E40" i="77" s="1"/>
  <c r="D17" i="77"/>
  <c r="D38" i="77" s="1"/>
  <c r="D40" i="77" s="1"/>
  <c r="C17" i="77"/>
  <c r="C38" i="77" s="1"/>
  <c r="C40" i="77" s="1"/>
  <c r="AA17" i="78"/>
  <c r="AA38" i="78" s="1"/>
  <c r="AA40" i="78" s="1"/>
  <c r="Y17" i="78"/>
  <c r="Y38" i="78" s="1"/>
  <c r="Y40" i="78" s="1"/>
  <c r="X17" i="78"/>
  <c r="W17" i="78"/>
  <c r="W38" i="78" s="1"/>
  <c r="V17" i="78"/>
  <c r="V38" i="78" s="1"/>
  <c r="U17" i="78"/>
  <c r="U38" i="78" s="1"/>
  <c r="T17" i="78"/>
  <c r="T38" i="78" s="1"/>
  <c r="S17" i="78"/>
  <c r="S38" i="78" s="1"/>
  <c r="R17" i="78"/>
  <c r="R38" i="78" s="1"/>
  <c r="Q17" i="78"/>
  <c r="Q38" i="78" s="1"/>
  <c r="P17" i="78"/>
  <c r="P38" i="78" s="1"/>
  <c r="O17" i="78"/>
  <c r="O38" i="78" s="1"/>
  <c r="N17" i="78"/>
  <c r="N38" i="78" s="1"/>
  <c r="M17" i="78"/>
  <c r="M38" i="78" s="1"/>
  <c r="L17" i="78"/>
  <c r="L38" i="78" s="1"/>
  <c r="K17" i="78"/>
  <c r="K38" i="78" s="1"/>
  <c r="J17" i="78"/>
  <c r="J38" i="78" s="1"/>
  <c r="I17" i="78"/>
  <c r="I38" i="78" s="1"/>
  <c r="H17" i="78"/>
  <c r="H38" i="78" s="1"/>
  <c r="G17" i="78"/>
  <c r="G38" i="78" s="1"/>
  <c r="G40" i="78" s="1"/>
  <c r="H39" i="78" s="1"/>
  <c r="H40" i="78" s="1"/>
  <c r="I39" i="78" s="1"/>
  <c r="F17" i="78"/>
  <c r="F38" i="78" s="1"/>
  <c r="F40" i="78" s="1"/>
  <c r="E17" i="78"/>
  <c r="E38" i="78" s="1"/>
  <c r="E40" i="78" s="1"/>
  <c r="D17" i="78"/>
  <c r="D38" i="78" s="1"/>
  <c r="D40" i="78" s="1"/>
  <c r="C17" i="78"/>
  <c r="C38" i="78" s="1"/>
  <c r="C40" i="78" s="1"/>
  <c r="AA17" i="79"/>
  <c r="AA38" i="79" s="1"/>
  <c r="AA40" i="79" s="1"/>
  <c r="Y17" i="79"/>
  <c r="Y38" i="79" s="1"/>
  <c r="Y40" i="79" s="1"/>
  <c r="X17" i="79"/>
  <c r="W17" i="79"/>
  <c r="W38" i="79" s="1"/>
  <c r="V17" i="79"/>
  <c r="V38" i="79" s="1"/>
  <c r="U17" i="79"/>
  <c r="U38" i="79" s="1"/>
  <c r="T17" i="79"/>
  <c r="T38" i="79" s="1"/>
  <c r="S17" i="79"/>
  <c r="S38" i="79" s="1"/>
  <c r="R17" i="79"/>
  <c r="R38" i="79" s="1"/>
  <c r="Q17" i="79"/>
  <c r="Q38" i="79" s="1"/>
  <c r="P17" i="79"/>
  <c r="P38" i="79" s="1"/>
  <c r="O17" i="79"/>
  <c r="O38" i="79" s="1"/>
  <c r="N17" i="79"/>
  <c r="N38" i="79" s="1"/>
  <c r="M17" i="79"/>
  <c r="M38" i="79" s="1"/>
  <c r="L17" i="79"/>
  <c r="L38" i="79" s="1"/>
  <c r="K17" i="79"/>
  <c r="K38" i="79" s="1"/>
  <c r="J17" i="79"/>
  <c r="J38" i="79" s="1"/>
  <c r="I17" i="79"/>
  <c r="I38" i="79" s="1"/>
  <c r="H17" i="79"/>
  <c r="H38" i="79" s="1"/>
  <c r="G17" i="79"/>
  <c r="G38" i="79" s="1"/>
  <c r="G40" i="79" s="1"/>
  <c r="H39" i="79" s="1"/>
  <c r="H40" i="79" s="1"/>
  <c r="I39" i="79" s="1"/>
  <c r="F17" i="79"/>
  <c r="F38" i="79" s="1"/>
  <c r="F40" i="79" s="1"/>
  <c r="E17" i="79"/>
  <c r="E38" i="79" s="1"/>
  <c r="E40" i="79" s="1"/>
  <c r="D17" i="79"/>
  <c r="D38" i="79" s="1"/>
  <c r="D40" i="79" s="1"/>
  <c r="C17" i="79"/>
  <c r="C38" i="79" s="1"/>
  <c r="C40" i="79" s="1"/>
  <c r="AA17" i="80"/>
  <c r="AA38" i="80" s="1"/>
  <c r="AA40" i="80" s="1"/>
  <c r="Y17" i="80"/>
  <c r="Y38" i="80" s="1"/>
  <c r="Y40" i="80" s="1"/>
  <c r="X17" i="80"/>
  <c r="W17" i="80"/>
  <c r="W38" i="80" s="1"/>
  <c r="V17" i="80"/>
  <c r="V38" i="80" s="1"/>
  <c r="U17" i="80"/>
  <c r="U38" i="80" s="1"/>
  <c r="T17" i="80"/>
  <c r="T38" i="80" s="1"/>
  <c r="S17" i="80"/>
  <c r="S38" i="80" s="1"/>
  <c r="R17" i="80"/>
  <c r="R38" i="80" s="1"/>
  <c r="Q17" i="80"/>
  <c r="Q38" i="80" s="1"/>
  <c r="P17" i="80"/>
  <c r="P38" i="80" s="1"/>
  <c r="O17" i="80"/>
  <c r="O38" i="80" s="1"/>
  <c r="N17" i="80"/>
  <c r="N38" i="80" s="1"/>
  <c r="M17" i="80"/>
  <c r="M38" i="80" s="1"/>
  <c r="L17" i="80"/>
  <c r="L38" i="80" s="1"/>
  <c r="K17" i="80"/>
  <c r="K38" i="80" s="1"/>
  <c r="J17" i="80"/>
  <c r="J38" i="80" s="1"/>
  <c r="I17" i="80"/>
  <c r="I38" i="80" s="1"/>
  <c r="H17" i="80"/>
  <c r="H38" i="80" s="1"/>
  <c r="G17" i="80"/>
  <c r="G38" i="80" s="1"/>
  <c r="G40" i="80" s="1"/>
  <c r="H39" i="80" s="1"/>
  <c r="F17" i="80"/>
  <c r="F38" i="80" s="1"/>
  <c r="F40" i="80" s="1"/>
  <c r="E17" i="80"/>
  <c r="E38" i="80" s="1"/>
  <c r="E40" i="80" s="1"/>
  <c r="D17" i="80"/>
  <c r="D38" i="80" s="1"/>
  <c r="D40" i="80" s="1"/>
  <c r="C17" i="80"/>
  <c r="C38" i="80" s="1"/>
  <c r="C40" i="80" s="1"/>
  <c r="AA17" i="81"/>
  <c r="AA38" i="81" s="1"/>
  <c r="AA40" i="81" s="1"/>
  <c r="Z17" i="81"/>
  <c r="Y17" i="81"/>
  <c r="Y38" i="81" s="1"/>
  <c r="Y40" i="81" s="1"/>
  <c r="X17" i="81"/>
  <c r="X38" i="81" s="1"/>
  <c r="W17" i="81"/>
  <c r="W38" i="81" s="1"/>
  <c r="V17" i="81"/>
  <c r="V38" i="81" s="1"/>
  <c r="U17" i="81"/>
  <c r="U38" i="81" s="1"/>
  <c r="T17" i="81"/>
  <c r="T38" i="81" s="1"/>
  <c r="S17" i="81"/>
  <c r="S38" i="81" s="1"/>
  <c r="R17" i="81"/>
  <c r="R38" i="81" s="1"/>
  <c r="Q17" i="81"/>
  <c r="Q38" i="81" s="1"/>
  <c r="P17" i="81"/>
  <c r="P38" i="81" s="1"/>
  <c r="O17" i="81"/>
  <c r="O38" i="81" s="1"/>
  <c r="N17" i="81"/>
  <c r="N38" i="81" s="1"/>
  <c r="M17" i="81"/>
  <c r="M38" i="81" s="1"/>
  <c r="L17" i="81"/>
  <c r="L38" i="81" s="1"/>
  <c r="K17" i="81"/>
  <c r="K38" i="81" s="1"/>
  <c r="J17" i="81"/>
  <c r="J38" i="81" s="1"/>
  <c r="I17" i="81"/>
  <c r="I38" i="81" s="1"/>
  <c r="H17" i="81"/>
  <c r="H38" i="81" s="1"/>
  <c r="G17" i="81"/>
  <c r="G38" i="81" s="1"/>
  <c r="G40" i="81" s="1"/>
  <c r="H39" i="81" s="1"/>
  <c r="F17" i="81"/>
  <c r="F38" i="81" s="1"/>
  <c r="F40" i="81" s="1"/>
  <c r="E17" i="81"/>
  <c r="E38" i="81" s="1"/>
  <c r="E40" i="81" s="1"/>
  <c r="D17" i="81"/>
  <c r="D38" i="81" s="1"/>
  <c r="D40" i="81" s="1"/>
  <c r="C17" i="81"/>
  <c r="C38" i="81" s="1"/>
  <c r="C40" i="81" s="1"/>
  <c r="AA17" i="82"/>
  <c r="AA38" i="82" s="1"/>
  <c r="AA40" i="82" s="1"/>
  <c r="Y17" i="82"/>
  <c r="Y38" i="82" s="1"/>
  <c r="Y40" i="82" s="1"/>
  <c r="X17" i="82"/>
  <c r="W17" i="82"/>
  <c r="W38" i="82" s="1"/>
  <c r="V17" i="82"/>
  <c r="V38" i="82" s="1"/>
  <c r="U17" i="82"/>
  <c r="U38" i="82" s="1"/>
  <c r="T17" i="82"/>
  <c r="T38" i="82" s="1"/>
  <c r="S17" i="82"/>
  <c r="S38" i="82" s="1"/>
  <c r="R17" i="82"/>
  <c r="R38" i="82" s="1"/>
  <c r="Q17" i="82"/>
  <c r="Q38" i="82" s="1"/>
  <c r="P17" i="82"/>
  <c r="P38" i="82" s="1"/>
  <c r="O17" i="82"/>
  <c r="O38" i="82" s="1"/>
  <c r="N17" i="82"/>
  <c r="N38" i="82" s="1"/>
  <c r="M17" i="82"/>
  <c r="M38" i="82" s="1"/>
  <c r="L17" i="82"/>
  <c r="L38" i="82" s="1"/>
  <c r="K17" i="82"/>
  <c r="K38" i="82" s="1"/>
  <c r="J17" i="82"/>
  <c r="J38" i="82" s="1"/>
  <c r="I17" i="82"/>
  <c r="I38" i="82" s="1"/>
  <c r="H17" i="82"/>
  <c r="H38" i="82" s="1"/>
  <c r="G17" i="82"/>
  <c r="G38" i="82" s="1"/>
  <c r="G40" i="82" s="1"/>
  <c r="H39" i="82" s="1"/>
  <c r="F17" i="82"/>
  <c r="F38" i="82" s="1"/>
  <c r="F40" i="82" s="1"/>
  <c r="E17" i="82"/>
  <c r="E38" i="82" s="1"/>
  <c r="E40" i="82" s="1"/>
  <c r="D17" i="82"/>
  <c r="D38" i="82" s="1"/>
  <c r="D40" i="82" s="1"/>
  <c r="C17" i="82"/>
  <c r="C38" i="82" s="1"/>
  <c r="C40" i="82" s="1"/>
  <c r="AA17" i="83"/>
  <c r="AA38" i="83" s="1"/>
  <c r="AA40" i="83" s="1"/>
  <c r="Y17" i="83"/>
  <c r="Y38" i="83" s="1"/>
  <c r="Y40" i="83" s="1"/>
  <c r="X17" i="83"/>
  <c r="W17" i="83"/>
  <c r="W38" i="83" s="1"/>
  <c r="V17" i="83"/>
  <c r="V38" i="83" s="1"/>
  <c r="U17" i="83"/>
  <c r="U38" i="83" s="1"/>
  <c r="T17" i="83"/>
  <c r="T38" i="83" s="1"/>
  <c r="S17" i="83"/>
  <c r="S38" i="83" s="1"/>
  <c r="R17" i="83"/>
  <c r="R38" i="83" s="1"/>
  <c r="Q17" i="83"/>
  <c r="Q38" i="83" s="1"/>
  <c r="P17" i="83"/>
  <c r="P38" i="83" s="1"/>
  <c r="O17" i="83"/>
  <c r="O38" i="83" s="1"/>
  <c r="N17" i="83"/>
  <c r="N38" i="83" s="1"/>
  <c r="M17" i="83"/>
  <c r="M38" i="83" s="1"/>
  <c r="L17" i="83"/>
  <c r="L38" i="83" s="1"/>
  <c r="K17" i="83"/>
  <c r="K38" i="83" s="1"/>
  <c r="J17" i="83"/>
  <c r="J38" i="83" s="1"/>
  <c r="I17" i="83"/>
  <c r="I38" i="83" s="1"/>
  <c r="H17" i="83"/>
  <c r="H38" i="83" s="1"/>
  <c r="G17" i="83"/>
  <c r="G38" i="83" s="1"/>
  <c r="G40" i="83" s="1"/>
  <c r="H39" i="83" s="1"/>
  <c r="F17" i="83"/>
  <c r="F38" i="83" s="1"/>
  <c r="F40" i="83" s="1"/>
  <c r="E17" i="83"/>
  <c r="E38" i="83" s="1"/>
  <c r="E40" i="83" s="1"/>
  <c r="D17" i="83"/>
  <c r="D38" i="83" s="1"/>
  <c r="D40" i="83" s="1"/>
  <c r="C17" i="83"/>
  <c r="C38" i="83" s="1"/>
  <c r="C40" i="83" s="1"/>
  <c r="AA17" i="84"/>
  <c r="AA38" i="84" s="1"/>
  <c r="AA40" i="84" s="1"/>
  <c r="Y17" i="84"/>
  <c r="Y38" i="84" s="1"/>
  <c r="Y40" i="84" s="1"/>
  <c r="X17" i="84"/>
  <c r="W17" i="84"/>
  <c r="W38" i="84" s="1"/>
  <c r="V17" i="84"/>
  <c r="V38" i="84" s="1"/>
  <c r="U17" i="84"/>
  <c r="U38" i="84" s="1"/>
  <c r="T17" i="84"/>
  <c r="T38" i="84" s="1"/>
  <c r="S17" i="84"/>
  <c r="S38" i="84" s="1"/>
  <c r="R17" i="84"/>
  <c r="R38" i="84" s="1"/>
  <c r="Q17" i="84"/>
  <c r="Q38" i="84" s="1"/>
  <c r="P17" i="84"/>
  <c r="P38" i="84" s="1"/>
  <c r="O17" i="84"/>
  <c r="O38" i="84" s="1"/>
  <c r="N17" i="84"/>
  <c r="N38" i="84" s="1"/>
  <c r="M17" i="84"/>
  <c r="M38" i="84" s="1"/>
  <c r="L17" i="84"/>
  <c r="L38" i="84" s="1"/>
  <c r="K17" i="84"/>
  <c r="K38" i="84" s="1"/>
  <c r="J17" i="84"/>
  <c r="J38" i="84" s="1"/>
  <c r="I17" i="84"/>
  <c r="I38" i="84" s="1"/>
  <c r="H17" i="84"/>
  <c r="H38" i="84" s="1"/>
  <c r="G17" i="84"/>
  <c r="G38" i="84" s="1"/>
  <c r="G40" i="84" s="1"/>
  <c r="H39" i="84" s="1"/>
  <c r="H40" i="84" s="1"/>
  <c r="I39" i="84" s="1"/>
  <c r="I40" i="84" s="1"/>
  <c r="J40" i="84" s="1"/>
  <c r="F17" i="84"/>
  <c r="F38" i="84" s="1"/>
  <c r="F40" i="84" s="1"/>
  <c r="E17" i="84"/>
  <c r="E38" i="84" s="1"/>
  <c r="E40" i="84" s="1"/>
  <c r="D17" i="84"/>
  <c r="D38" i="84" s="1"/>
  <c r="D40" i="84" s="1"/>
  <c r="C17" i="84"/>
  <c r="C38" i="84" s="1"/>
  <c r="C40" i="84" s="1"/>
  <c r="AA17" i="85"/>
  <c r="AA38" i="85" s="1"/>
  <c r="AA40" i="85" s="1"/>
  <c r="Z17" i="85"/>
  <c r="Y17" i="85"/>
  <c r="Y38" i="85" s="1"/>
  <c r="Y40" i="85" s="1"/>
  <c r="X17" i="85"/>
  <c r="X38" i="85" s="1"/>
  <c r="W17" i="85"/>
  <c r="W38" i="85" s="1"/>
  <c r="V17" i="85"/>
  <c r="V38" i="85" s="1"/>
  <c r="U17" i="85"/>
  <c r="U38" i="85" s="1"/>
  <c r="T17" i="85"/>
  <c r="T38" i="85" s="1"/>
  <c r="S17" i="85"/>
  <c r="S38" i="85" s="1"/>
  <c r="R17" i="85"/>
  <c r="R38" i="85" s="1"/>
  <c r="Q17" i="85"/>
  <c r="Q38" i="85" s="1"/>
  <c r="P17" i="85"/>
  <c r="P38" i="85" s="1"/>
  <c r="O17" i="85"/>
  <c r="O38" i="85" s="1"/>
  <c r="N17" i="85"/>
  <c r="N38" i="85" s="1"/>
  <c r="M17" i="85"/>
  <c r="M38" i="85" s="1"/>
  <c r="L17" i="85"/>
  <c r="L38" i="85" s="1"/>
  <c r="K17" i="85"/>
  <c r="K38" i="85" s="1"/>
  <c r="J17" i="85"/>
  <c r="J38" i="85" s="1"/>
  <c r="I17" i="85"/>
  <c r="I38" i="85" s="1"/>
  <c r="H17" i="85"/>
  <c r="H38" i="85" s="1"/>
  <c r="G17" i="85"/>
  <c r="G38" i="85" s="1"/>
  <c r="G40" i="85" s="1"/>
  <c r="H39" i="85" s="1"/>
  <c r="F17" i="85"/>
  <c r="F38" i="85" s="1"/>
  <c r="F40" i="85" s="1"/>
  <c r="E17" i="85"/>
  <c r="E38" i="85" s="1"/>
  <c r="E40" i="85" s="1"/>
  <c r="D17" i="85"/>
  <c r="D38" i="85" s="1"/>
  <c r="D40" i="85" s="1"/>
  <c r="C17" i="85"/>
  <c r="C38" i="85" s="1"/>
  <c r="C40" i="85" s="1"/>
  <c r="AA17" i="86"/>
  <c r="AA38" i="86" s="1"/>
  <c r="AA40" i="86" s="1"/>
  <c r="Y17" i="86"/>
  <c r="Y38" i="86" s="1"/>
  <c r="Y40" i="86" s="1"/>
  <c r="X17" i="86"/>
  <c r="W17" i="86"/>
  <c r="W38" i="86" s="1"/>
  <c r="V17" i="86"/>
  <c r="V38" i="86" s="1"/>
  <c r="U17" i="86"/>
  <c r="U38" i="86" s="1"/>
  <c r="T17" i="86"/>
  <c r="T38" i="86" s="1"/>
  <c r="S17" i="86"/>
  <c r="S38" i="86" s="1"/>
  <c r="R17" i="86"/>
  <c r="R38" i="86" s="1"/>
  <c r="Q17" i="86"/>
  <c r="Q38" i="86" s="1"/>
  <c r="P17" i="86"/>
  <c r="P38" i="86" s="1"/>
  <c r="O17" i="86"/>
  <c r="O38" i="86" s="1"/>
  <c r="N17" i="86"/>
  <c r="N38" i="86" s="1"/>
  <c r="M17" i="86"/>
  <c r="M38" i="86" s="1"/>
  <c r="L17" i="86"/>
  <c r="L38" i="86" s="1"/>
  <c r="K17" i="86"/>
  <c r="K38" i="86" s="1"/>
  <c r="J17" i="86"/>
  <c r="J38" i="86" s="1"/>
  <c r="I17" i="86"/>
  <c r="I38" i="86" s="1"/>
  <c r="H17" i="86"/>
  <c r="H38" i="86" s="1"/>
  <c r="G17" i="86"/>
  <c r="G38" i="86" s="1"/>
  <c r="G40" i="86" s="1"/>
  <c r="H39" i="86" s="1"/>
  <c r="F17" i="86"/>
  <c r="F38" i="86" s="1"/>
  <c r="F40" i="86" s="1"/>
  <c r="E17" i="86"/>
  <c r="E38" i="86" s="1"/>
  <c r="E40" i="86" s="1"/>
  <c r="D17" i="86"/>
  <c r="D38" i="86" s="1"/>
  <c r="D40" i="86" s="1"/>
  <c r="C17" i="86"/>
  <c r="C38" i="86" s="1"/>
  <c r="C40" i="86" s="1"/>
  <c r="AA17" i="87"/>
  <c r="AA38" i="87" s="1"/>
  <c r="AA40" i="87" s="1"/>
  <c r="Y17" i="87"/>
  <c r="Y38" i="87" s="1"/>
  <c r="Y40" i="87" s="1"/>
  <c r="X17" i="87"/>
  <c r="W17" i="87"/>
  <c r="W38" i="87" s="1"/>
  <c r="V17" i="87"/>
  <c r="V38" i="87" s="1"/>
  <c r="U17" i="87"/>
  <c r="U38" i="87" s="1"/>
  <c r="T17" i="87"/>
  <c r="T38" i="87" s="1"/>
  <c r="S17" i="87"/>
  <c r="S38" i="87" s="1"/>
  <c r="R17" i="87"/>
  <c r="R38" i="87" s="1"/>
  <c r="Q17" i="87"/>
  <c r="Q38" i="87" s="1"/>
  <c r="P17" i="87"/>
  <c r="P38" i="87" s="1"/>
  <c r="O17" i="87"/>
  <c r="O38" i="87" s="1"/>
  <c r="N17" i="87"/>
  <c r="N38" i="87" s="1"/>
  <c r="M17" i="87"/>
  <c r="M38" i="87" s="1"/>
  <c r="L17" i="87"/>
  <c r="L38" i="87" s="1"/>
  <c r="K17" i="87"/>
  <c r="K38" i="87" s="1"/>
  <c r="J17" i="87"/>
  <c r="J38" i="87" s="1"/>
  <c r="I17" i="87"/>
  <c r="I38" i="87" s="1"/>
  <c r="H17" i="87"/>
  <c r="H38" i="87" s="1"/>
  <c r="G17" i="87"/>
  <c r="G38" i="87" s="1"/>
  <c r="G40" i="87" s="1"/>
  <c r="H39" i="87" s="1"/>
  <c r="H40" i="87" s="1"/>
  <c r="I39" i="87" s="1"/>
  <c r="I40" i="87" s="1"/>
  <c r="F17" i="87"/>
  <c r="F38" i="87" s="1"/>
  <c r="F40" i="87" s="1"/>
  <c r="E17" i="87"/>
  <c r="E38" i="87" s="1"/>
  <c r="E40" i="87" s="1"/>
  <c r="D17" i="87"/>
  <c r="D38" i="87" s="1"/>
  <c r="D40" i="87" s="1"/>
  <c r="C17" i="87"/>
  <c r="C38" i="87" s="1"/>
  <c r="C40" i="87" s="1"/>
  <c r="AA17" i="88"/>
  <c r="AA38" i="88" s="1"/>
  <c r="AA40" i="88" s="1"/>
  <c r="Y17" i="88"/>
  <c r="Y38" i="88" s="1"/>
  <c r="Y40" i="88" s="1"/>
  <c r="X17" i="88"/>
  <c r="X38" i="88" s="1"/>
  <c r="W17" i="88"/>
  <c r="W38" i="88" s="1"/>
  <c r="V17" i="88"/>
  <c r="V38" i="88" s="1"/>
  <c r="U17" i="88"/>
  <c r="U38" i="88" s="1"/>
  <c r="T17" i="88"/>
  <c r="T38" i="88" s="1"/>
  <c r="S17" i="88"/>
  <c r="S38" i="88" s="1"/>
  <c r="R17" i="88"/>
  <c r="R38" i="88" s="1"/>
  <c r="Q17" i="88"/>
  <c r="Q38" i="88" s="1"/>
  <c r="P17" i="88"/>
  <c r="P38" i="88" s="1"/>
  <c r="O17" i="88"/>
  <c r="O38" i="88" s="1"/>
  <c r="N17" i="88"/>
  <c r="N38" i="88" s="1"/>
  <c r="M17" i="88"/>
  <c r="M38" i="88" s="1"/>
  <c r="L17" i="88"/>
  <c r="L38" i="88" s="1"/>
  <c r="K17" i="88"/>
  <c r="K38" i="88" s="1"/>
  <c r="J17" i="88"/>
  <c r="J38" i="88" s="1"/>
  <c r="I17" i="88"/>
  <c r="I38" i="88" s="1"/>
  <c r="H17" i="88"/>
  <c r="H38" i="88" s="1"/>
  <c r="G17" i="88"/>
  <c r="G38" i="88" s="1"/>
  <c r="G40" i="88" s="1"/>
  <c r="H39" i="88" s="1"/>
  <c r="F17" i="88"/>
  <c r="F38" i="88" s="1"/>
  <c r="F40" i="88" s="1"/>
  <c r="E17" i="88"/>
  <c r="E38" i="88" s="1"/>
  <c r="E40" i="88" s="1"/>
  <c r="D17" i="88"/>
  <c r="D38" i="88" s="1"/>
  <c r="D40" i="88" s="1"/>
  <c r="C17" i="88"/>
  <c r="C38" i="88" s="1"/>
  <c r="C40" i="88" s="1"/>
  <c r="AA17" i="89"/>
  <c r="AA38" i="89" s="1"/>
  <c r="AA40" i="89" s="1"/>
  <c r="Y17" i="89"/>
  <c r="Y38" i="89" s="1"/>
  <c r="Y40" i="89" s="1"/>
  <c r="X17" i="89"/>
  <c r="W17" i="89"/>
  <c r="W38" i="89" s="1"/>
  <c r="V17" i="89"/>
  <c r="V38" i="89" s="1"/>
  <c r="U17" i="89"/>
  <c r="U38" i="89" s="1"/>
  <c r="T17" i="89"/>
  <c r="T38" i="89" s="1"/>
  <c r="S17" i="89"/>
  <c r="S38" i="89" s="1"/>
  <c r="R17" i="89"/>
  <c r="R38" i="89" s="1"/>
  <c r="Q17" i="89"/>
  <c r="Q38" i="89" s="1"/>
  <c r="P17" i="89"/>
  <c r="P38" i="89" s="1"/>
  <c r="O17" i="89"/>
  <c r="O38" i="89" s="1"/>
  <c r="N17" i="89"/>
  <c r="N38" i="89" s="1"/>
  <c r="M17" i="89"/>
  <c r="M38" i="89" s="1"/>
  <c r="L17" i="89"/>
  <c r="L38" i="89" s="1"/>
  <c r="K17" i="89"/>
  <c r="K38" i="89" s="1"/>
  <c r="J17" i="89"/>
  <c r="J38" i="89" s="1"/>
  <c r="I17" i="89"/>
  <c r="I38" i="89" s="1"/>
  <c r="H17" i="89"/>
  <c r="H38" i="89" s="1"/>
  <c r="G17" i="89"/>
  <c r="G38" i="89" s="1"/>
  <c r="G40" i="89" s="1"/>
  <c r="H39" i="89" s="1"/>
  <c r="F17" i="89"/>
  <c r="F38" i="89" s="1"/>
  <c r="F40" i="89" s="1"/>
  <c r="E17" i="89"/>
  <c r="E38" i="89" s="1"/>
  <c r="E40" i="89" s="1"/>
  <c r="D17" i="89"/>
  <c r="D38" i="89" s="1"/>
  <c r="D40" i="89" s="1"/>
  <c r="C17" i="89"/>
  <c r="C38" i="89" s="1"/>
  <c r="C40" i="89" s="1"/>
  <c r="AA17" i="90"/>
  <c r="AA38" i="90" s="1"/>
  <c r="AA40" i="90" s="1"/>
  <c r="Y17" i="90"/>
  <c r="Y38" i="90" s="1"/>
  <c r="Y40" i="90" s="1"/>
  <c r="X17" i="90"/>
  <c r="W17" i="90"/>
  <c r="W38" i="90" s="1"/>
  <c r="V17" i="90"/>
  <c r="V38" i="90" s="1"/>
  <c r="U17" i="90"/>
  <c r="U38" i="90" s="1"/>
  <c r="T17" i="90"/>
  <c r="T38" i="90" s="1"/>
  <c r="S17" i="90"/>
  <c r="S38" i="90" s="1"/>
  <c r="R17" i="90"/>
  <c r="R38" i="90" s="1"/>
  <c r="Q17" i="90"/>
  <c r="Q38" i="90" s="1"/>
  <c r="P17" i="90"/>
  <c r="P38" i="90" s="1"/>
  <c r="O17" i="90"/>
  <c r="O38" i="90" s="1"/>
  <c r="N17" i="90"/>
  <c r="N38" i="90" s="1"/>
  <c r="M17" i="90"/>
  <c r="M38" i="90" s="1"/>
  <c r="L17" i="90"/>
  <c r="L38" i="90" s="1"/>
  <c r="K17" i="90"/>
  <c r="K38" i="90" s="1"/>
  <c r="J17" i="90"/>
  <c r="J38" i="90" s="1"/>
  <c r="I17" i="90"/>
  <c r="I38" i="90" s="1"/>
  <c r="H17" i="90"/>
  <c r="H38" i="90" s="1"/>
  <c r="G17" i="90"/>
  <c r="G38" i="90" s="1"/>
  <c r="G40" i="90" s="1"/>
  <c r="H39" i="90" s="1"/>
  <c r="H40" i="90" s="1"/>
  <c r="I39" i="90" s="1"/>
  <c r="I40" i="90" s="1"/>
  <c r="F17" i="90"/>
  <c r="F38" i="90" s="1"/>
  <c r="F40" i="90" s="1"/>
  <c r="E17" i="90"/>
  <c r="E38" i="90" s="1"/>
  <c r="E40" i="90" s="1"/>
  <c r="D17" i="90"/>
  <c r="D38" i="90" s="1"/>
  <c r="D40" i="90" s="1"/>
  <c r="C17" i="90"/>
  <c r="C38" i="90" s="1"/>
  <c r="C40" i="90" s="1"/>
  <c r="AA17" i="91"/>
  <c r="AA38" i="91" s="1"/>
  <c r="AA40" i="91" s="1"/>
  <c r="Y17" i="91"/>
  <c r="Y38" i="91" s="1"/>
  <c r="Y40" i="91" s="1"/>
  <c r="X17" i="91"/>
  <c r="W17" i="91"/>
  <c r="W38" i="91" s="1"/>
  <c r="V17" i="91"/>
  <c r="V38" i="91" s="1"/>
  <c r="U17" i="91"/>
  <c r="U38" i="91" s="1"/>
  <c r="T17" i="91"/>
  <c r="T38" i="91" s="1"/>
  <c r="S17" i="91"/>
  <c r="S38" i="91" s="1"/>
  <c r="R17" i="91"/>
  <c r="R38" i="91" s="1"/>
  <c r="Q17" i="91"/>
  <c r="Q38" i="91" s="1"/>
  <c r="P17" i="91"/>
  <c r="P38" i="91" s="1"/>
  <c r="O17" i="91"/>
  <c r="O38" i="91" s="1"/>
  <c r="N17" i="91"/>
  <c r="N38" i="91" s="1"/>
  <c r="M17" i="91"/>
  <c r="M38" i="91" s="1"/>
  <c r="L17" i="91"/>
  <c r="L38" i="91" s="1"/>
  <c r="K17" i="91"/>
  <c r="K38" i="91" s="1"/>
  <c r="J17" i="91"/>
  <c r="J38" i="91" s="1"/>
  <c r="I17" i="91"/>
  <c r="I38" i="91" s="1"/>
  <c r="H17" i="91"/>
  <c r="H38" i="91" s="1"/>
  <c r="G17" i="91"/>
  <c r="G38" i="91" s="1"/>
  <c r="G40" i="91" s="1"/>
  <c r="H39" i="91" s="1"/>
  <c r="F17" i="91"/>
  <c r="F38" i="91" s="1"/>
  <c r="F40" i="91" s="1"/>
  <c r="E17" i="91"/>
  <c r="E38" i="91" s="1"/>
  <c r="E40" i="91" s="1"/>
  <c r="D17" i="91"/>
  <c r="D38" i="91" s="1"/>
  <c r="D40" i="91" s="1"/>
  <c r="C17" i="91"/>
  <c r="C38" i="91" s="1"/>
  <c r="C40" i="91" s="1"/>
  <c r="AA17" i="92"/>
  <c r="AA38" i="92" s="1"/>
  <c r="AA40" i="92" s="1"/>
  <c r="Y17" i="92"/>
  <c r="X17" i="92"/>
  <c r="X38" i="92" s="1"/>
  <c r="W17" i="92"/>
  <c r="W38" i="92" s="1"/>
  <c r="V17" i="92"/>
  <c r="V38" i="92" s="1"/>
  <c r="U17" i="92"/>
  <c r="U38" i="92" s="1"/>
  <c r="T17" i="92"/>
  <c r="T38" i="92" s="1"/>
  <c r="S17" i="92"/>
  <c r="S38" i="92" s="1"/>
  <c r="R17" i="92"/>
  <c r="R38" i="92" s="1"/>
  <c r="Q17" i="92"/>
  <c r="Q38" i="92" s="1"/>
  <c r="P17" i="92"/>
  <c r="P38" i="92" s="1"/>
  <c r="O17" i="92"/>
  <c r="O38" i="92" s="1"/>
  <c r="N17" i="92"/>
  <c r="N38" i="92" s="1"/>
  <c r="M17" i="92"/>
  <c r="M38" i="92" s="1"/>
  <c r="L17" i="92"/>
  <c r="L38" i="92" s="1"/>
  <c r="K17" i="92"/>
  <c r="K38" i="92" s="1"/>
  <c r="J17" i="92"/>
  <c r="J38" i="92" s="1"/>
  <c r="I17" i="92"/>
  <c r="I38" i="92" s="1"/>
  <c r="H17" i="92"/>
  <c r="H38" i="92" s="1"/>
  <c r="G17" i="92"/>
  <c r="G38" i="92" s="1"/>
  <c r="G40" i="92" s="1"/>
  <c r="H39" i="92" s="1"/>
  <c r="F17" i="92"/>
  <c r="F38" i="92" s="1"/>
  <c r="F40" i="92" s="1"/>
  <c r="E17" i="92"/>
  <c r="E38" i="92" s="1"/>
  <c r="E40" i="92" s="1"/>
  <c r="D17" i="92"/>
  <c r="D38" i="92" s="1"/>
  <c r="D40" i="92" s="1"/>
  <c r="C17" i="92"/>
  <c r="C38" i="92" s="1"/>
  <c r="C40" i="92" s="1"/>
  <c r="AA17" i="93"/>
  <c r="AA38" i="93" s="1"/>
  <c r="AA40" i="93" s="1"/>
  <c r="Z17" i="93"/>
  <c r="Y17" i="93"/>
  <c r="Y38" i="93" s="1"/>
  <c r="Y40" i="93" s="1"/>
  <c r="X17" i="93"/>
  <c r="X38" i="93" s="1"/>
  <c r="W17" i="93"/>
  <c r="W38" i="93" s="1"/>
  <c r="V17" i="93"/>
  <c r="V38" i="93" s="1"/>
  <c r="U17" i="93"/>
  <c r="U38" i="93" s="1"/>
  <c r="T17" i="93"/>
  <c r="T38" i="93" s="1"/>
  <c r="S17" i="93"/>
  <c r="S38" i="93" s="1"/>
  <c r="R17" i="93"/>
  <c r="R38" i="93" s="1"/>
  <c r="Q17" i="93"/>
  <c r="Q38" i="93" s="1"/>
  <c r="P17" i="93"/>
  <c r="P38" i="93" s="1"/>
  <c r="O17" i="93"/>
  <c r="O38" i="93" s="1"/>
  <c r="N17" i="93"/>
  <c r="N38" i="93" s="1"/>
  <c r="M17" i="93"/>
  <c r="M38" i="93" s="1"/>
  <c r="L17" i="93"/>
  <c r="L38" i="93" s="1"/>
  <c r="K17" i="93"/>
  <c r="K38" i="93" s="1"/>
  <c r="J17" i="93"/>
  <c r="J38" i="93" s="1"/>
  <c r="I17" i="93"/>
  <c r="I38" i="93" s="1"/>
  <c r="H17" i="93"/>
  <c r="H38" i="93" s="1"/>
  <c r="G17" i="93"/>
  <c r="G38" i="93" s="1"/>
  <c r="G40" i="93" s="1"/>
  <c r="H39" i="93" s="1"/>
  <c r="F17" i="93"/>
  <c r="F38" i="93" s="1"/>
  <c r="F40" i="93" s="1"/>
  <c r="E17" i="93"/>
  <c r="E38" i="93" s="1"/>
  <c r="E40" i="93" s="1"/>
  <c r="D17" i="93"/>
  <c r="D38" i="93" s="1"/>
  <c r="D40" i="93" s="1"/>
  <c r="C17" i="93"/>
  <c r="C38" i="93" s="1"/>
  <c r="C40" i="93" s="1"/>
  <c r="AA17" i="94"/>
  <c r="AA38" i="94" s="1"/>
  <c r="AA40" i="94" s="1"/>
  <c r="Y17" i="94"/>
  <c r="Y38" i="94" s="1"/>
  <c r="Y40" i="94" s="1"/>
  <c r="X17" i="94"/>
  <c r="W17" i="94"/>
  <c r="W38" i="94" s="1"/>
  <c r="V17" i="94"/>
  <c r="V38" i="94" s="1"/>
  <c r="U17" i="94"/>
  <c r="U38" i="94" s="1"/>
  <c r="T17" i="94"/>
  <c r="T38" i="94" s="1"/>
  <c r="S17" i="94"/>
  <c r="S38" i="94" s="1"/>
  <c r="R17" i="94"/>
  <c r="R38" i="94" s="1"/>
  <c r="Q17" i="94"/>
  <c r="Q38" i="94" s="1"/>
  <c r="P17" i="94"/>
  <c r="P38" i="94" s="1"/>
  <c r="O17" i="94"/>
  <c r="O38" i="94" s="1"/>
  <c r="N17" i="94"/>
  <c r="N38" i="94" s="1"/>
  <c r="M17" i="94"/>
  <c r="M38" i="94" s="1"/>
  <c r="L17" i="94"/>
  <c r="L38" i="94" s="1"/>
  <c r="K17" i="94"/>
  <c r="K38" i="94" s="1"/>
  <c r="J17" i="94"/>
  <c r="J38" i="94" s="1"/>
  <c r="I17" i="94"/>
  <c r="I38" i="94" s="1"/>
  <c r="H17" i="94"/>
  <c r="H38" i="94" s="1"/>
  <c r="G17" i="94"/>
  <c r="G38" i="94" s="1"/>
  <c r="G40" i="94" s="1"/>
  <c r="H39" i="94" s="1"/>
  <c r="H40" i="94" s="1"/>
  <c r="I39" i="94" s="1"/>
  <c r="I40" i="94" s="1"/>
  <c r="F17" i="94"/>
  <c r="F38" i="94" s="1"/>
  <c r="F40" i="94" s="1"/>
  <c r="E17" i="94"/>
  <c r="E38" i="94" s="1"/>
  <c r="E40" i="94" s="1"/>
  <c r="D17" i="94"/>
  <c r="D38" i="94" s="1"/>
  <c r="D40" i="94" s="1"/>
  <c r="C17" i="94"/>
  <c r="C38" i="94" s="1"/>
  <c r="C40" i="94" s="1"/>
  <c r="AA17" i="95"/>
  <c r="AA38" i="95" s="1"/>
  <c r="AA40" i="95" s="1"/>
  <c r="Y17" i="95"/>
  <c r="Y38" i="95" s="1"/>
  <c r="Y40" i="95" s="1"/>
  <c r="X17" i="95"/>
  <c r="W17" i="95"/>
  <c r="W38" i="95" s="1"/>
  <c r="V17" i="95"/>
  <c r="V38" i="95" s="1"/>
  <c r="U17" i="95"/>
  <c r="U38" i="95" s="1"/>
  <c r="T17" i="95"/>
  <c r="T38" i="95" s="1"/>
  <c r="S17" i="95"/>
  <c r="S38" i="95" s="1"/>
  <c r="R17" i="95"/>
  <c r="R38" i="95" s="1"/>
  <c r="Q17" i="95"/>
  <c r="Q38" i="95" s="1"/>
  <c r="P17" i="95"/>
  <c r="P38" i="95" s="1"/>
  <c r="O17" i="95"/>
  <c r="O38" i="95" s="1"/>
  <c r="N17" i="95"/>
  <c r="N38" i="95" s="1"/>
  <c r="M17" i="95"/>
  <c r="M38" i="95" s="1"/>
  <c r="L17" i="95"/>
  <c r="L38" i="95" s="1"/>
  <c r="K17" i="95"/>
  <c r="K38" i="95" s="1"/>
  <c r="J17" i="95"/>
  <c r="J38" i="95" s="1"/>
  <c r="I17" i="95"/>
  <c r="I38" i="95" s="1"/>
  <c r="H17" i="95"/>
  <c r="H38" i="95" s="1"/>
  <c r="G17" i="95"/>
  <c r="G38" i="95" s="1"/>
  <c r="G40" i="95" s="1"/>
  <c r="H39" i="95" s="1"/>
  <c r="F17" i="95"/>
  <c r="F38" i="95" s="1"/>
  <c r="F40" i="95" s="1"/>
  <c r="E17" i="95"/>
  <c r="E38" i="95" s="1"/>
  <c r="E40" i="95" s="1"/>
  <c r="D17" i="95"/>
  <c r="D38" i="95" s="1"/>
  <c r="D40" i="95" s="1"/>
  <c r="C17" i="95"/>
  <c r="C38" i="95" s="1"/>
  <c r="C40" i="95" s="1"/>
  <c r="AA17" i="96"/>
  <c r="AA38" i="96" s="1"/>
  <c r="AA40" i="96" s="1"/>
  <c r="Y17" i="96"/>
  <c r="Y38" i="96" s="1"/>
  <c r="Y40" i="96" s="1"/>
  <c r="X17" i="96"/>
  <c r="X38" i="96" s="1"/>
  <c r="W17" i="96"/>
  <c r="W38" i="96" s="1"/>
  <c r="V17" i="96"/>
  <c r="V38" i="96" s="1"/>
  <c r="U17" i="96"/>
  <c r="U38" i="96" s="1"/>
  <c r="T17" i="96"/>
  <c r="T38" i="96" s="1"/>
  <c r="S17" i="96"/>
  <c r="S38" i="96" s="1"/>
  <c r="R17" i="96"/>
  <c r="R38" i="96" s="1"/>
  <c r="Q17" i="96"/>
  <c r="Q38" i="96" s="1"/>
  <c r="P17" i="96"/>
  <c r="P38" i="96" s="1"/>
  <c r="O17" i="96"/>
  <c r="O38" i="96" s="1"/>
  <c r="N17" i="96"/>
  <c r="N38" i="96" s="1"/>
  <c r="M17" i="96"/>
  <c r="M38" i="96" s="1"/>
  <c r="L17" i="96"/>
  <c r="L38" i="96" s="1"/>
  <c r="K17" i="96"/>
  <c r="K38" i="96" s="1"/>
  <c r="J17" i="96"/>
  <c r="J38" i="96" s="1"/>
  <c r="I17" i="96"/>
  <c r="I38" i="96" s="1"/>
  <c r="H17" i="96"/>
  <c r="H38" i="96" s="1"/>
  <c r="G17" i="96"/>
  <c r="G38" i="96" s="1"/>
  <c r="G40" i="96" s="1"/>
  <c r="H39" i="96" s="1"/>
  <c r="H40" i="96" s="1"/>
  <c r="I39" i="96" s="1"/>
  <c r="F17" i="96"/>
  <c r="F38" i="96" s="1"/>
  <c r="F40" i="96" s="1"/>
  <c r="E17" i="96"/>
  <c r="E38" i="96" s="1"/>
  <c r="E40" i="96" s="1"/>
  <c r="D17" i="96"/>
  <c r="D38" i="96" s="1"/>
  <c r="D40" i="96" s="1"/>
  <c r="C17" i="96"/>
  <c r="C38" i="96" s="1"/>
  <c r="C40" i="96" s="1"/>
  <c r="AA17" i="97"/>
  <c r="AA38" i="97" s="1"/>
  <c r="AA40" i="97" s="1"/>
  <c r="Y17" i="97"/>
  <c r="Y38" i="97" s="1"/>
  <c r="Y40" i="97" s="1"/>
  <c r="X17" i="97"/>
  <c r="X38" i="97" s="1"/>
  <c r="W17" i="97"/>
  <c r="W38" i="97" s="1"/>
  <c r="V17" i="97"/>
  <c r="V38" i="97" s="1"/>
  <c r="U17" i="97"/>
  <c r="U38" i="97" s="1"/>
  <c r="T17" i="97"/>
  <c r="T38" i="97" s="1"/>
  <c r="S17" i="97"/>
  <c r="S38" i="97" s="1"/>
  <c r="R17" i="97"/>
  <c r="R38" i="97" s="1"/>
  <c r="Q17" i="97"/>
  <c r="Q38" i="97" s="1"/>
  <c r="P17" i="97"/>
  <c r="P38" i="97" s="1"/>
  <c r="O17" i="97"/>
  <c r="O38" i="97" s="1"/>
  <c r="N17" i="97"/>
  <c r="N38" i="97" s="1"/>
  <c r="M17" i="97"/>
  <c r="M38" i="97" s="1"/>
  <c r="L17" i="97"/>
  <c r="L38" i="97" s="1"/>
  <c r="K17" i="97"/>
  <c r="K38" i="97" s="1"/>
  <c r="J17" i="97"/>
  <c r="J38" i="97" s="1"/>
  <c r="I17" i="97"/>
  <c r="I38" i="97" s="1"/>
  <c r="H17" i="97"/>
  <c r="H38" i="97" s="1"/>
  <c r="G17" i="97"/>
  <c r="G38" i="97" s="1"/>
  <c r="G40" i="97" s="1"/>
  <c r="H39" i="97" s="1"/>
  <c r="H40" i="97" s="1"/>
  <c r="I39" i="97" s="1"/>
  <c r="F17" i="97"/>
  <c r="F38" i="97" s="1"/>
  <c r="F40" i="97" s="1"/>
  <c r="E17" i="97"/>
  <c r="E38" i="97" s="1"/>
  <c r="E40" i="97" s="1"/>
  <c r="D17" i="97"/>
  <c r="D38" i="97" s="1"/>
  <c r="D40" i="97" s="1"/>
  <c r="C17" i="97"/>
  <c r="C38" i="97" s="1"/>
  <c r="C40" i="97" s="1"/>
  <c r="AA17" i="98"/>
  <c r="AA38" i="98" s="1"/>
  <c r="AA40" i="98" s="1"/>
  <c r="Y17" i="98"/>
  <c r="Y38" i="98" s="1"/>
  <c r="Y40" i="98" s="1"/>
  <c r="X17" i="98"/>
  <c r="W17" i="98"/>
  <c r="W38" i="98" s="1"/>
  <c r="V17" i="98"/>
  <c r="V38" i="98" s="1"/>
  <c r="U17" i="98"/>
  <c r="U38" i="98" s="1"/>
  <c r="T17" i="98"/>
  <c r="T38" i="98" s="1"/>
  <c r="S17" i="98"/>
  <c r="S38" i="98" s="1"/>
  <c r="R17" i="98"/>
  <c r="R38" i="98" s="1"/>
  <c r="Q17" i="98"/>
  <c r="Q38" i="98" s="1"/>
  <c r="P17" i="98"/>
  <c r="P38" i="98" s="1"/>
  <c r="O17" i="98"/>
  <c r="O38" i="98" s="1"/>
  <c r="N17" i="98"/>
  <c r="N38" i="98" s="1"/>
  <c r="M17" i="98"/>
  <c r="M38" i="98" s="1"/>
  <c r="L17" i="98"/>
  <c r="L38" i="98" s="1"/>
  <c r="K17" i="98"/>
  <c r="K38" i="98" s="1"/>
  <c r="J17" i="98"/>
  <c r="J38" i="98" s="1"/>
  <c r="I17" i="98"/>
  <c r="I38" i="98" s="1"/>
  <c r="H17" i="98"/>
  <c r="H38" i="98" s="1"/>
  <c r="G17" i="98"/>
  <c r="G38" i="98" s="1"/>
  <c r="G40" i="98" s="1"/>
  <c r="H39" i="98" s="1"/>
  <c r="H40" i="98" s="1"/>
  <c r="I39" i="98" s="1"/>
  <c r="I40" i="98" s="1"/>
  <c r="F17" i="98"/>
  <c r="F38" i="98" s="1"/>
  <c r="F40" i="98" s="1"/>
  <c r="E17" i="98"/>
  <c r="E38" i="98" s="1"/>
  <c r="E40" i="98" s="1"/>
  <c r="D17" i="98"/>
  <c r="D38" i="98" s="1"/>
  <c r="D40" i="98" s="1"/>
  <c r="C17" i="98"/>
  <c r="C38" i="98" s="1"/>
  <c r="C40" i="98" s="1"/>
  <c r="AA17" i="99"/>
  <c r="AA38" i="99" s="1"/>
  <c r="AA40" i="99" s="1"/>
  <c r="Y17" i="99"/>
  <c r="Y38" i="99" s="1"/>
  <c r="Y40" i="99" s="1"/>
  <c r="X17" i="99"/>
  <c r="W17" i="99"/>
  <c r="W38" i="99" s="1"/>
  <c r="V17" i="99"/>
  <c r="V38" i="99" s="1"/>
  <c r="U17" i="99"/>
  <c r="U38" i="99" s="1"/>
  <c r="T17" i="99"/>
  <c r="T38" i="99" s="1"/>
  <c r="S17" i="99"/>
  <c r="S38" i="99" s="1"/>
  <c r="R17" i="99"/>
  <c r="R38" i="99" s="1"/>
  <c r="Q17" i="99"/>
  <c r="Q38" i="99" s="1"/>
  <c r="P17" i="99"/>
  <c r="P38" i="99" s="1"/>
  <c r="O17" i="99"/>
  <c r="O38" i="99" s="1"/>
  <c r="N17" i="99"/>
  <c r="N38" i="99" s="1"/>
  <c r="M17" i="99"/>
  <c r="M38" i="99" s="1"/>
  <c r="L17" i="99"/>
  <c r="L38" i="99" s="1"/>
  <c r="K17" i="99"/>
  <c r="K38" i="99" s="1"/>
  <c r="J17" i="99"/>
  <c r="J38" i="99" s="1"/>
  <c r="I17" i="99"/>
  <c r="I38" i="99" s="1"/>
  <c r="H17" i="99"/>
  <c r="H38" i="99" s="1"/>
  <c r="G17" i="99"/>
  <c r="G38" i="99" s="1"/>
  <c r="G40" i="99" s="1"/>
  <c r="H39" i="99" s="1"/>
  <c r="F17" i="99"/>
  <c r="F38" i="99" s="1"/>
  <c r="F40" i="99" s="1"/>
  <c r="E17" i="99"/>
  <c r="E38" i="99" s="1"/>
  <c r="E40" i="99" s="1"/>
  <c r="D17" i="99"/>
  <c r="D38" i="99" s="1"/>
  <c r="D40" i="99" s="1"/>
  <c r="C17" i="99"/>
  <c r="C38" i="99" s="1"/>
  <c r="C40" i="99" s="1"/>
  <c r="AA17" i="100"/>
  <c r="AA38" i="100" s="1"/>
  <c r="AA40" i="100" s="1"/>
  <c r="Y17" i="100"/>
  <c r="Y38" i="100" s="1"/>
  <c r="Y40" i="100" s="1"/>
  <c r="X17" i="100"/>
  <c r="W17" i="100"/>
  <c r="W38" i="100" s="1"/>
  <c r="V17" i="100"/>
  <c r="V38" i="100" s="1"/>
  <c r="U17" i="100"/>
  <c r="U38" i="100" s="1"/>
  <c r="T17" i="100"/>
  <c r="T38" i="100" s="1"/>
  <c r="S17" i="100"/>
  <c r="S38" i="100" s="1"/>
  <c r="R17" i="100"/>
  <c r="R38" i="100" s="1"/>
  <c r="Q17" i="100"/>
  <c r="Q38" i="100" s="1"/>
  <c r="P17" i="100"/>
  <c r="P38" i="100" s="1"/>
  <c r="O17" i="100"/>
  <c r="O38" i="100" s="1"/>
  <c r="N17" i="100"/>
  <c r="N38" i="100" s="1"/>
  <c r="M17" i="100"/>
  <c r="M38" i="100" s="1"/>
  <c r="L17" i="100"/>
  <c r="L38" i="100" s="1"/>
  <c r="K17" i="100"/>
  <c r="K38" i="100" s="1"/>
  <c r="J17" i="100"/>
  <c r="J38" i="100" s="1"/>
  <c r="I17" i="100"/>
  <c r="I38" i="100" s="1"/>
  <c r="H17" i="100"/>
  <c r="H38" i="100" s="1"/>
  <c r="G17" i="100"/>
  <c r="G38" i="100" s="1"/>
  <c r="G40" i="100" s="1"/>
  <c r="H39" i="100" s="1"/>
  <c r="H40" i="100" s="1"/>
  <c r="I39" i="100" s="1"/>
  <c r="I40" i="100" s="1"/>
  <c r="F17" i="100"/>
  <c r="F38" i="100" s="1"/>
  <c r="F40" i="100" s="1"/>
  <c r="E17" i="100"/>
  <c r="E38" i="100" s="1"/>
  <c r="E40" i="100" s="1"/>
  <c r="D17" i="100"/>
  <c r="D38" i="100" s="1"/>
  <c r="D40" i="100" s="1"/>
  <c r="C17" i="100"/>
  <c r="C38" i="100" s="1"/>
  <c r="C40" i="100" s="1"/>
  <c r="AA17" i="101"/>
  <c r="AA38" i="101" s="1"/>
  <c r="AA40" i="101" s="1"/>
  <c r="Y17" i="101"/>
  <c r="Y38" i="101" s="1"/>
  <c r="Y40" i="101" s="1"/>
  <c r="X17" i="101"/>
  <c r="X38" i="101" s="1"/>
  <c r="W17" i="101"/>
  <c r="W38" i="101" s="1"/>
  <c r="V17" i="101"/>
  <c r="V38" i="101" s="1"/>
  <c r="U17" i="101"/>
  <c r="U38" i="101" s="1"/>
  <c r="T17" i="101"/>
  <c r="T38" i="101" s="1"/>
  <c r="S17" i="101"/>
  <c r="S38" i="101" s="1"/>
  <c r="R17" i="101"/>
  <c r="R38" i="101" s="1"/>
  <c r="Q17" i="101"/>
  <c r="Q38" i="101" s="1"/>
  <c r="P17" i="101"/>
  <c r="P38" i="101" s="1"/>
  <c r="O17" i="101"/>
  <c r="O38" i="101" s="1"/>
  <c r="N17" i="101"/>
  <c r="N38" i="101" s="1"/>
  <c r="M17" i="101"/>
  <c r="M38" i="101" s="1"/>
  <c r="L17" i="101"/>
  <c r="L38" i="101" s="1"/>
  <c r="K17" i="101"/>
  <c r="K38" i="101" s="1"/>
  <c r="J17" i="101"/>
  <c r="J38" i="101" s="1"/>
  <c r="I17" i="101"/>
  <c r="I38" i="101" s="1"/>
  <c r="H17" i="101"/>
  <c r="H38" i="101" s="1"/>
  <c r="G17" i="101"/>
  <c r="G38" i="101" s="1"/>
  <c r="G40" i="101" s="1"/>
  <c r="H39" i="101" s="1"/>
  <c r="F17" i="101"/>
  <c r="F38" i="101" s="1"/>
  <c r="F40" i="101" s="1"/>
  <c r="E17" i="101"/>
  <c r="E38" i="101" s="1"/>
  <c r="E40" i="101" s="1"/>
  <c r="D17" i="101"/>
  <c r="D38" i="101" s="1"/>
  <c r="D40" i="101" s="1"/>
  <c r="C17" i="101"/>
  <c r="C38" i="101" s="1"/>
  <c r="C40" i="101" s="1"/>
  <c r="AA17" i="102"/>
  <c r="AA38" i="102" s="1"/>
  <c r="AA40" i="102" s="1"/>
  <c r="Y17" i="102"/>
  <c r="Y38" i="102" s="1"/>
  <c r="Y40" i="102" s="1"/>
  <c r="X17" i="102"/>
  <c r="W17" i="102"/>
  <c r="W38" i="102" s="1"/>
  <c r="V17" i="102"/>
  <c r="V38" i="102" s="1"/>
  <c r="U17" i="102"/>
  <c r="U38" i="102" s="1"/>
  <c r="T17" i="102"/>
  <c r="T38" i="102" s="1"/>
  <c r="S17" i="102"/>
  <c r="S38" i="102" s="1"/>
  <c r="R17" i="102"/>
  <c r="R38" i="102" s="1"/>
  <c r="Q17" i="102"/>
  <c r="Q38" i="102" s="1"/>
  <c r="P17" i="102"/>
  <c r="P38" i="102" s="1"/>
  <c r="O17" i="102"/>
  <c r="O38" i="102" s="1"/>
  <c r="N17" i="102"/>
  <c r="N38" i="102" s="1"/>
  <c r="M17" i="102"/>
  <c r="M38" i="102" s="1"/>
  <c r="L17" i="102"/>
  <c r="L38" i="102" s="1"/>
  <c r="K17" i="102"/>
  <c r="K38" i="102" s="1"/>
  <c r="J17" i="102"/>
  <c r="J38" i="102" s="1"/>
  <c r="I17" i="102"/>
  <c r="I38" i="102" s="1"/>
  <c r="H17" i="102"/>
  <c r="H38" i="102" s="1"/>
  <c r="G17" i="102"/>
  <c r="G38" i="102" s="1"/>
  <c r="G40" i="102" s="1"/>
  <c r="H39" i="102" s="1"/>
  <c r="F17" i="102"/>
  <c r="F38" i="102" s="1"/>
  <c r="F40" i="102" s="1"/>
  <c r="E17" i="102"/>
  <c r="E38" i="102" s="1"/>
  <c r="E40" i="102" s="1"/>
  <c r="D17" i="102"/>
  <c r="D38" i="102" s="1"/>
  <c r="D40" i="102" s="1"/>
  <c r="C17" i="102"/>
  <c r="C38" i="102" s="1"/>
  <c r="C40" i="102" s="1"/>
  <c r="AA17" i="103"/>
  <c r="AA38" i="103" s="1"/>
  <c r="AA40" i="103" s="1"/>
  <c r="Y17" i="103"/>
  <c r="Y38" i="103" s="1"/>
  <c r="Y40" i="103" s="1"/>
  <c r="X17" i="103"/>
  <c r="W17" i="103"/>
  <c r="W38" i="103" s="1"/>
  <c r="V17" i="103"/>
  <c r="V38" i="103" s="1"/>
  <c r="U17" i="103"/>
  <c r="U38" i="103" s="1"/>
  <c r="T17" i="103"/>
  <c r="T38" i="103" s="1"/>
  <c r="S17" i="103"/>
  <c r="S38" i="103" s="1"/>
  <c r="R17" i="103"/>
  <c r="R38" i="103" s="1"/>
  <c r="Q17" i="103"/>
  <c r="Q38" i="103" s="1"/>
  <c r="P17" i="103"/>
  <c r="P38" i="103" s="1"/>
  <c r="O17" i="103"/>
  <c r="O38" i="103" s="1"/>
  <c r="N17" i="103"/>
  <c r="N38" i="103" s="1"/>
  <c r="M17" i="103"/>
  <c r="M38" i="103" s="1"/>
  <c r="L17" i="103"/>
  <c r="L38" i="103" s="1"/>
  <c r="K17" i="103"/>
  <c r="K38" i="103" s="1"/>
  <c r="J17" i="103"/>
  <c r="J38" i="103" s="1"/>
  <c r="I17" i="103"/>
  <c r="I38" i="103" s="1"/>
  <c r="H17" i="103"/>
  <c r="H38" i="103" s="1"/>
  <c r="G17" i="103"/>
  <c r="G38" i="103" s="1"/>
  <c r="G40" i="103" s="1"/>
  <c r="H39" i="103" s="1"/>
  <c r="H40" i="103" s="1"/>
  <c r="I39" i="103" s="1"/>
  <c r="I40" i="103" s="1"/>
  <c r="F17" i="103"/>
  <c r="F38" i="103" s="1"/>
  <c r="F40" i="103" s="1"/>
  <c r="E17" i="103"/>
  <c r="E38" i="103" s="1"/>
  <c r="E40" i="103" s="1"/>
  <c r="D17" i="103"/>
  <c r="D38" i="103" s="1"/>
  <c r="D40" i="103" s="1"/>
  <c r="C17" i="103"/>
  <c r="C38" i="103" s="1"/>
  <c r="C40" i="103" s="1"/>
  <c r="AA17" i="104"/>
  <c r="AA38" i="104" s="1"/>
  <c r="AA40" i="104" s="1"/>
  <c r="Z17" i="104"/>
  <c r="Y17" i="104"/>
  <c r="Y38" i="104" s="1"/>
  <c r="Y40" i="104" s="1"/>
  <c r="X17" i="104"/>
  <c r="X38" i="104" s="1"/>
  <c r="W17" i="104"/>
  <c r="W38" i="104" s="1"/>
  <c r="V17" i="104"/>
  <c r="V38" i="104" s="1"/>
  <c r="U17" i="104"/>
  <c r="U38" i="104" s="1"/>
  <c r="T17" i="104"/>
  <c r="T38" i="104" s="1"/>
  <c r="S17" i="104"/>
  <c r="S38" i="104" s="1"/>
  <c r="R17" i="104"/>
  <c r="R38" i="104" s="1"/>
  <c r="Q17" i="104"/>
  <c r="Q38" i="104" s="1"/>
  <c r="P17" i="104"/>
  <c r="P38" i="104" s="1"/>
  <c r="O17" i="104"/>
  <c r="O38" i="104" s="1"/>
  <c r="N17" i="104"/>
  <c r="N38" i="104" s="1"/>
  <c r="M17" i="104"/>
  <c r="M38" i="104" s="1"/>
  <c r="L17" i="104"/>
  <c r="L38" i="104" s="1"/>
  <c r="K17" i="104"/>
  <c r="K38" i="104" s="1"/>
  <c r="J17" i="104"/>
  <c r="J38" i="104" s="1"/>
  <c r="I17" i="104"/>
  <c r="I38" i="104" s="1"/>
  <c r="H17" i="104"/>
  <c r="H38" i="104" s="1"/>
  <c r="G17" i="104"/>
  <c r="G38" i="104" s="1"/>
  <c r="G40" i="104" s="1"/>
  <c r="H39" i="104" s="1"/>
  <c r="F17" i="104"/>
  <c r="F38" i="104" s="1"/>
  <c r="F40" i="104" s="1"/>
  <c r="E17" i="104"/>
  <c r="E38" i="104" s="1"/>
  <c r="E40" i="104" s="1"/>
  <c r="D17" i="104"/>
  <c r="D38" i="104" s="1"/>
  <c r="D40" i="104" s="1"/>
  <c r="C17" i="104"/>
  <c r="C38" i="104" s="1"/>
  <c r="C40" i="104" s="1"/>
  <c r="AA17" i="105"/>
  <c r="AA38" i="105" s="1"/>
  <c r="AA40" i="105" s="1"/>
  <c r="Y17" i="105"/>
  <c r="Y38" i="105" s="1"/>
  <c r="Y40" i="105" s="1"/>
  <c r="X17" i="105"/>
  <c r="W17" i="105"/>
  <c r="W38" i="105" s="1"/>
  <c r="V17" i="105"/>
  <c r="V38" i="105" s="1"/>
  <c r="U17" i="105"/>
  <c r="U38" i="105" s="1"/>
  <c r="T17" i="105"/>
  <c r="T38" i="105" s="1"/>
  <c r="S17" i="105"/>
  <c r="S38" i="105" s="1"/>
  <c r="R17" i="105"/>
  <c r="R38" i="105" s="1"/>
  <c r="Q17" i="105"/>
  <c r="Q38" i="105" s="1"/>
  <c r="P17" i="105"/>
  <c r="P38" i="105" s="1"/>
  <c r="O17" i="105"/>
  <c r="O38" i="105" s="1"/>
  <c r="N17" i="105"/>
  <c r="N38" i="105" s="1"/>
  <c r="M17" i="105"/>
  <c r="M38" i="105" s="1"/>
  <c r="L17" i="105"/>
  <c r="L38" i="105" s="1"/>
  <c r="K17" i="105"/>
  <c r="K38" i="105" s="1"/>
  <c r="J17" i="105"/>
  <c r="J38" i="105" s="1"/>
  <c r="I17" i="105"/>
  <c r="I38" i="105" s="1"/>
  <c r="H17" i="105"/>
  <c r="H38" i="105" s="1"/>
  <c r="G17" i="105"/>
  <c r="G38" i="105" s="1"/>
  <c r="G40" i="105" s="1"/>
  <c r="H39" i="105" s="1"/>
  <c r="F17" i="105"/>
  <c r="F38" i="105" s="1"/>
  <c r="F40" i="105" s="1"/>
  <c r="E17" i="105"/>
  <c r="E38" i="105" s="1"/>
  <c r="E40" i="105" s="1"/>
  <c r="D17" i="105"/>
  <c r="D38" i="105" s="1"/>
  <c r="D40" i="105" s="1"/>
  <c r="C17" i="105"/>
  <c r="C38" i="105" s="1"/>
  <c r="C40" i="105" s="1"/>
  <c r="AA17" i="106"/>
  <c r="AA38" i="106" s="1"/>
  <c r="AA40" i="106" s="1"/>
  <c r="Y17" i="106"/>
  <c r="Y38" i="106" s="1"/>
  <c r="Y40" i="106" s="1"/>
  <c r="X17" i="106"/>
  <c r="W17" i="106"/>
  <c r="W38" i="106" s="1"/>
  <c r="V17" i="106"/>
  <c r="V38" i="106" s="1"/>
  <c r="U17" i="106"/>
  <c r="U38" i="106" s="1"/>
  <c r="T17" i="106"/>
  <c r="T38" i="106" s="1"/>
  <c r="S17" i="106"/>
  <c r="S38" i="106" s="1"/>
  <c r="R17" i="106"/>
  <c r="R38" i="106" s="1"/>
  <c r="Q17" i="106"/>
  <c r="Q38" i="106" s="1"/>
  <c r="P17" i="106"/>
  <c r="P38" i="106" s="1"/>
  <c r="O17" i="106"/>
  <c r="O38" i="106" s="1"/>
  <c r="N17" i="106"/>
  <c r="N38" i="106" s="1"/>
  <c r="M17" i="106"/>
  <c r="M38" i="106" s="1"/>
  <c r="L17" i="106"/>
  <c r="L38" i="106" s="1"/>
  <c r="K17" i="106"/>
  <c r="K38" i="106" s="1"/>
  <c r="J17" i="106"/>
  <c r="J38" i="106" s="1"/>
  <c r="I17" i="106"/>
  <c r="I38" i="106" s="1"/>
  <c r="H17" i="106"/>
  <c r="H38" i="106" s="1"/>
  <c r="G17" i="106"/>
  <c r="G38" i="106" s="1"/>
  <c r="G40" i="106" s="1"/>
  <c r="H39" i="106" s="1"/>
  <c r="H40" i="106" s="1"/>
  <c r="I39" i="106" s="1"/>
  <c r="I40" i="106" s="1"/>
  <c r="J40" i="106" s="1"/>
  <c r="F17" i="106"/>
  <c r="F38" i="106" s="1"/>
  <c r="F40" i="106" s="1"/>
  <c r="E17" i="106"/>
  <c r="E38" i="106" s="1"/>
  <c r="E40" i="106" s="1"/>
  <c r="D17" i="106"/>
  <c r="D38" i="106" s="1"/>
  <c r="D40" i="106" s="1"/>
  <c r="C17" i="106"/>
  <c r="C38" i="106" s="1"/>
  <c r="C40" i="106" s="1"/>
  <c r="AA17" i="107"/>
  <c r="AA38" i="107" s="1"/>
  <c r="AA40" i="107" s="1"/>
  <c r="Y17" i="107"/>
  <c r="Y38" i="107" s="1"/>
  <c r="Y40" i="107" s="1"/>
  <c r="X17" i="107"/>
  <c r="W17" i="107"/>
  <c r="W38" i="107" s="1"/>
  <c r="V17" i="107"/>
  <c r="V38" i="107" s="1"/>
  <c r="U17" i="107"/>
  <c r="U38" i="107" s="1"/>
  <c r="T17" i="107"/>
  <c r="T38" i="107" s="1"/>
  <c r="S17" i="107"/>
  <c r="S38" i="107" s="1"/>
  <c r="R17" i="107"/>
  <c r="R38" i="107" s="1"/>
  <c r="Q17" i="107"/>
  <c r="Q38" i="107" s="1"/>
  <c r="P17" i="107"/>
  <c r="P38" i="107" s="1"/>
  <c r="O17" i="107"/>
  <c r="O38" i="107" s="1"/>
  <c r="N17" i="107"/>
  <c r="N38" i="107" s="1"/>
  <c r="M17" i="107"/>
  <c r="M38" i="107" s="1"/>
  <c r="L17" i="107"/>
  <c r="L38" i="107" s="1"/>
  <c r="K17" i="107"/>
  <c r="K38" i="107" s="1"/>
  <c r="J17" i="107"/>
  <c r="J38" i="107" s="1"/>
  <c r="I17" i="107"/>
  <c r="I38" i="107" s="1"/>
  <c r="H17" i="107"/>
  <c r="H38" i="107" s="1"/>
  <c r="G17" i="107"/>
  <c r="G38" i="107" s="1"/>
  <c r="G40" i="107" s="1"/>
  <c r="H39" i="107" s="1"/>
  <c r="H40" i="107" s="1"/>
  <c r="I39" i="107" s="1"/>
  <c r="F17" i="107"/>
  <c r="F38" i="107" s="1"/>
  <c r="F40" i="107" s="1"/>
  <c r="E17" i="107"/>
  <c r="E38" i="107" s="1"/>
  <c r="E40" i="107" s="1"/>
  <c r="D17" i="107"/>
  <c r="D38" i="107" s="1"/>
  <c r="D40" i="107" s="1"/>
  <c r="C17" i="107"/>
  <c r="C38" i="107" s="1"/>
  <c r="C40" i="107" s="1"/>
  <c r="AA17" i="108"/>
  <c r="AA38" i="108" s="1"/>
  <c r="AA40" i="108" s="1"/>
  <c r="Y17" i="108"/>
  <c r="X17" i="108"/>
  <c r="X38" i="108" s="1"/>
  <c r="W17" i="108"/>
  <c r="W38" i="108" s="1"/>
  <c r="V17" i="108"/>
  <c r="V38" i="108" s="1"/>
  <c r="U17" i="108"/>
  <c r="U38" i="108" s="1"/>
  <c r="T17" i="108"/>
  <c r="T38" i="108" s="1"/>
  <c r="S17" i="108"/>
  <c r="S38" i="108" s="1"/>
  <c r="R17" i="108"/>
  <c r="R38" i="108" s="1"/>
  <c r="Q17" i="108"/>
  <c r="Q38" i="108" s="1"/>
  <c r="P17" i="108"/>
  <c r="P38" i="108" s="1"/>
  <c r="O17" i="108"/>
  <c r="O38" i="108" s="1"/>
  <c r="N17" i="108"/>
  <c r="N38" i="108" s="1"/>
  <c r="M17" i="108"/>
  <c r="M38" i="108" s="1"/>
  <c r="L17" i="108"/>
  <c r="L38" i="108" s="1"/>
  <c r="K17" i="108"/>
  <c r="K38" i="108" s="1"/>
  <c r="J17" i="108"/>
  <c r="J38" i="108" s="1"/>
  <c r="I17" i="108"/>
  <c r="I38" i="108" s="1"/>
  <c r="H17" i="108"/>
  <c r="H38" i="108" s="1"/>
  <c r="G17" i="108"/>
  <c r="G38" i="108" s="1"/>
  <c r="G40" i="108" s="1"/>
  <c r="H39" i="108" s="1"/>
  <c r="H40" i="108" s="1"/>
  <c r="I39" i="108" s="1"/>
  <c r="I40" i="108" s="1"/>
  <c r="F17" i="108"/>
  <c r="F38" i="108" s="1"/>
  <c r="F40" i="108" s="1"/>
  <c r="E17" i="108"/>
  <c r="E38" i="108" s="1"/>
  <c r="E40" i="108" s="1"/>
  <c r="D17" i="108"/>
  <c r="D38" i="108" s="1"/>
  <c r="D40" i="108" s="1"/>
  <c r="C17" i="108"/>
  <c r="C38" i="108" s="1"/>
  <c r="C40" i="108" s="1"/>
  <c r="AA17" i="109"/>
  <c r="AA38" i="109" s="1"/>
  <c r="AA40" i="109" s="1"/>
  <c r="Z17" i="109"/>
  <c r="Y17" i="109"/>
  <c r="Y38" i="109" s="1"/>
  <c r="Y40" i="109" s="1"/>
  <c r="X17" i="109"/>
  <c r="X38" i="109" s="1"/>
  <c r="W17" i="109"/>
  <c r="W38" i="109" s="1"/>
  <c r="V17" i="109"/>
  <c r="V38" i="109" s="1"/>
  <c r="U17" i="109"/>
  <c r="U38" i="109" s="1"/>
  <c r="T17" i="109"/>
  <c r="T38" i="109" s="1"/>
  <c r="S17" i="109"/>
  <c r="S38" i="109" s="1"/>
  <c r="R17" i="109"/>
  <c r="R38" i="109" s="1"/>
  <c r="Q17" i="109"/>
  <c r="Q38" i="109" s="1"/>
  <c r="P17" i="109"/>
  <c r="P38" i="109" s="1"/>
  <c r="O17" i="109"/>
  <c r="O38" i="109" s="1"/>
  <c r="N17" i="109"/>
  <c r="N38" i="109" s="1"/>
  <c r="M17" i="109"/>
  <c r="M38" i="109" s="1"/>
  <c r="L17" i="109"/>
  <c r="L38" i="109" s="1"/>
  <c r="K17" i="109"/>
  <c r="K38" i="109" s="1"/>
  <c r="J17" i="109"/>
  <c r="J38" i="109" s="1"/>
  <c r="I17" i="109"/>
  <c r="I38" i="109" s="1"/>
  <c r="H17" i="109"/>
  <c r="H38" i="109" s="1"/>
  <c r="G17" i="109"/>
  <c r="G38" i="109" s="1"/>
  <c r="G40" i="109" s="1"/>
  <c r="H39" i="109" s="1"/>
  <c r="H40" i="109" s="1"/>
  <c r="I39" i="109" s="1"/>
  <c r="I40" i="109" s="1"/>
  <c r="F17" i="109"/>
  <c r="F38" i="109" s="1"/>
  <c r="F40" i="109" s="1"/>
  <c r="E17" i="109"/>
  <c r="E38" i="109" s="1"/>
  <c r="E40" i="109" s="1"/>
  <c r="D17" i="109"/>
  <c r="D38" i="109" s="1"/>
  <c r="D40" i="109" s="1"/>
  <c r="C17" i="109"/>
  <c r="C38" i="109" s="1"/>
  <c r="C40" i="109" s="1"/>
  <c r="AA17" i="110"/>
  <c r="AA38" i="110" s="1"/>
  <c r="AA40" i="110" s="1"/>
  <c r="Y17" i="110"/>
  <c r="Y38" i="110" s="1"/>
  <c r="Y40" i="110" s="1"/>
  <c r="X17" i="110"/>
  <c r="W17" i="110"/>
  <c r="W38" i="110" s="1"/>
  <c r="V17" i="110"/>
  <c r="V38" i="110" s="1"/>
  <c r="U17" i="110"/>
  <c r="U38" i="110" s="1"/>
  <c r="T17" i="110"/>
  <c r="T38" i="110" s="1"/>
  <c r="S17" i="110"/>
  <c r="S38" i="110" s="1"/>
  <c r="R17" i="110"/>
  <c r="R38" i="110" s="1"/>
  <c r="Q17" i="110"/>
  <c r="Q38" i="110" s="1"/>
  <c r="P17" i="110"/>
  <c r="P38" i="110" s="1"/>
  <c r="O17" i="110"/>
  <c r="O38" i="110" s="1"/>
  <c r="N17" i="110"/>
  <c r="N38" i="110" s="1"/>
  <c r="M17" i="110"/>
  <c r="M38" i="110" s="1"/>
  <c r="L17" i="110"/>
  <c r="L38" i="110" s="1"/>
  <c r="K17" i="110"/>
  <c r="K38" i="110" s="1"/>
  <c r="J17" i="110"/>
  <c r="J38" i="110" s="1"/>
  <c r="I17" i="110"/>
  <c r="I38" i="110" s="1"/>
  <c r="H17" i="110"/>
  <c r="H38" i="110" s="1"/>
  <c r="G17" i="110"/>
  <c r="G38" i="110" s="1"/>
  <c r="G40" i="110" s="1"/>
  <c r="H39" i="110" s="1"/>
  <c r="F17" i="110"/>
  <c r="F38" i="110" s="1"/>
  <c r="F40" i="110" s="1"/>
  <c r="E17" i="110"/>
  <c r="E38" i="110" s="1"/>
  <c r="E40" i="110" s="1"/>
  <c r="D17" i="110"/>
  <c r="D38" i="110" s="1"/>
  <c r="D40" i="110" s="1"/>
  <c r="C17" i="110"/>
  <c r="C38" i="110" s="1"/>
  <c r="C40" i="110" s="1"/>
  <c r="AA17" i="111"/>
  <c r="AA38" i="111" s="1"/>
  <c r="AA40" i="111" s="1"/>
  <c r="Y17" i="111"/>
  <c r="Y38" i="111" s="1"/>
  <c r="Y40" i="111" s="1"/>
  <c r="X17" i="111"/>
  <c r="W17" i="111"/>
  <c r="W38" i="111" s="1"/>
  <c r="V17" i="111"/>
  <c r="V38" i="111" s="1"/>
  <c r="U17" i="111"/>
  <c r="U38" i="111" s="1"/>
  <c r="T17" i="111"/>
  <c r="T38" i="111" s="1"/>
  <c r="S17" i="111"/>
  <c r="S38" i="111" s="1"/>
  <c r="R17" i="111"/>
  <c r="R38" i="111" s="1"/>
  <c r="Q17" i="111"/>
  <c r="Q38" i="111" s="1"/>
  <c r="P17" i="111"/>
  <c r="P38" i="111" s="1"/>
  <c r="O17" i="111"/>
  <c r="O38" i="111" s="1"/>
  <c r="N17" i="111"/>
  <c r="N38" i="111" s="1"/>
  <c r="M17" i="111"/>
  <c r="M38" i="111" s="1"/>
  <c r="L17" i="111"/>
  <c r="L38" i="111" s="1"/>
  <c r="K17" i="111"/>
  <c r="K38" i="111" s="1"/>
  <c r="J17" i="111"/>
  <c r="J38" i="111" s="1"/>
  <c r="I17" i="111"/>
  <c r="I38" i="111" s="1"/>
  <c r="H17" i="111"/>
  <c r="H38" i="111" s="1"/>
  <c r="G17" i="111"/>
  <c r="G38" i="111" s="1"/>
  <c r="G40" i="111" s="1"/>
  <c r="H39" i="111" s="1"/>
  <c r="F17" i="111"/>
  <c r="F38" i="111" s="1"/>
  <c r="F40" i="111" s="1"/>
  <c r="E17" i="111"/>
  <c r="E38" i="111" s="1"/>
  <c r="E40" i="111" s="1"/>
  <c r="D17" i="111"/>
  <c r="D38" i="111" s="1"/>
  <c r="D40" i="111" s="1"/>
  <c r="C17" i="111"/>
  <c r="C38" i="111" s="1"/>
  <c r="C40" i="111" s="1"/>
  <c r="AA17" i="112"/>
  <c r="AA38" i="112" s="1"/>
  <c r="AA40" i="112" s="1"/>
  <c r="Y17" i="112"/>
  <c r="Y38" i="112" s="1"/>
  <c r="Y40" i="112" s="1"/>
  <c r="X17" i="112"/>
  <c r="X38" i="112" s="1"/>
  <c r="W17" i="112"/>
  <c r="W38" i="112" s="1"/>
  <c r="V17" i="112"/>
  <c r="V38" i="112" s="1"/>
  <c r="U17" i="112"/>
  <c r="U38" i="112" s="1"/>
  <c r="T17" i="112"/>
  <c r="T38" i="112" s="1"/>
  <c r="S17" i="112"/>
  <c r="S38" i="112" s="1"/>
  <c r="R17" i="112"/>
  <c r="R38" i="112" s="1"/>
  <c r="Q17" i="112"/>
  <c r="Q38" i="112" s="1"/>
  <c r="P17" i="112"/>
  <c r="P38" i="112" s="1"/>
  <c r="O17" i="112"/>
  <c r="O38" i="112" s="1"/>
  <c r="N17" i="112"/>
  <c r="N38" i="112" s="1"/>
  <c r="M17" i="112"/>
  <c r="M38" i="112" s="1"/>
  <c r="L17" i="112"/>
  <c r="L38" i="112" s="1"/>
  <c r="K17" i="112"/>
  <c r="K38" i="112" s="1"/>
  <c r="J17" i="112"/>
  <c r="J38" i="112" s="1"/>
  <c r="I17" i="112"/>
  <c r="I38" i="112" s="1"/>
  <c r="H17" i="112"/>
  <c r="H38" i="112" s="1"/>
  <c r="G17" i="112"/>
  <c r="G38" i="112" s="1"/>
  <c r="G40" i="112" s="1"/>
  <c r="H39" i="112" s="1"/>
  <c r="F17" i="112"/>
  <c r="F38" i="112" s="1"/>
  <c r="F40" i="112" s="1"/>
  <c r="E17" i="112"/>
  <c r="E38" i="112" s="1"/>
  <c r="E40" i="112" s="1"/>
  <c r="D17" i="112"/>
  <c r="D38" i="112" s="1"/>
  <c r="D40" i="112" s="1"/>
  <c r="C17" i="112"/>
  <c r="C38" i="112" s="1"/>
  <c r="C40" i="112" s="1"/>
  <c r="AA17" i="113"/>
  <c r="AA38" i="113" s="1"/>
  <c r="AA40" i="113" s="1"/>
  <c r="Y17" i="113"/>
  <c r="Y38" i="113" s="1"/>
  <c r="Y40" i="113" s="1"/>
  <c r="X17" i="113"/>
  <c r="X38" i="113" s="1"/>
  <c r="W17" i="113"/>
  <c r="W38" i="113" s="1"/>
  <c r="V17" i="113"/>
  <c r="V38" i="113" s="1"/>
  <c r="U17" i="113"/>
  <c r="U38" i="113" s="1"/>
  <c r="T17" i="113"/>
  <c r="T38" i="113" s="1"/>
  <c r="S17" i="113"/>
  <c r="S38" i="113" s="1"/>
  <c r="R17" i="113"/>
  <c r="R38" i="113" s="1"/>
  <c r="Q17" i="113"/>
  <c r="Q38" i="113" s="1"/>
  <c r="P17" i="113"/>
  <c r="P38" i="113" s="1"/>
  <c r="O17" i="113"/>
  <c r="O38" i="113" s="1"/>
  <c r="N17" i="113"/>
  <c r="N38" i="113" s="1"/>
  <c r="M17" i="113"/>
  <c r="M38" i="113" s="1"/>
  <c r="L17" i="113"/>
  <c r="L38" i="113" s="1"/>
  <c r="K17" i="113"/>
  <c r="K38" i="113" s="1"/>
  <c r="J17" i="113"/>
  <c r="J38" i="113" s="1"/>
  <c r="I17" i="113"/>
  <c r="I38" i="113" s="1"/>
  <c r="H17" i="113"/>
  <c r="H38" i="113" s="1"/>
  <c r="G17" i="113"/>
  <c r="G38" i="113" s="1"/>
  <c r="G40" i="113" s="1"/>
  <c r="H39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C38" i="113" s="1"/>
  <c r="C40" i="113" s="1"/>
  <c r="AA17" i="114"/>
  <c r="AA38" i="114" s="1"/>
  <c r="AA40" i="114" s="1"/>
  <c r="Y17" i="114"/>
  <c r="Y38" i="114" s="1"/>
  <c r="Y40" i="114" s="1"/>
  <c r="X17" i="114"/>
  <c r="W17" i="114"/>
  <c r="W38" i="114" s="1"/>
  <c r="V17" i="114"/>
  <c r="V38" i="114" s="1"/>
  <c r="U17" i="114"/>
  <c r="U38" i="114" s="1"/>
  <c r="T17" i="114"/>
  <c r="T38" i="114" s="1"/>
  <c r="S17" i="114"/>
  <c r="S38" i="114" s="1"/>
  <c r="R17" i="114"/>
  <c r="R38" i="114" s="1"/>
  <c r="Q17" i="114"/>
  <c r="Q38" i="114" s="1"/>
  <c r="P17" i="114"/>
  <c r="P38" i="114" s="1"/>
  <c r="O17" i="114"/>
  <c r="O38" i="114" s="1"/>
  <c r="N17" i="114"/>
  <c r="N38" i="114" s="1"/>
  <c r="M17" i="114"/>
  <c r="M38" i="114" s="1"/>
  <c r="L17" i="114"/>
  <c r="L38" i="114" s="1"/>
  <c r="K17" i="114"/>
  <c r="K38" i="114" s="1"/>
  <c r="J17" i="114"/>
  <c r="J38" i="114" s="1"/>
  <c r="I17" i="114"/>
  <c r="I38" i="114" s="1"/>
  <c r="H17" i="114"/>
  <c r="H38" i="114" s="1"/>
  <c r="G17" i="114"/>
  <c r="G38" i="114" s="1"/>
  <c r="G40" i="114" s="1"/>
  <c r="H39" i="114" s="1"/>
  <c r="H40" i="114" s="1"/>
  <c r="I39" i="114" s="1"/>
  <c r="I40" i="114" s="1"/>
  <c r="F17" i="114"/>
  <c r="F38" i="114" s="1"/>
  <c r="F40" i="114" s="1"/>
  <c r="E17" i="114"/>
  <c r="E38" i="114" s="1"/>
  <c r="E40" i="114" s="1"/>
  <c r="D17" i="114"/>
  <c r="D38" i="114" s="1"/>
  <c r="D40" i="114" s="1"/>
  <c r="C17" i="114"/>
  <c r="C38" i="114" s="1"/>
  <c r="C40" i="114" s="1"/>
  <c r="AA17" i="115"/>
  <c r="AA38" i="115" s="1"/>
  <c r="AA40" i="115" s="1"/>
  <c r="Y17" i="115"/>
  <c r="Y38" i="115" s="1"/>
  <c r="Y40" i="115" s="1"/>
  <c r="X17" i="115"/>
  <c r="W17" i="115"/>
  <c r="W38" i="115" s="1"/>
  <c r="V17" i="115"/>
  <c r="V38" i="115" s="1"/>
  <c r="U17" i="115"/>
  <c r="U38" i="115" s="1"/>
  <c r="T17" i="115"/>
  <c r="T38" i="115" s="1"/>
  <c r="S17" i="115"/>
  <c r="S38" i="115" s="1"/>
  <c r="R17" i="115"/>
  <c r="R38" i="115" s="1"/>
  <c r="Q17" i="115"/>
  <c r="Q38" i="115" s="1"/>
  <c r="P17" i="115"/>
  <c r="P38" i="115" s="1"/>
  <c r="O17" i="115"/>
  <c r="O38" i="115" s="1"/>
  <c r="N17" i="115"/>
  <c r="N38" i="115" s="1"/>
  <c r="M17" i="115"/>
  <c r="M38" i="115" s="1"/>
  <c r="L17" i="115"/>
  <c r="L38" i="115" s="1"/>
  <c r="K17" i="115"/>
  <c r="K38" i="115" s="1"/>
  <c r="J17" i="115"/>
  <c r="J38" i="115" s="1"/>
  <c r="I17" i="115"/>
  <c r="I38" i="115" s="1"/>
  <c r="H17" i="115"/>
  <c r="H38" i="115" s="1"/>
  <c r="G17" i="115"/>
  <c r="G38" i="115" s="1"/>
  <c r="G40" i="115" s="1"/>
  <c r="H39" i="115" s="1"/>
  <c r="H40" i="115" s="1"/>
  <c r="I39" i="115" s="1"/>
  <c r="F17" i="115"/>
  <c r="F38" i="115" s="1"/>
  <c r="F40" i="115" s="1"/>
  <c r="E17" i="115"/>
  <c r="E38" i="115" s="1"/>
  <c r="E40" i="115" s="1"/>
  <c r="D17" i="115"/>
  <c r="D38" i="115" s="1"/>
  <c r="D40" i="115" s="1"/>
  <c r="C17" i="115"/>
  <c r="C38" i="115" s="1"/>
  <c r="C40" i="115" s="1"/>
  <c r="AA17" i="116"/>
  <c r="AA38" i="116" s="1"/>
  <c r="AA40" i="116" s="1"/>
  <c r="Y17" i="116"/>
  <c r="X17" i="116"/>
  <c r="X38" i="116" s="1"/>
  <c r="W17" i="116"/>
  <c r="W38" i="116" s="1"/>
  <c r="V17" i="116"/>
  <c r="V38" i="116" s="1"/>
  <c r="U17" i="116"/>
  <c r="U38" i="116" s="1"/>
  <c r="T17" i="116"/>
  <c r="T38" i="116" s="1"/>
  <c r="S17" i="116"/>
  <c r="S38" i="116" s="1"/>
  <c r="R17" i="116"/>
  <c r="R38" i="116" s="1"/>
  <c r="Q17" i="116"/>
  <c r="Q38" i="116" s="1"/>
  <c r="P17" i="116"/>
  <c r="P38" i="116" s="1"/>
  <c r="O17" i="116"/>
  <c r="O38" i="116" s="1"/>
  <c r="N17" i="116"/>
  <c r="N38" i="116" s="1"/>
  <c r="M17" i="116"/>
  <c r="M38" i="116" s="1"/>
  <c r="L17" i="116"/>
  <c r="L38" i="116" s="1"/>
  <c r="K17" i="116"/>
  <c r="K38" i="116" s="1"/>
  <c r="J17" i="116"/>
  <c r="J38" i="116" s="1"/>
  <c r="I17" i="116"/>
  <c r="I38" i="116" s="1"/>
  <c r="H17" i="116"/>
  <c r="H38" i="116" s="1"/>
  <c r="G17" i="116"/>
  <c r="G38" i="116" s="1"/>
  <c r="G40" i="116" s="1"/>
  <c r="H39" i="116" s="1"/>
  <c r="F17" i="116"/>
  <c r="F38" i="116" s="1"/>
  <c r="F40" i="116" s="1"/>
  <c r="E17" i="116"/>
  <c r="E38" i="116" s="1"/>
  <c r="E40" i="116" s="1"/>
  <c r="D17" i="116"/>
  <c r="D38" i="116" s="1"/>
  <c r="D40" i="116" s="1"/>
  <c r="C17" i="116"/>
  <c r="C38" i="116" s="1"/>
  <c r="C40" i="116" s="1"/>
  <c r="AA17" i="117"/>
  <c r="AA38" i="117" s="1"/>
  <c r="AA40" i="117" s="1"/>
  <c r="Y17" i="117"/>
  <c r="Y38" i="117" s="1"/>
  <c r="Y40" i="117" s="1"/>
  <c r="X17" i="117"/>
  <c r="X38" i="117" s="1"/>
  <c r="W17" i="117"/>
  <c r="W38" i="117" s="1"/>
  <c r="V17" i="117"/>
  <c r="V38" i="117" s="1"/>
  <c r="U17" i="117"/>
  <c r="U38" i="117" s="1"/>
  <c r="T17" i="117"/>
  <c r="T38" i="117" s="1"/>
  <c r="S17" i="117"/>
  <c r="S38" i="117" s="1"/>
  <c r="R17" i="117"/>
  <c r="R38" i="117" s="1"/>
  <c r="Q17" i="117"/>
  <c r="Q38" i="117" s="1"/>
  <c r="P17" i="117"/>
  <c r="P38" i="117" s="1"/>
  <c r="O17" i="117"/>
  <c r="O38" i="117" s="1"/>
  <c r="N17" i="117"/>
  <c r="N38" i="117" s="1"/>
  <c r="M17" i="117"/>
  <c r="M38" i="117" s="1"/>
  <c r="L17" i="117"/>
  <c r="L38" i="117" s="1"/>
  <c r="K17" i="117"/>
  <c r="K38" i="117" s="1"/>
  <c r="J17" i="117"/>
  <c r="J38" i="117" s="1"/>
  <c r="I17" i="117"/>
  <c r="I38" i="117" s="1"/>
  <c r="H17" i="117"/>
  <c r="H38" i="117" s="1"/>
  <c r="G17" i="117"/>
  <c r="G38" i="117" s="1"/>
  <c r="G40" i="117" s="1"/>
  <c r="H39" i="117" s="1"/>
  <c r="H40" i="117" s="1"/>
  <c r="I39" i="117" s="1"/>
  <c r="F17" i="117"/>
  <c r="F38" i="117" s="1"/>
  <c r="F40" i="117" s="1"/>
  <c r="E17" i="117"/>
  <c r="E38" i="117" s="1"/>
  <c r="E40" i="117" s="1"/>
  <c r="D17" i="117"/>
  <c r="D38" i="117" s="1"/>
  <c r="D40" i="117" s="1"/>
  <c r="C17" i="117"/>
  <c r="C38" i="117" s="1"/>
  <c r="C40" i="117" s="1"/>
  <c r="AA17" i="118"/>
  <c r="AA38" i="118" s="1"/>
  <c r="AA40" i="118" s="1"/>
  <c r="Y17" i="118"/>
  <c r="Y38" i="118" s="1"/>
  <c r="Y40" i="118" s="1"/>
  <c r="X17" i="118"/>
  <c r="W17" i="118"/>
  <c r="W38" i="118" s="1"/>
  <c r="V17" i="118"/>
  <c r="V38" i="118" s="1"/>
  <c r="U17" i="118"/>
  <c r="U38" i="118" s="1"/>
  <c r="T17" i="118"/>
  <c r="T38" i="118" s="1"/>
  <c r="S17" i="118"/>
  <c r="S38" i="118" s="1"/>
  <c r="R17" i="118"/>
  <c r="R38" i="118" s="1"/>
  <c r="Q17" i="118"/>
  <c r="Q38" i="118" s="1"/>
  <c r="P17" i="118"/>
  <c r="P38" i="118" s="1"/>
  <c r="O17" i="118"/>
  <c r="O38" i="118" s="1"/>
  <c r="N17" i="118"/>
  <c r="N38" i="118" s="1"/>
  <c r="M17" i="118"/>
  <c r="M38" i="118" s="1"/>
  <c r="L17" i="118"/>
  <c r="L38" i="118" s="1"/>
  <c r="K17" i="118"/>
  <c r="K38" i="118" s="1"/>
  <c r="J17" i="118"/>
  <c r="J38" i="118" s="1"/>
  <c r="I17" i="118"/>
  <c r="I38" i="118" s="1"/>
  <c r="H17" i="118"/>
  <c r="H38" i="118" s="1"/>
  <c r="G17" i="118"/>
  <c r="G38" i="118" s="1"/>
  <c r="G40" i="118" s="1"/>
  <c r="H39" i="118" s="1"/>
  <c r="F17" i="118"/>
  <c r="F38" i="118" s="1"/>
  <c r="F40" i="118" s="1"/>
  <c r="E17" i="118"/>
  <c r="E38" i="118" s="1"/>
  <c r="E40" i="118" s="1"/>
  <c r="D17" i="118"/>
  <c r="D38" i="118" s="1"/>
  <c r="D40" i="118" s="1"/>
  <c r="C17" i="118"/>
  <c r="C38" i="118" s="1"/>
  <c r="C40" i="118" s="1"/>
  <c r="AA17" i="119"/>
  <c r="AA38" i="119" s="1"/>
  <c r="AA40" i="119" s="1"/>
  <c r="Y17" i="119"/>
  <c r="Y38" i="119" s="1"/>
  <c r="Y40" i="119" s="1"/>
  <c r="X17" i="119"/>
  <c r="W17" i="119"/>
  <c r="W38" i="119" s="1"/>
  <c r="V17" i="119"/>
  <c r="V38" i="119" s="1"/>
  <c r="U17" i="119"/>
  <c r="U38" i="119" s="1"/>
  <c r="T17" i="119"/>
  <c r="T38" i="119" s="1"/>
  <c r="S17" i="119"/>
  <c r="S38" i="119" s="1"/>
  <c r="R17" i="119"/>
  <c r="R38" i="119" s="1"/>
  <c r="Q17" i="119"/>
  <c r="Q38" i="119" s="1"/>
  <c r="P17" i="119"/>
  <c r="P38" i="119" s="1"/>
  <c r="O17" i="119"/>
  <c r="O38" i="119" s="1"/>
  <c r="N17" i="119"/>
  <c r="N38" i="119" s="1"/>
  <c r="M17" i="119"/>
  <c r="M38" i="119" s="1"/>
  <c r="L17" i="119"/>
  <c r="L38" i="119" s="1"/>
  <c r="K17" i="119"/>
  <c r="K38" i="119" s="1"/>
  <c r="J17" i="119"/>
  <c r="J38" i="119" s="1"/>
  <c r="I17" i="119"/>
  <c r="I38" i="119" s="1"/>
  <c r="H17" i="119"/>
  <c r="H38" i="119" s="1"/>
  <c r="G17" i="119"/>
  <c r="G38" i="119" s="1"/>
  <c r="G40" i="119" s="1"/>
  <c r="H39" i="119" s="1"/>
  <c r="H40" i="119" s="1"/>
  <c r="I39" i="119" s="1"/>
  <c r="I40" i="119" s="1"/>
  <c r="F17" i="119"/>
  <c r="F38" i="119" s="1"/>
  <c r="F40" i="119" s="1"/>
  <c r="E17" i="119"/>
  <c r="E38" i="119" s="1"/>
  <c r="E40" i="119" s="1"/>
  <c r="D17" i="119"/>
  <c r="D38" i="119" s="1"/>
  <c r="D40" i="119" s="1"/>
  <c r="C17" i="119"/>
  <c r="C38" i="119" s="1"/>
  <c r="C40" i="119" s="1"/>
  <c r="AA17" i="120"/>
  <c r="AA38" i="120" s="1"/>
  <c r="AA40" i="120" s="1"/>
  <c r="Y17" i="120"/>
  <c r="Y38" i="120" s="1"/>
  <c r="Y40" i="120" s="1"/>
  <c r="X17" i="120"/>
  <c r="W17" i="120"/>
  <c r="W38" i="120" s="1"/>
  <c r="V17" i="120"/>
  <c r="V38" i="120" s="1"/>
  <c r="U17" i="120"/>
  <c r="U38" i="120" s="1"/>
  <c r="T17" i="120"/>
  <c r="T38" i="120" s="1"/>
  <c r="S17" i="120"/>
  <c r="S38" i="120" s="1"/>
  <c r="R17" i="120"/>
  <c r="R38" i="120" s="1"/>
  <c r="Q17" i="120"/>
  <c r="Q38" i="120" s="1"/>
  <c r="P17" i="120"/>
  <c r="P38" i="120" s="1"/>
  <c r="O17" i="120"/>
  <c r="O38" i="120" s="1"/>
  <c r="N17" i="120"/>
  <c r="N38" i="120" s="1"/>
  <c r="M17" i="120"/>
  <c r="M38" i="120" s="1"/>
  <c r="L17" i="120"/>
  <c r="L38" i="120" s="1"/>
  <c r="K17" i="120"/>
  <c r="K38" i="120" s="1"/>
  <c r="J17" i="120"/>
  <c r="J38" i="120" s="1"/>
  <c r="I17" i="120"/>
  <c r="I38" i="120" s="1"/>
  <c r="H17" i="120"/>
  <c r="H38" i="120" s="1"/>
  <c r="G17" i="120"/>
  <c r="G38" i="120" s="1"/>
  <c r="G40" i="120" s="1"/>
  <c r="H39" i="120" s="1"/>
  <c r="H40" i="120" s="1"/>
  <c r="I39" i="120" s="1"/>
  <c r="I40" i="120" s="1"/>
  <c r="J40" i="120" s="1"/>
  <c r="F17" i="120"/>
  <c r="F38" i="120" s="1"/>
  <c r="F40" i="120" s="1"/>
  <c r="E17" i="120"/>
  <c r="E38" i="120" s="1"/>
  <c r="E40" i="120" s="1"/>
  <c r="D17" i="120"/>
  <c r="D38" i="120" s="1"/>
  <c r="D40" i="120" s="1"/>
  <c r="C17" i="120"/>
  <c r="C38" i="120" s="1"/>
  <c r="C40" i="120" s="1"/>
  <c r="AA17" i="121"/>
  <c r="AA38" i="121" s="1"/>
  <c r="AA40" i="121" s="1"/>
  <c r="Z17" i="121"/>
  <c r="Y17" i="121"/>
  <c r="Y38" i="121" s="1"/>
  <c r="Y40" i="121" s="1"/>
  <c r="X17" i="121"/>
  <c r="X38" i="121" s="1"/>
  <c r="W17" i="121"/>
  <c r="W38" i="121" s="1"/>
  <c r="V17" i="121"/>
  <c r="V38" i="121" s="1"/>
  <c r="U17" i="121"/>
  <c r="U38" i="121" s="1"/>
  <c r="T17" i="121"/>
  <c r="T38" i="121" s="1"/>
  <c r="S17" i="121"/>
  <c r="S38" i="121" s="1"/>
  <c r="R17" i="121"/>
  <c r="R38" i="121" s="1"/>
  <c r="Q17" i="121"/>
  <c r="Q38" i="121" s="1"/>
  <c r="P17" i="121"/>
  <c r="P38" i="121" s="1"/>
  <c r="O17" i="121"/>
  <c r="O38" i="121" s="1"/>
  <c r="N17" i="121"/>
  <c r="N38" i="121" s="1"/>
  <c r="M17" i="121"/>
  <c r="M38" i="121" s="1"/>
  <c r="L17" i="121"/>
  <c r="L38" i="121" s="1"/>
  <c r="K17" i="121"/>
  <c r="K38" i="121" s="1"/>
  <c r="J17" i="121"/>
  <c r="J38" i="121" s="1"/>
  <c r="I17" i="121"/>
  <c r="I38" i="121" s="1"/>
  <c r="H17" i="121"/>
  <c r="H38" i="121" s="1"/>
  <c r="G17" i="121"/>
  <c r="G38" i="121" s="1"/>
  <c r="G40" i="121" s="1"/>
  <c r="H39" i="121" s="1"/>
  <c r="F17" i="121"/>
  <c r="F38" i="121" s="1"/>
  <c r="F40" i="121" s="1"/>
  <c r="E17" i="121"/>
  <c r="E38" i="121" s="1"/>
  <c r="E40" i="121" s="1"/>
  <c r="D17" i="121"/>
  <c r="D38" i="121" s="1"/>
  <c r="D40" i="121" s="1"/>
  <c r="C17" i="121"/>
  <c r="C38" i="121" s="1"/>
  <c r="C40" i="121" s="1"/>
  <c r="AA17" i="122"/>
  <c r="AA38" i="122" s="1"/>
  <c r="AA40" i="122" s="1"/>
  <c r="Y17" i="122"/>
  <c r="Y38" i="122" s="1"/>
  <c r="Y40" i="122" s="1"/>
  <c r="X17" i="122"/>
  <c r="W17" i="122"/>
  <c r="W38" i="122" s="1"/>
  <c r="V17" i="122"/>
  <c r="V38" i="122" s="1"/>
  <c r="U17" i="122"/>
  <c r="U38" i="122" s="1"/>
  <c r="T17" i="122"/>
  <c r="T38" i="122" s="1"/>
  <c r="S17" i="122"/>
  <c r="S38" i="122" s="1"/>
  <c r="R17" i="122"/>
  <c r="R38" i="122" s="1"/>
  <c r="Q17" i="122"/>
  <c r="Q38" i="122" s="1"/>
  <c r="P17" i="122"/>
  <c r="P38" i="122" s="1"/>
  <c r="O17" i="122"/>
  <c r="O38" i="122" s="1"/>
  <c r="N17" i="122"/>
  <c r="N38" i="122" s="1"/>
  <c r="M17" i="122"/>
  <c r="M38" i="122" s="1"/>
  <c r="L17" i="122"/>
  <c r="L38" i="122" s="1"/>
  <c r="K17" i="122"/>
  <c r="K38" i="122" s="1"/>
  <c r="J17" i="122"/>
  <c r="J38" i="122" s="1"/>
  <c r="I17" i="122"/>
  <c r="I38" i="122" s="1"/>
  <c r="H17" i="122"/>
  <c r="H38" i="122" s="1"/>
  <c r="G17" i="122"/>
  <c r="G38" i="122" s="1"/>
  <c r="G40" i="122" s="1"/>
  <c r="H39" i="122" s="1"/>
  <c r="H40" i="122" s="1"/>
  <c r="I39" i="122" s="1"/>
  <c r="I40" i="122" s="1"/>
  <c r="F17" i="122"/>
  <c r="F38" i="122" s="1"/>
  <c r="F40" i="122" s="1"/>
  <c r="E17" i="122"/>
  <c r="E38" i="122" s="1"/>
  <c r="E40" i="122" s="1"/>
  <c r="D17" i="122"/>
  <c r="D38" i="122" s="1"/>
  <c r="D40" i="122" s="1"/>
  <c r="C17" i="122"/>
  <c r="C38" i="122" s="1"/>
  <c r="C40" i="122" s="1"/>
  <c r="AA17" i="123"/>
  <c r="AA38" i="123" s="1"/>
  <c r="AA40" i="123" s="1"/>
  <c r="Y17" i="123"/>
  <c r="Y38" i="123" s="1"/>
  <c r="Y40" i="123" s="1"/>
  <c r="X17" i="123"/>
  <c r="W17" i="123"/>
  <c r="W38" i="123" s="1"/>
  <c r="V17" i="123"/>
  <c r="V38" i="123" s="1"/>
  <c r="U17" i="123"/>
  <c r="U38" i="123" s="1"/>
  <c r="T17" i="123"/>
  <c r="T38" i="123" s="1"/>
  <c r="S17" i="123"/>
  <c r="S38" i="123" s="1"/>
  <c r="R17" i="123"/>
  <c r="R38" i="123" s="1"/>
  <c r="Q17" i="123"/>
  <c r="Q38" i="123" s="1"/>
  <c r="P17" i="123"/>
  <c r="P38" i="123" s="1"/>
  <c r="O17" i="123"/>
  <c r="O38" i="123" s="1"/>
  <c r="N17" i="123"/>
  <c r="N38" i="123" s="1"/>
  <c r="M17" i="123"/>
  <c r="M38" i="123" s="1"/>
  <c r="L17" i="123"/>
  <c r="L38" i="123" s="1"/>
  <c r="K17" i="123"/>
  <c r="K38" i="123" s="1"/>
  <c r="J17" i="123"/>
  <c r="J38" i="123" s="1"/>
  <c r="I17" i="123"/>
  <c r="I38" i="123" s="1"/>
  <c r="H17" i="123"/>
  <c r="H38" i="123" s="1"/>
  <c r="G17" i="123"/>
  <c r="G38" i="123" s="1"/>
  <c r="G40" i="123" s="1"/>
  <c r="H39" i="123" s="1"/>
  <c r="F17" i="123"/>
  <c r="F38" i="123" s="1"/>
  <c r="F40" i="123" s="1"/>
  <c r="E17" i="123"/>
  <c r="E38" i="123" s="1"/>
  <c r="E40" i="123" s="1"/>
  <c r="D17" i="123"/>
  <c r="D38" i="123" s="1"/>
  <c r="D40" i="123" s="1"/>
  <c r="C17" i="123"/>
  <c r="C38" i="123" s="1"/>
  <c r="C40" i="123" s="1"/>
  <c r="AA17" i="124"/>
  <c r="AA38" i="124" s="1"/>
  <c r="AA40" i="124" s="1"/>
  <c r="Y17" i="124"/>
  <c r="Y38" i="124" s="1"/>
  <c r="Y40" i="124" s="1"/>
  <c r="X17" i="124"/>
  <c r="W17" i="124"/>
  <c r="W38" i="124" s="1"/>
  <c r="V17" i="124"/>
  <c r="V38" i="124" s="1"/>
  <c r="U17" i="124"/>
  <c r="U38" i="124" s="1"/>
  <c r="T17" i="124"/>
  <c r="T38" i="124" s="1"/>
  <c r="S17" i="124"/>
  <c r="S38" i="124" s="1"/>
  <c r="R17" i="124"/>
  <c r="R38" i="124" s="1"/>
  <c r="Q17" i="124"/>
  <c r="Q38" i="124" s="1"/>
  <c r="P17" i="124"/>
  <c r="P38" i="124" s="1"/>
  <c r="O17" i="124"/>
  <c r="O38" i="124" s="1"/>
  <c r="N17" i="124"/>
  <c r="N38" i="124" s="1"/>
  <c r="M17" i="124"/>
  <c r="M38" i="124" s="1"/>
  <c r="L17" i="124"/>
  <c r="L38" i="124" s="1"/>
  <c r="K17" i="124"/>
  <c r="K38" i="124" s="1"/>
  <c r="J17" i="124"/>
  <c r="J38" i="124" s="1"/>
  <c r="I17" i="124"/>
  <c r="I38" i="124" s="1"/>
  <c r="H17" i="124"/>
  <c r="H38" i="124" s="1"/>
  <c r="G17" i="124"/>
  <c r="G38" i="124" s="1"/>
  <c r="G40" i="124" s="1"/>
  <c r="H39" i="124" s="1"/>
  <c r="H40" i="124" s="1"/>
  <c r="I39" i="124" s="1"/>
  <c r="I40" i="124" s="1"/>
  <c r="J40" i="124" s="1"/>
  <c r="F17" i="124"/>
  <c r="F38" i="124" s="1"/>
  <c r="F40" i="124" s="1"/>
  <c r="E17" i="124"/>
  <c r="E38" i="124" s="1"/>
  <c r="E40" i="124" s="1"/>
  <c r="D17" i="124"/>
  <c r="D38" i="124" s="1"/>
  <c r="D40" i="124" s="1"/>
  <c r="C17" i="124"/>
  <c r="C38" i="124" s="1"/>
  <c r="C40" i="124" s="1"/>
  <c r="AA17" i="125"/>
  <c r="AA38" i="125" s="1"/>
  <c r="AA40" i="125" s="1"/>
  <c r="Y17" i="125"/>
  <c r="Y38" i="125" s="1"/>
  <c r="Y40" i="125" s="1"/>
  <c r="X17" i="125"/>
  <c r="X38" i="125" s="1"/>
  <c r="W17" i="125"/>
  <c r="W38" i="125" s="1"/>
  <c r="V17" i="125"/>
  <c r="V38" i="125" s="1"/>
  <c r="U17" i="125"/>
  <c r="U38" i="125" s="1"/>
  <c r="T17" i="125"/>
  <c r="T38" i="125" s="1"/>
  <c r="S17" i="125"/>
  <c r="S38" i="125" s="1"/>
  <c r="R17" i="125"/>
  <c r="R38" i="125" s="1"/>
  <c r="Q17" i="125"/>
  <c r="Q38" i="125" s="1"/>
  <c r="P17" i="125"/>
  <c r="P38" i="125" s="1"/>
  <c r="O17" i="125"/>
  <c r="O38" i="125" s="1"/>
  <c r="N17" i="125"/>
  <c r="N38" i="125" s="1"/>
  <c r="M17" i="125"/>
  <c r="M38" i="125" s="1"/>
  <c r="L17" i="125"/>
  <c r="L38" i="125" s="1"/>
  <c r="K17" i="125"/>
  <c r="K38" i="125" s="1"/>
  <c r="J17" i="125"/>
  <c r="J38" i="125" s="1"/>
  <c r="I17" i="125"/>
  <c r="I38" i="125" s="1"/>
  <c r="H17" i="125"/>
  <c r="H38" i="125" s="1"/>
  <c r="G17" i="125"/>
  <c r="G38" i="125" s="1"/>
  <c r="G40" i="125" s="1"/>
  <c r="H39" i="125" s="1"/>
  <c r="H40" i="125" s="1"/>
  <c r="I39" i="125" s="1"/>
  <c r="I40" i="125" s="1"/>
  <c r="F17" i="125"/>
  <c r="F38" i="125" s="1"/>
  <c r="F40" i="125" s="1"/>
  <c r="E17" i="125"/>
  <c r="E38" i="125" s="1"/>
  <c r="E40" i="125" s="1"/>
  <c r="D17" i="125"/>
  <c r="D38" i="125" s="1"/>
  <c r="D40" i="125" s="1"/>
  <c r="C17" i="125"/>
  <c r="C38" i="125" s="1"/>
  <c r="C40" i="125" s="1"/>
  <c r="AA17" i="126"/>
  <c r="AA38" i="126" s="1"/>
  <c r="AA40" i="126" s="1"/>
  <c r="Y17" i="126"/>
  <c r="Y38" i="126" s="1"/>
  <c r="Y40" i="126" s="1"/>
  <c r="X17" i="126"/>
  <c r="W17" i="126"/>
  <c r="W38" i="126" s="1"/>
  <c r="V17" i="126"/>
  <c r="V38" i="126" s="1"/>
  <c r="U17" i="126"/>
  <c r="U38" i="126" s="1"/>
  <c r="T17" i="126"/>
  <c r="T38" i="126" s="1"/>
  <c r="S17" i="126"/>
  <c r="S38" i="126" s="1"/>
  <c r="R17" i="126"/>
  <c r="R38" i="126" s="1"/>
  <c r="Q17" i="126"/>
  <c r="Q38" i="126" s="1"/>
  <c r="P17" i="126"/>
  <c r="P38" i="126" s="1"/>
  <c r="O17" i="126"/>
  <c r="O38" i="126" s="1"/>
  <c r="N17" i="126"/>
  <c r="N38" i="126" s="1"/>
  <c r="M17" i="126"/>
  <c r="M38" i="126" s="1"/>
  <c r="L17" i="126"/>
  <c r="L38" i="126" s="1"/>
  <c r="K17" i="126"/>
  <c r="K38" i="126" s="1"/>
  <c r="J17" i="126"/>
  <c r="J38" i="126" s="1"/>
  <c r="I17" i="126"/>
  <c r="I38" i="126" s="1"/>
  <c r="H17" i="126"/>
  <c r="H38" i="126" s="1"/>
  <c r="G17" i="126"/>
  <c r="G38" i="126" s="1"/>
  <c r="G40" i="126" s="1"/>
  <c r="H39" i="126" s="1"/>
  <c r="H40" i="126" s="1"/>
  <c r="I39" i="126" s="1"/>
  <c r="F17" i="126"/>
  <c r="F38" i="126" s="1"/>
  <c r="F40" i="126" s="1"/>
  <c r="E17" i="126"/>
  <c r="E38" i="126" s="1"/>
  <c r="E40" i="126" s="1"/>
  <c r="D17" i="126"/>
  <c r="D38" i="126" s="1"/>
  <c r="D40" i="126" s="1"/>
  <c r="C17" i="126"/>
  <c r="C38" i="126" s="1"/>
  <c r="C40" i="126" s="1"/>
  <c r="AA17" i="127"/>
  <c r="AA38" i="127" s="1"/>
  <c r="AA40" i="127" s="1"/>
  <c r="Y17" i="127"/>
  <c r="Y38" i="127" s="1"/>
  <c r="Y40" i="127" s="1"/>
  <c r="X17" i="127"/>
  <c r="W17" i="127"/>
  <c r="W38" i="127" s="1"/>
  <c r="V17" i="127"/>
  <c r="V38" i="127" s="1"/>
  <c r="U17" i="127"/>
  <c r="U38" i="127" s="1"/>
  <c r="T17" i="127"/>
  <c r="T38" i="127" s="1"/>
  <c r="S17" i="127"/>
  <c r="S38" i="127" s="1"/>
  <c r="R17" i="127"/>
  <c r="R38" i="127" s="1"/>
  <c r="Q17" i="127"/>
  <c r="Q38" i="127" s="1"/>
  <c r="P17" i="127"/>
  <c r="P38" i="127" s="1"/>
  <c r="O17" i="127"/>
  <c r="O38" i="127" s="1"/>
  <c r="N17" i="127"/>
  <c r="N38" i="127" s="1"/>
  <c r="M17" i="127"/>
  <c r="M38" i="127" s="1"/>
  <c r="L17" i="127"/>
  <c r="L38" i="127" s="1"/>
  <c r="K17" i="127"/>
  <c r="K38" i="127" s="1"/>
  <c r="J17" i="127"/>
  <c r="J38" i="127" s="1"/>
  <c r="I17" i="127"/>
  <c r="I38" i="127" s="1"/>
  <c r="H17" i="127"/>
  <c r="H38" i="127" s="1"/>
  <c r="G17" i="127"/>
  <c r="G38" i="127" s="1"/>
  <c r="G40" i="127" s="1"/>
  <c r="H39" i="127" s="1"/>
  <c r="H40" i="127" s="1"/>
  <c r="I39" i="127" s="1"/>
  <c r="F17" i="127"/>
  <c r="F38" i="127" s="1"/>
  <c r="F40" i="127" s="1"/>
  <c r="E17" i="127"/>
  <c r="E38" i="127" s="1"/>
  <c r="E40" i="127" s="1"/>
  <c r="D17" i="127"/>
  <c r="D38" i="127" s="1"/>
  <c r="D40" i="127" s="1"/>
  <c r="C17" i="127"/>
  <c r="C38" i="127" s="1"/>
  <c r="C40" i="127" s="1"/>
  <c r="AA17" i="128"/>
  <c r="AA38" i="128" s="1"/>
  <c r="AA40" i="128" s="1"/>
  <c r="Z17" i="128"/>
  <c r="Y17" i="128"/>
  <c r="Y38" i="128" s="1"/>
  <c r="Y40" i="128" s="1"/>
  <c r="X17" i="128"/>
  <c r="X38" i="128" s="1"/>
  <c r="W17" i="128"/>
  <c r="W38" i="128" s="1"/>
  <c r="V17" i="128"/>
  <c r="V38" i="128" s="1"/>
  <c r="U17" i="128"/>
  <c r="U38" i="128" s="1"/>
  <c r="T17" i="128"/>
  <c r="T38" i="128" s="1"/>
  <c r="S17" i="128"/>
  <c r="S38" i="128" s="1"/>
  <c r="R17" i="128"/>
  <c r="R38" i="128" s="1"/>
  <c r="Q17" i="128"/>
  <c r="Q38" i="128" s="1"/>
  <c r="P17" i="128"/>
  <c r="P38" i="128" s="1"/>
  <c r="O17" i="128"/>
  <c r="O38" i="128" s="1"/>
  <c r="N17" i="128"/>
  <c r="N38" i="128" s="1"/>
  <c r="M17" i="128"/>
  <c r="M38" i="128" s="1"/>
  <c r="L17" i="128"/>
  <c r="L38" i="128" s="1"/>
  <c r="K17" i="128"/>
  <c r="K38" i="128" s="1"/>
  <c r="J17" i="128"/>
  <c r="J38" i="128" s="1"/>
  <c r="I17" i="128"/>
  <c r="I38" i="128" s="1"/>
  <c r="H17" i="128"/>
  <c r="H38" i="128" s="1"/>
  <c r="G17" i="128"/>
  <c r="G38" i="128" s="1"/>
  <c r="G40" i="128" s="1"/>
  <c r="H39" i="128" s="1"/>
  <c r="H40" i="128" s="1"/>
  <c r="I39" i="128" s="1"/>
  <c r="I40" i="128" s="1"/>
  <c r="J40" i="128" s="1"/>
  <c r="F17" i="128"/>
  <c r="F38" i="128" s="1"/>
  <c r="F40" i="128" s="1"/>
  <c r="E17" i="128"/>
  <c r="E38" i="128" s="1"/>
  <c r="E40" i="128" s="1"/>
  <c r="D17" i="128"/>
  <c r="D38" i="128" s="1"/>
  <c r="D40" i="128" s="1"/>
  <c r="C17" i="128"/>
  <c r="C38" i="128" s="1"/>
  <c r="C40" i="128" s="1"/>
  <c r="AA17" i="129"/>
  <c r="AA38" i="129" s="1"/>
  <c r="AA40" i="129" s="1"/>
  <c r="Y17" i="129"/>
  <c r="Y38" i="129" s="1"/>
  <c r="Y40" i="129" s="1"/>
  <c r="X17" i="129"/>
  <c r="W17" i="129"/>
  <c r="W38" i="129" s="1"/>
  <c r="V17" i="129"/>
  <c r="V38" i="129" s="1"/>
  <c r="U17" i="129"/>
  <c r="U38" i="129" s="1"/>
  <c r="T17" i="129"/>
  <c r="T38" i="129" s="1"/>
  <c r="S17" i="129"/>
  <c r="S38" i="129" s="1"/>
  <c r="R17" i="129"/>
  <c r="R38" i="129" s="1"/>
  <c r="Q17" i="129"/>
  <c r="Q38" i="129" s="1"/>
  <c r="P17" i="129"/>
  <c r="P38" i="129" s="1"/>
  <c r="O17" i="129"/>
  <c r="O38" i="129" s="1"/>
  <c r="N17" i="129"/>
  <c r="N38" i="129" s="1"/>
  <c r="M17" i="129"/>
  <c r="M38" i="129" s="1"/>
  <c r="L17" i="129"/>
  <c r="L38" i="129" s="1"/>
  <c r="K17" i="129"/>
  <c r="K38" i="129" s="1"/>
  <c r="J17" i="129"/>
  <c r="J38" i="129" s="1"/>
  <c r="I17" i="129"/>
  <c r="I38" i="129" s="1"/>
  <c r="H17" i="129"/>
  <c r="H38" i="129" s="1"/>
  <c r="G17" i="129"/>
  <c r="G38" i="129" s="1"/>
  <c r="G40" i="129" s="1"/>
  <c r="H39" i="129" s="1"/>
  <c r="F17" i="129"/>
  <c r="F38" i="129" s="1"/>
  <c r="F40" i="129" s="1"/>
  <c r="E17" i="129"/>
  <c r="E38" i="129" s="1"/>
  <c r="E40" i="129" s="1"/>
  <c r="D17" i="129"/>
  <c r="D38" i="129" s="1"/>
  <c r="D40" i="129" s="1"/>
  <c r="C17" i="129"/>
  <c r="C38" i="129" s="1"/>
  <c r="C40" i="129" s="1"/>
  <c r="AA17" i="130"/>
  <c r="AA38" i="130" s="1"/>
  <c r="AA40" i="130" s="1"/>
  <c r="Y17" i="130"/>
  <c r="Y38" i="130" s="1"/>
  <c r="Y40" i="130" s="1"/>
  <c r="X17" i="130"/>
  <c r="W17" i="130"/>
  <c r="W38" i="130" s="1"/>
  <c r="V17" i="130"/>
  <c r="V38" i="130" s="1"/>
  <c r="U17" i="130"/>
  <c r="U38" i="130" s="1"/>
  <c r="T17" i="130"/>
  <c r="T38" i="130" s="1"/>
  <c r="S17" i="130"/>
  <c r="S38" i="130" s="1"/>
  <c r="R17" i="130"/>
  <c r="R38" i="130" s="1"/>
  <c r="Q17" i="130"/>
  <c r="Q38" i="130" s="1"/>
  <c r="P17" i="130"/>
  <c r="P38" i="130" s="1"/>
  <c r="O17" i="130"/>
  <c r="O38" i="130" s="1"/>
  <c r="N17" i="130"/>
  <c r="N38" i="130" s="1"/>
  <c r="M17" i="130"/>
  <c r="M38" i="130" s="1"/>
  <c r="L17" i="130"/>
  <c r="L38" i="130" s="1"/>
  <c r="K17" i="130"/>
  <c r="K38" i="130" s="1"/>
  <c r="J17" i="130"/>
  <c r="J38" i="130" s="1"/>
  <c r="I17" i="130"/>
  <c r="I38" i="130" s="1"/>
  <c r="H17" i="130"/>
  <c r="H38" i="130" s="1"/>
  <c r="G17" i="130"/>
  <c r="G38" i="130" s="1"/>
  <c r="G40" i="130" s="1"/>
  <c r="H39" i="130" s="1"/>
  <c r="F17" i="130"/>
  <c r="F38" i="130" s="1"/>
  <c r="F40" i="130" s="1"/>
  <c r="E17" i="130"/>
  <c r="E38" i="130" s="1"/>
  <c r="E40" i="130" s="1"/>
  <c r="D17" i="130"/>
  <c r="D38" i="130" s="1"/>
  <c r="D40" i="130" s="1"/>
  <c r="C17" i="130"/>
  <c r="C38" i="130" s="1"/>
  <c r="C40" i="130" s="1"/>
  <c r="AA17" i="131"/>
  <c r="AA38" i="131" s="1"/>
  <c r="AA40" i="131" s="1"/>
  <c r="Y17" i="131"/>
  <c r="Y38" i="131" s="1"/>
  <c r="Y40" i="131" s="1"/>
  <c r="X17" i="131"/>
  <c r="W17" i="131"/>
  <c r="W38" i="131" s="1"/>
  <c r="V17" i="131"/>
  <c r="V38" i="131" s="1"/>
  <c r="U17" i="131"/>
  <c r="U38" i="131" s="1"/>
  <c r="T17" i="131"/>
  <c r="T38" i="131" s="1"/>
  <c r="S17" i="131"/>
  <c r="S38" i="131" s="1"/>
  <c r="R17" i="131"/>
  <c r="R38" i="131" s="1"/>
  <c r="Q17" i="131"/>
  <c r="Q38" i="131" s="1"/>
  <c r="P17" i="131"/>
  <c r="P38" i="131" s="1"/>
  <c r="O17" i="131"/>
  <c r="O38" i="131" s="1"/>
  <c r="N17" i="131"/>
  <c r="N38" i="131" s="1"/>
  <c r="M17" i="131"/>
  <c r="M38" i="131" s="1"/>
  <c r="L17" i="131"/>
  <c r="L38" i="131" s="1"/>
  <c r="K17" i="131"/>
  <c r="K38" i="131" s="1"/>
  <c r="J17" i="131"/>
  <c r="J38" i="131" s="1"/>
  <c r="I17" i="131"/>
  <c r="I38" i="131" s="1"/>
  <c r="H17" i="131"/>
  <c r="H38" i="131" s="1"/>
  <c r="G17" i="131"/>
  <c r="G38" i="131" s="1"/>
  <c r="G40" i="131" s="1"/>
  <c r="H39" i="131" s="1"/>
  <c r="F17" i="131"/>
  <c r="F38" i="131" s="1"/>
  <c r="F40" i="131" s="1"/>
  <c r="E17" i="131"/>
  <c r="E38" i="131" s="1"/>
  <c r="E40" i="131" s="1"/>
  <c r="D17" i="131"/>
  <c r="D38" i="131" s="1"/>
  <c r="D40" i="131" s="1"/>
  <c r="C17" i="131"/>
  <c r="C38" i="131" s="1"/>
  <c r="C40" i="131" s="1"/>
  <c r="AA17" i="132"/>
  <c r="AA38" i="132" s="1"/>
  <c r="AA40" i="132" s="1"/>
  <c r="Y17" i="132"/>
  <c r="Y38" i="132" s="1"/>
  <c r="Y40" i="132" s="1"/>
  <c r="X17" i="132"/>
  <c r="W17" i="132"/>
  <c r="W38" i="132" s="1"/>
  <c r="V17" i="132"/>
  <c r="V38" i="132" s="1"/>
  <c r="U17" i="132"/>
  <c r="U38" i="132" s="1"/>
  <c r="T17" i="132"/>
  <c r="T38" i="132" s="1"/>
  <c r="S17" i="132"/>
  <c r="S38" i="132" s="1"/>
  <c r="R17" i="132"/>
  <c r="R38" i="132" s="1"/>
  <c r="Q17" i="132"/>
  <c r="Q38" i="132" s="1"/>
  <c r="P17" i="132"/>
  <c r="P38" i="132" s="1"/>
  <c r="O17" i="132"/>
  <c r="O38" i="132" s="1"/>
  <c r="N17" i="132"/>
  <c r="N38" i="132" s="1"/>
  <c r="M17" i="132"/>
  <c r="M38" i="132" s="1"/>
  <c r="L17" i="132"/>
  <c r="L38" i="132" s="1"/>
  <c r="K17" i="132"/>
  <c r="K38" i="132" s="1"/>
  <c r="J17" i="132"/>
  <c r="J38" i="132" s="1"/>
  <c r="I17" i="132"/>
  <c r="I38" i="132" s="1"/>
  <c r="H17" i="132"/>
  <c r="H38" i="132" s="1"/>
  <c r="G17" i="132"/>
  <c r="G38" i="132" s="1"/>
  <c r="G40" i="132" s="1"/>
  <c r="H39" i="132" s="1"/>
  <c r="H40" i="132" s="1"/>
  <c r="I39" i="132" s="1"/>
  <c r="I40" i="132" s="1"/>
  <c r="F17" i="132"/>
  <c r="F38" i="132" s="1"/>
  <c r="F40" i="132" s="1"/>
  <c r="E17" i="132"/>
  <c r="E38" i="132" s="1"/>
  <c r="E40" i="132" s="1"/>
  <c r="D17" i="132"/>
  <c r="D38" i="132" s="1"/>
  <c r="D40" i="132" s="1"/>
  <c r="C17" i="132"/>
  <c r="C38" i="132" s="1"/>
  <c r="C40" i="132" s="1"/>
  <c r="AA17" i="133"/>
  <c r="AA38" i="133" s="1"/>
  <c r="AA40" i="133" s="1"/>
  <c r="Y17" i="133"/>
  <c r="Y38" i="133" s="1"/>
  <c r="Y40" i="133" s="1"/>
  <c r="X17" i="133"/>
  <c r="X38" i="133" s="1"/>
  <c r="W17" i="133"/>
  <c r="W38" i="133" s="1"/>
  <c r="V17" i="133"/>
  <c r="V38" i="133" s="1"/>
  <c r="U17" i="133"/>
  <c r="U38" i="133" s="1"/>
  <c r="T17" i="133"/>
  <c r="T38" i="133" s="1"/>
  <c r="S17" i="133"/>
  <c r="S38" i="133" s="1"/>
  <c r="R17" i="133"/>
  <c r="R38" i="133" s="1"/>
  <c r="Q17" i="133"/>
  <c r="Q38" i="133" s="1"/>
  <c r="P17" i="133"/>
  <c r="P38" i="133" s="1"/>
  <c r="O17" i="133"/>
  <c r="O38" i="133" s="1"/>
  <c r="N17" i="133"/>
  <c r="N38" i="133" s="1"/>
  <c r="M17" i="133"/>
  <c r="M38" i="133" s="1"/>
  <c r="L17" i="133"/>
  <c r="L38" i="133" s="1"/>
  <c r="K17" i="133"/>
  <c r="K38" i="133" s="1"/>
  <c r="J17" i="133"/>
  <c r="J38" i="133" s="1"/>
  <c r="I17" i="133"/>
  <c r="I38" i="133" s="1"/>
  <c r="H17" i="133"/>
  <c r="H38" i="133" s="1"/>
  <c r="G17" i="133"/>
  <c r="G38" i="133" s="1"/>
  <c r="G40" i="133" s="1"/>
  <c r="H39" i="133" s="1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AA17" i="134"/>
  <c r="AA38" i="134" s="1"/>
  <c r="AA40" i="134" s="1"/>
  <c r="Y17" i="134"/>
  <c r="Y38" i="134" s="1"/>
  <c r="Y40" i="134" s="1"/>
  <c r="X17" i="134"/>
  <c r="W17" i="134"/>
  <c r="W38" i="134" s="1"/>
  <c r="V17" i="134"/>
  <c r="V38" i="134" s="1"/>
  <c r="U17" i="134"/>
  <c r="U38" i="134" s="1"/>
  <c r="T17" i="134"/>
  <c r="T38" i="134" s="1"/>
  <c r="S17" i="134"/>
  <c r="S38" i="134" s="1"/>
  <c r="R17" i="134"/>
  <c r="R38" i="134" s="1"/>
  <c r="Q17" i="134"/>
  <c r="Q38" i="134" s="1"/>
  <c r="P17" i="134"/>
  <c r="P38" i="134" s="1"/>
  <c r="O17" i="134"/>
  <c r="O38" i="134" s="1"/>
  <c r="N17" i="134"/>
  <c r="N38" i="134" s="1"/>
  <c r="M17" i="134"/>
  <c r="M38" i="134" s="1"/>
  <c r="L17" i="134"/>
  <c r="L38" i="134" s="1"/>
  <c r="K17" i="134"/>
  <c r="K38" i="134" s="1"/>
  <c r="J17" i="134"/>
  <c r="J38" i="134" s="1"/>
  <c r="I17" i="134"/>
  <c r="I38" i="134" s="1"/>
  <c r="H17" i="134"/>
  <c r="H38" i="134" s="1"/>
  <c r="G17" i="134"/>
  <c r="G38" i="134" s="1"/>
  <c r="G40" i="134" s="1"/>
  <c r="H39" i="134" s="1"/>
  <c r="F17" i="134"/>
  <c r="F38" i="134" s="1"/>
  <c r="F40" i="134" s="1"/>
  <c r="E17" i="134"/>
  <c r="E38" i="134" s="1"/>
  <c r="E40" i="134" s="1"/>
  <c r="D17" i="134"/>
  <c r="D38" i="134" s="1"/>
  <c r="D40" i="134" s="1"/>
  <c r="C17" i="134"/>
  <c r="C38" i="134" s="1"/>
  <c r="C40" i="134" s="1"/>
  <c r="AA17" i="135"/>
  <c r="AA38" i="135" s="1"/>
  <c r="AA40" i="135" s="1"/>
  <c r="Z17" i="135"/>
  <c r="Y17" i="135"/>
  <c r="Y38" i="135" s="1"/>
  <c r="Y40" i="135" s="1"/>
  <c r="X17" i="135"/>
  <c r="X38" i="135" s="1"/>
  <c r="W17" i="135"/>
  <c r="W38" i="135" s="1"/>
  <c r="V17" i="135"/>
  <c r="V38" i="135" s="1"/>
  <c r="U17" i="135"/>
  <c r="U38" i="135" s="1"/>
  <c r="T17" i="135"/>
  <c r="T38" i="135" s="1"/>
  <c r="S17" i="135"/>
  <c r="S38" i="135" s="1"/>
  <c r="R17" i="135"/>
  <c r="R38" i="135" s="1"/>
  <c r="Q17" i="135"/>
  <c r="Q38" i="135" s="1"/>
  <c r="P17" i="135"/>
  <c r="P38" i="135" s="1"/>
  <c r="O17" i="135"/>
  <c r="O38" i="135" s="1"/>
  <c r="N17" i="135"/>
  <c r="N38" i="135" s="1"/>
  <c r="M17" i="135"/>
  <c r="M38" i="135" s="1"/>
  <c r="L17" i="135"/>
  <c r="L38" i="135" s="1"/>
  <c r="K17" i="135"/>
  <c r="K38" i="135" s="1"/>
  <c r="J17" i="135"/>
  <c r="J38" i="135" s="1"/>
  <c r="I17" i="135"/>
  <c r="I38" i="135" s="1"/>
  <c r="H17" i="135"/>
  <c r="H38" i="135" s="1"/>
  <c r="G17" i="135"/>
  <c r="G38" i="135" s="1"/>
  <c r="G40" i="135" s="1"/>
  <c r="H39" i="135" s="1"/>
  <c r="F17" i="135"/>
  <c r="F38" i="135" s="1"/>
  <c r="F40" i="135" s="1"/>
  <c r="E17" i="135"/>
  <c r="E38" i="135" s="1"/>
  <c r="E40" i="135" s="1"/>
  <c r="D17" i="135"/>
  <c r="D38" i="135" s="1"/>
  <c r="D40" i="135" s="1"/>
  <c r="C17" i="135"/>
  <c r="C38" i="135" s="1"/>
  <c r="C40" i="135" s="1"/>
  <c r="AA17" i="136"/>
  <c r="AA38" i="136" s="1"/>
  <c r="AA40" i="136" s="1"/>
  <c r="Y17" i="136"/>
  <c r="Y38" i="136" s="1"/>
  <c r="Y40" i="136" s="1"/>
  <c r="X17" i="136"/>
  <c r="X38" i="136" s="1"/>
  <c r="W17" i="136"/>
  <c r="W38" i="136" s="1"/>
  <c r="V17" i="136"/>
  <c r="V38" i="136" s="1"/>
  <c r="U17" i="136"/>
  <c r="U38" i="136" s="1"/>
  <c r="T17" i="136"/>
  <c r="T38" i="136" s="1"/>
  <c r="S17" i="136"/>
  <c r="S38" i="136" s="1"/>
  <c r="R17" i="136"/>
  <c r="R38" i="136" s="1"/>
  <c r="Q17" i="136"/>
  <c r="Q38" i="136" s="1"/>
  <c r="P17" i="136"/>
  <c r="P38" i="136" s="1"/>
  <c r="O17" i="136"/>
  <c r="O38" i="136" s="1"/>
  <c r="N17" i="136"/>
  <c r="N38" i="136" s="1"/>
  <c r="M17" i="136"/>
  <c r="M38" i="136" s="1"/>
  <c r="L17" i="136"/>
  <c r="L38" i="136" s="1"/>
  <c r="K17" i="136"/>
  <c r="K38" i="136" s="1"/>
  <c r="J17" i="136"/>
  <c r="J38" i="136" s="1"/>
  <c r="I17" i="136"/>
  <c r="I38" i="136" s="1"/>
  <c r="H17" i="136"/>
  <c r="H38" i="136" s="1"/>
  <c r="G17" i="136"/>
  <c r="G38" i="136" s="1"/>
  <c r="G40" i="136" s="1"/>
  <c r="H39" i="136" s="1"/>
  <c r="H40" i="136" s="1"/>
  <c r="I39" i="136" s="1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AA17" i="137"/>
  <c r="AA38" i="137" s="1"/>
  <c r="AA40" i="137" s="1"/>
  <c r="Y17" i="137"/>
  <c r="Y38" i="137" s="1"/>
  <c r="Y40" i="137" s="1"/>
  <c r="X17" i="137"/>
  <c r="W17" i="137"/>
  <c r="W38" i="137" s="1"/>
  <c r="V17" i="137"/>
  <c r="V38" i="137" s="1"/>
  <c r="U17" i="137"/>
  <c r="U38" i="137" s="1"/>
  <c r="T17" i="137"/>
  <c r="T38" i="137" s="1"/>
  <c r="S17" i="137"/>
  <c r="S38" i="137" s="1"/>
  <c r="R17" i="137"/>
  <c r="R38" i="137" s="1"/>
  <c r="Q17" i="137"/>
  <c r="Q38" i="137" s="1"/>
  <c r="P17" i="137"/>
  <c r="P38" i="137" s="1"/>
  <c r="O17" i="137"/>
  <c r="O38" i="137" s="1"/>
  <c r="N17" i="137"/>
  <c r="N38" i="137" s="1"/>
  <c r="M17" i="137"/>
  <c r="M38" i="137" s="1"/>
  <c r="L17" i="137"/>
  <c r="L38" i="137" s="1"/>
  <c r="K17" i="137"/>
  <c r="K38" i="137" s="1"/>
  <c r="J17" i="137"/>
  <c r="J38" i="137" s="1"/>
  <c r="I17" i="137"/>
  <c r="I38" i="137" s="1"/>
  <c r="H17" i="137"/>
  <c r="H38" i="137" s="1"/>
  <c r="G17" i="137"/>
  <c r="G38" i="137" s="1"/>
  <c r="G40" i="137" s="1"/>
  <c r="H39" i="137" s="1"/>
  <c r="F17" i="137"/>
  <c r="F38" i="137" s="1"/>
  <c r="F40" i="137" s="1"/>
  <c r="E17" i="137"/>
  <c r="E38" i="137" s="1"/>
  <c r="E40" i="137" s="1"/>
  <c r="D17" i="137"/>
  <c r="D38" i="137" s="1"/>
  <c r="D40" i="137" s="1"/>
  <c r="C17" i="137"/>
  <c r="C38" i="137" s="1"/>
  <c r="C40" i="137" s="1"/>
  <c r="AA17" i="138"/>
  <c r="AA38" i="138" s="1"/>
  <c r="AA40" i="138" s="1"/>
  <c r="Y17" i="138"/>
  <c r="Y38" i="138" s="1"/>
  <c r="Y40" i="138" s="1"/>
  <c r="X17" i="138"/>
  <c r="W17" i="138"/>
  <c r="W38" i="138" s="1"/>
  <c r="V17" i="138"/>
  <c r="V38" i="138" s="1"/>
  <c r="U17" i="138"/>
  <c r="U38" i="138" s="1"/>
  <c r="T17" i="138"/>
  <c r="T38" i="138" s="1"/>
  <c r="S17" i="138"/>
  <c r="S38" i="138" s="1"/>
  <c r="R17" i="138"/>
  <c r="R38" i="138" s="1"/>
  <c r="Q17" i="138"/>
  <c r="Q38" i="138" s="1"/>
  <c r="P17" i="138"/>
  <c r="P38" i="138" s="1"/>
  <c r="O17" i="138"/>
  <c r="O38" i="138" s="1"/>
  <c r="N17" i="138"/>
  <c r="N38" i="138" s="1"/>
  <c r="M17" i="138"/>
  <c r="M38" i="138" s="1"/>
  <c r="L17" i="138"/>
  <c r="L38" i="138" s="1"/>
  <c r="K17" i="138"/>
  <c r="K38" i="138" s="1"/>
  <c r="J17" i="138"/>
  <c r="J38" i="138" s="1"/>
  <c r="I17" i="138"/>
  <c r="I38" i="138" s="1"/>
  <c r="H17" i="138"/>
  <c r="H38" i="138" s="1"/>
  <c r="G17" i="138"/>
  <c r="G38" i="138" s="1"/>
  <c r="G40" i="138" s="1"/>
  <c r="H39" i="138" s="1"/>
  <c r="H40" i="138" s="1"/>
  <c r="I39" i="138" s="1"/>
  <c r="I40" i="138" s="1"/>
  <c r="F17" i="138"/>
  <c r="F38" i="138" s="1"/>
  <c r="F40" i="138" s="1"/>
  <c r="E17" i="138"/>
  <c r="E38" i="138" s="1"/>
  <c r="E40" i="138" s="1"/>
  <c r="D17" i="138"/>
  <c r="D38" i="138" s="1"/>
  <c r="D40" i="138" s="1"/>
  <c r="C17" i="138"/>
  <c r="C38" i="138" s="1"/>
  <c r="C40" i="138" s="1"/>
  <c r="AA17" i="139"/>
  <c r="AA38" i="139" s="1"/>
  <c r="AA40" i="139" s="1"/>
  <c r="Y17" i="139"/>
  <c r="Y38" i="139" s="1"/>
  <c r="Y40" i="139" s="1"/>
  <c r="X17" i="139"/>
  <c r="W17" i="139"/>
  <c r="W38" i="139" s="1"/>
  <c r="V17" i="139"/>
  <c r="V38" i="139" s="1"/>
  <c r="U17" i="139"/>
  <c r="U38" i="139" s="1"/>
  <c r="T17" i="139"/>
  <c r="T38" i="139" s="1"/>
  <c r="S17" i="139"/>
  <c r="S38" i="139" s="1"/>
  <c r="R17" i="139"/>
  <c r="R38" i="139" s="1"/>
  <c r="Q17" i="139"/>
  <c r="Q38" i="139" s="1"/>
  <c r="P17" i="139"/>
  <c r="P38" i="139" s="1"/>
  <c r="O17" i="139"/>
  <c r="O38" i="139" s="1"/>
  <c r="N17" i="139"/>
  <c r="N38" i="139" s="1"/>
  <c r="M17" i="139"/>
  <c r="M38" i="139" s="1"/>
  <c r="L17" i="139"/>
  <c r="L38" i="139" s="1"/>
  <c r="K17" i="139"/>
  <c r="K38" i="139" s="1"/>
  <c r="J17" i="139"/>
  <c r="J38" i="139" s="1"/>
  <c r="I17" i="139"/>
  <c r="I38" i="139" s="1"/>
  <c r="H17" i="139"/>
  <c r="H38" i="139" s="1"/>
  <c r="G17" i="139"/>
  <c r="G38" i="139" s="1"/>
  <c r="G40" i="139" s="1"/>
  <c r="H39" i="139" s="1"/>
  <c r="H40" i="139" s="1"/>
  <c r="I39" i="139" s="1"/>
  <c r="I40" i="139" s="1"/>
  <c r="F17" i="139"/>
  <c r="F38" i="139" s="1"/>
  <c r="F40" i="139" s="1"/>
  <c r="E17" i="139"/>
  <c r="E38" i="139" s="1"/>
  <c r="E40" i="139" s="1"/>
  <c r="D17" i="139"/>
  <c r="D38" i="139" s="1"/>
  <c r="D40" i="139" s="1"/>
  <c r="C17" i="139"/>
  <c r="C38" i="139" s="1"/>
  <c r="C40" i="139" s="1"/>
  <c r="AA17" i="140"/>
  <c r="AA38" i="140" s="1"/>
  <c r="AA40" i="140" s="1"/>
  <c r="Y17" i="140"/>
  <c r="Y38" i="140" s="1"/>
  <c r="Y40" i="140" s="1"/>
  <c r="X17" i="140"/>
  <c r="W17" i="140"/>
  <c r="W38" i="140" s="1"/>
  <c r="V17" i="140"/>
  <c r="V38" i="140" s="1"/>
  <c r="U17" i="140"/>
  <c r="U38" i="140" s="1"/>
  <c r="T17" i="140"/>
  <c r="T38" i="140" s="1"/>
  <c r="S17" i="140"/>
  <c r="S38" i="140" s="1"/>
  <c r="R17" i="140"/>
  <c r="R38" i="140" s="1"/>
  <c r="Q17" i="140"/>
  <c r="Q38" i="140" s="1"/>
  <c r="P17" i="140"/>
  <c r="P38" i="140" s="1"/>
  <c r="O17" i="140"/>
  <c r="O38" i="140" s="1"/>
  <c r="N17" i="140"/>
  <c r="N38" i="140" s="1"/>
  <c r="M17" i="140"/>
  <c r="M38" i="140" s="1"/>
  <c r="L17" i="140"/>
  <c r="L38" i="140" s="1"/>
  <c r="K17" i="140"/>
  <c r="K38" i="140" s="1"/>
  <c r="J17" i="140"/>
  <c r="J38" i="140" s="1"/>
  <c r="I17" i="140"/>
  <c r="I38" i="140" s="1"/>
  <c r="H17" i="140"/>
  <c r="H38" i="140" s="1"/>
  <c r="G17" i="140"/>
  <c r="G38" i="140" s="1"/>
  <c r="G40" i="140" s="1"/>
  <c r="H39" i="140" s="1"/>
  <c r="H40" i="140" s="1"/>
  <c r="I39" i="140" s="1"/>
  <c r="I40" i="140" s="1"/>
  <c r="J40" i="140" s="1"/>
  <c r="F17" i="140"/>
  <c r="F38" i="140" s="1"/>
  <c r="F40" i="140" s="1"/>
  <c r="E17" i="140"/>
  <c r="E38" i="140" s="1"/>
  <c r="E40" i="140" s="1"/>
  <c r="D17" i="140"/>
  <c r="D38" i="140" s="1"/>
  <c r="D40" i="140" s="1"/>
  <c r="C17" i="140"/>
  <c r="C38" i="140" s="1"/>
  <c r="C40" i="140" s="1"/>
  <c r="AA17" i="141"/>
  <c r="AA38" i="141" s="1"/>
  <c r="AA40" i="141" s="1"/>
  <c r="Y17" i="141"/>
  <c r="Y38" i="141" s="1"/>
  <c r="Y40" i="141" s="1"/>
  <c r="X17" i="141"/>
  <c r="X38" i="141" s="1"/>
  <c r="W17" i="141"/>
  <c r="W38" i="141" s="1"/>
  <c r="V17" i="141"/>
  <c r="V38" i="141" s="1"/>
  <c r="U17" i="141"/>
  <c r="U38" i="141" s="1"/>
  <c r="T17" i="141"/>
  <c r="T38" i="141" s="1"/>
  <c r="S17" i="141"/>
  <c r="S38" i="141" s="1"/>
  <c r="R17" i="141"/>
  <c r="R38" i="141" s="1"/>
  <c r="Q17" i="141"/>
  <c r="Q38" i="141" s="1"/>
  <c r="P17" i="141"/>
  <c r="P38" i="141" s="1"/>
  <c r="O17" i="141"/>
  <c r="O38" i="141" s="1"/>
  <c r="N17" i="141"/>
  <c r="N38" i="141" s="1"/>
  <c r="M17" i="141"/>
  <c r="M38" i="141" s="1"/>
  <c r="L17" i="141"/>
  <c r="L38" i="141" s="1"/>
  <c r="K17" i="141"/>
  <c r="K38" i="141" s="1"/>
  <c r="J17" i="141"/>
  <c r="J38" i="141" s="1"/>
  <c r="I17" i="141"/>
  <c r="I38" i="141" s="1"/>
  <c r="H17" i="141"/>
  <c r="H38" i="141" s="1"/>
  <c r="G17" i="141"/>
  <c r="G38" i="141" s="1"/>
  <c r="G40" i="141" s="1"/>
  <c r="H39" i="141" s="1"/>
  <c r="H40" i="141" s="1"/>
  <c r="I39" i="141" s="1"/>
  <c r="I40" i="141" s="1"/>
  <c r="F17" i="141"/>
  <c r="F38" i="141" s="1"/>
  <c r="F40" i="141" s="1"/>
  <c r="E17" i="141"/>
  <c r="E38" i="141" s="1"/>
  <c r="E40" i="141" s="1"/>
  <c r="D17" i="141"/>
  <c r="D38" i="141" s="1"/>
  <c r="D40" i="141" s="1"/>
  <c r="C17" i="141"/>
  <c r="C38" i="141" s="1"/>
  <c r="C40" i="141" s="1"/>
  <c r="AA17" i="142"/>
  <c r="AA38" i="142" s="1"/>
  <c r="AA40" i="142" s="1"/>
  <c r="Y17" i="142"/>
  <c r="Y38" i="142" s="1"/>
  <c r="Y40" i="142" s="1"/>
  <c r="X17" i="142"/>
  <c r="W17" i="142"/>
  <c r="W38" i="142" s="1"/>
  <c r="V17" i="142"/>
  <c r="V38" i="142" s="1"/>
  <c r="U17" i="142"/>
  <c r="U38" i="142" s="1"/>
  <c r="T17" i="142"/>
  <c r="T38" i="142" s="1"/>
  <c r="S17" i="142"/>
  <c r="S38" i="142" s="1"/>
  <c r="R17" i="142"/>
  <c r="R38" i="142" s="1"/>
  <c r="Q17" i="142"/>
  <c r="Q38" i="142" s="1"/>
  <c r="P17" i="142"/>
  <c r="P38" i="142" s="1"/>
  <c r="O17" i="142"/>
  <c r="O38" i="142" s="1"/>
  <c r="N17" i="142"/>
  <c r="N38" i="142" s="1"/>
  <c r="M17" i="142"/>
  <c r="M38" i="142" s="1"/>
  <c r="L17" i="142"/>
  <c r="L38" i="142" s="1"/>
  <c r="K17" i="142"/>
  <c r="K38" i="142" s="1"/>
  <c r="J17" i="142"/>
  <c r="J38" i="142" s="1"/>
  <c r="I17" i="142"/>
  <c r="I38" i="142" s="1"/>
  <c r="H17" i="142"/>
  <c r="H38" i="142" s="1"/>
  <c r="G17" i="142"/>
  <c r="G38" i="142" s="1"/>
  <c r="G40" i="142" s="1"/>
  <c r="H39" i="142" s="1"/>
  <c r="F17" i="142"/>
  <c r="F38" i="142" s="1"/>
  <c r="F40" i="142" s="1"/>
  <c r="E17" i="142"/>
  <c r="E38" i="142" s="1"/>
  <c r="E40" i="142" s="1"/>
  <c r="D17" i="142"/>
  <c r="D38" i="142" s="1"/>
  <c r="D40" i="142" s="1"/>
  <c r="C17" i="142"/>
  <c r="C38" i="142" s="1"/>
  <c r="C40" i="142" s="1"/>
  <c r="AA17" i="143"/>
  <c r="AA38" i="143" s="1"/>
  <c r="AA40" i="143" s="1"/>
  <c r="Y17" i="143"/>
  <c r="Y38" i="143" s="1"/>
  <c r="Y40" i="143" s="1"/>
  <c r="X17" i="143"/>
  <c r="W17" i="143"/>
  <c r="W38" i="143" s="1"/>
  <c r="V17" i="143"/>
  <c r="V38" i="143" s="1"/>
  <c r="U17" i="143"/>
  <c r="U38" i="143" s="1"/>
  <c r="T17" i="143"/>
  <c r="T38" i="143" s="1"/>
  <c r="S17" i="143"/>
  <c r="S38" i="143" s="1"/>
  <c r="R17" i="143"/>
  <c r="R38" i="143" s="1"/>
  <c r="Q17" i="143"/>
  <c r="Q38" i="143" s="1"/>
  <c r="P17" i="143"/>
  <c r="P38" i="143" s="1"/>
  <c r="O17" i="143"/>
  <c r="O38" i="143" s="1"/>
  <c r="N17" i="143"/>
  <c r="N38" i="143" s="1"/>
  <c r="M17" i="143"/>
  <c r="M38" i="143" s="1"/>
  <c r="L17" i="143"/>
  <c r="L38" i="143" s="1"/>
  <c r="K17" i="143"/>
  <c r="K38" i="143" s="1"/>
  <c r="J17" i="143"/>
  <c r="J38" i="143" s="1"/>
  <c r="I17" i="143"/>
  <c r="I38" i="143" s="1"/>
  <c r="H17" i="143"/>
  <c r="H38" i="143" s="1"/>
  <c r="G17" i="143"/>
  <c r="G38" i="143" s="1"/>
  <c r="G40" i="143" s="1"/>
  <c r="H39" i="143" s="1"/>
  <c r="H40" i="143" s="1"/>
  <c r="I39" i="143" s="1"/>
  <c r="I40" i="143" s="1"/>
  <c r="F17" i="143"/>
  <c r="F38" i="143" s="1"/>
  <c r="F40" i="143" s="1"/>
  <c r="E17" i="143"/>
  <c r="E38" i="143" s="1"/>
  <c r="E40" i="143" s="1"/>
  <c r="D17" i="143"/>
  <c r="D38" i="143" s="1"/>
  <c r="D40" i="143" s="1"/>
  <c r="C17" i="143"/>
  <c r="C38" i="143" s="1"/>
  <c r="C40" i="143" s="1"/>
  <c r="AA17" i="144"/>
  <c r="AA38" i="144" s="1"/>
  <c r="AA40" i="144" s="1"/>
  <c r="Y17" i="144"/>
  <c r="Y38" i="144" s="1"/>
  <c r="Y40" i="144" s="1"/>
  <c r="X17" i="144"/>
  <c r="X38" i="144" s="1"/>
  <c r="W17" i="144"/>
  <c r="W38" i="144" s="1"/>
  <c r="V17" i="144"/>
  <c r="V38" i="144" s="1"/>
  <c r="U17" i="144"/>
  <c r="U38" i="144" s="1"/>
  <c r="T17" i="144"/>
  <c r="T38" i="144" s="1"/>
  <c r="S17" i="144"/>
  <c r="S38" i="144" s="1"/>
  <c r="R17" i="144"/>
  <c r="R38" i="144" s="1"/>
  <c r="Q17" i="144"/>
  <c r="Q38" i="144" s="1"/>
  <c r="P17" i="144"/>
  <c r="P38" i="144" s="1"/>
  <c r="O17" i="144"/>
  <c r="O38" i="144" s="1"/>
  <c r="N17" i="144"/>
  <c r="N38" i="144" s="1"/>
  <c r="M17" i="144"/>
  <c r="M38" i="144" s="1"/>
  <c r="L17" i="144"/>
  <c r="L38" i="144" s="1"/>
  <c r="K17" i="144"/>
  <c r="K38" i="144" s="1"/>
  <c r="J17" i="144"/>
  <c r="J38" i="144" s="1"/>
  <c r="I17" i="144"/>
  <c r="I38" i="144" s="1"/>
  <c r="H17" i="144"/>
  <c r="H38" i="144" s="1"/>
  <c r="G17" i="144"/>
  <c r="G38" i="144" s="1"/>
  <c r="G40" i="144" s="1"/>
  <c r="H39" i="144" s="1"/>
  <c r="H40" i="144" s="1"/>
  <c r="I39" i="144" s="1"/>
  <c r="F17" i="144"/>
  <c r="F38" i="144" s="1"/>
  <c r="F40" i="144" s="1"/>
  <c r="E17" i="144"/>
  <c r="E38" i="144" s="1"/>
  <c r="E40" i="144" s="1"/>
  <c r="D17" i="144"/>
  <c r="D38" i="144" s="1"/>
  <c r="D40" i="144" s="1"/>
  <c r="C17" i="144"/>
  <c r="C38" i="144" s="1"/>
  <c r="C40" i="144" s="1"/>
  <c r="AA17" i="145"/>
  <c r="AA38" i="145" s="1"/>
  <c r="AA40" i="145" s="1"/>
  <c r="Y17" i="145"/>
  <c r="Y38" i="145" s="1"/>
  <c r="Y40" i="145" s="1"/>
  <c r="X17" i="145"/>
  <c r="W17" i="145"/>
  <c r="W38" i="145" s="1"/>
  <c r="V17" i="145"/>
  <c r="V38" i="145" s="1"/>
  <c r="U17" i="145"/>
  <c r="U38" i="145" s="1"/>
  <c r="T17" i="145"/>
  <c r="T38" i="145" s="1"/>
  <c r="S17" i="145"/>
  <c r="S38" i="145" s="1"/>
  <c r="R17" i="145"/>
  <c r="R38" i="145" s="1"/>
  <c r="Q17" i="145"/>
  <c r="Q38" i="145" s="1"/>
  <c r="P17" i="145"/>
  <c r="P38" i="145" s="1"/>
  <c r="O17" i="145"/>
  <c r="O38" i="145" s="1"/>
  <c r="N17" i="145"/>
  <c r="N38" i="145" s="1"/>
  <c r="M17" i="145"/>
  <c r="M38" i="145" s="1"/>
  <c r="L17" i="145"/>
  <c r="L38" i="145" s="1"/>
  <c r="K17" i="145"/>
  <c r="K38" i="145" s="1"/>
  <c r="J17" i="145"/>
  <c r="J38" i="145" s="1"/>
  <c r="I17" i="145"/>
  <c r="I38" i="145" s="1"/>
  <c r="H17" i="145"/>
  <c r="H38" i="145" s="1"/>
  <c r="G17" i="145"/>
  <c r="G38" i="145" s="1"/>
  <c r="G40" i="145" s="1"/>
  <c r="H39" i="145" s="1"/>
  <c r="H40" i="145" s="1"/>
  <c r="I39" i="145" s="1"/>
  <c r="F17" i="145"/>
  <c r="F38" i="145" s="1"/>
  <c r="F40" i="145" s="1"/>
  <c r="E17" i="145"/>
  <c r="E38" i="145" s="1"/>
  <c r="E40" i="145" s="1"/>
  <c r="D17" i="145"/>
  <c r="D38" i="145" s="1"/>
  <c r="D40" i="145" s="1"/>
  <c r="C17" i="145"/>
  <c r="C38" i="145" s="1"/>
  <c r="C40" i="145" s="1"/>
  <c r="AA17" i="146"/>
  <c r="AA38" i="146" s="1"/>
  <c r="AA40" i="146" s="1"/>
  <c r="Y17" i="146"/>
  <c r="X17" i="146"/>
  <c r="X38" i="146" s="1"/>
  <c r="W17" i="146"/>
  <c r="W38" i="146" s="1"/>
  <c r="V17" i="146"/>
  <c r="V38" i="146" s="1"/>
  <c r="U17" i="146"/>
  <c r="U38" i="146" s="1"/>
  <c r="T17" i="146"/>
  <c r="T38" i="146" s="1"/>
  <c r="S17" i="146"/>
  <c r="S38" i="146" s="1"/>
  <c r="R17" i="146"/>
  <c r="R38" i="146" s="1"/>
  <c r="Q17" i="146"/>
  <c r="Q38" i="146" s="1"/>
  <c r="P17" i="146"/>
  <c r="P38" i="146" s="1"/>
  <c r="O17" i="146"/>
  <c r="O38" i="146" s="1"/>
  <c r="N17" i="146"/>
  <c r="N38" i="146" s="1"/>
  <c r="M17" i="146"/>
  <c r="M38" i="146" s="1"/>
  <c r="L17" i="146"/>
  <c r="L38" i="146" s="1"/>
  <c r="K17" i="146"/>
  <c r="K38" i="146" s="1"/>
  <c r="J17" i="146"/>
  <c r="J38" i="146" s="1"/>
  <c r="I17" i="146"/>
  <c r="I38" i="146" s="1"/>
  <c r="H17" i="146"/>
  <c r="H38" i="146" s="1"/>
  <c r="G17" i="146"/>
  <c r="G38" i="146" s="1"/>
  <c r="G40" i="146" s="1"/>
  <c r="H39" i="146" s="1"/>
  <c r="H40" i="146" s="1"/>
  <c r="I39" i="146" s="1"/>
  <c r="F17" i="146"/>
  <c r="F38" i="146" s="1"/>
  <c r="F40" i="146" s="1"/>
  <c r="E17" i="146"/>
  <c r="E38" i="146" s="1"/>
  <c r="E40" i="146" s="1"/>
  <c r="D17" i="146"/>
  <c r="D38" i="146" s="1"/>
  <c r="D40" i="146" s="1"/>
  <c r="C17" i="146"/>
  <c r="C38" i="146" s="1"/>
  <c r="C40" i="146" s="1"/>
  <c r="AA17" i="147"/>
  <c r="AA38" i="147" s="1"/>
  <c r="AA40" i="147" s="1"/>
  <c r="Y17" i="147"/>
  <c r="Y38" i="147" s="1"/>
  <c r="Y40" i="147" s="1"/>
  <c r="X17" i="147"/>
  <c r="W17" i="147"/>
  <c r="W38" i="147" s="1"/>
  <c r="V17" i="147"/>
  <c r="V38" i="147" s="1"/>
  <c r="U17" i="147"/>
  <c r="U38" i="147" s="1"/>
  <c r="T17" i="147"/>
  <c r="T38" i="147" s="1"/>
  <c r="S17" i="147"/>
  <c r="S38" i="147" s="1"/>
  <c r="R17" i="147"/>
  <c r="R38" i="147" s="1"/>
  <c r="Q17" i="147"/>
  <c r="Q38" i="147" s="1"/>
  <c r="P17" i="147"/>
  <c r="P38" i="147" s="1"/>
  <c r="O17" i="147"/>
  <c r="O38" i="147" s="1"/>
  <c r="N17" i="147"/>
  <c r="N38" i="147" s="1"/>
  <c r="M17" i="147"/>
  <c r="M38" i="147" s="1"/>
  <c r="L17" i="147"/>
  <c r="L38" i="147" s="1"/>
  <c r="K17" i="147"/>
  <c r="K38" i="147" s="1"/>
  <c r="J17" i="147"/>
  <c r="J38" i="147" s="1"/>
  <c r="I17" i="147"/>
  <c r="I38" i="147" s="1"/>
  <c r="H17" i="147"/>
  <c r="H38" i="147" s="1"/>
  <c r="G17" i="147"/>
  <c r="G38" i="147" s="1"/>
  <c r="G40" i="147" s="1"/>
  <c r="H39" i="147" s="1"/>
  <c r="F17" i="147"/>
  <c r="F38" i="147" s="1"/>
  <c r="F40" i="147" s="1"/>
  <c r="E17" i="147"/>
  <c r="E38" i="147" s="1"/>
  <c r="E40" i="147" s="1"/>
  <c r="D17" i="147"/>
  <c r="D38" i="147" s="1"/>
  <c r="D40" i="147" s="1"/>
  <c r="C17" i="147"/>
  <c r="C38" i="147" s="1"/>
  <c r="C40" i="147" s="1"/>
  <c r="AA17" i="148"/>
  <c r="AA38" i="148" s="1"/>
  <c r="AA40" i="148" s="1"/>
  <c r="Y17" i="148"/>
  <c r="Y38" i="148" s="1"/>
  <c r="Y40" i="148" s="1"/>
  <c r="X17" i="148"/>
  <c r="W17" i="148"/>
  <c r="W38" i="148" s="1"/>
  <c r="V17" i="148"/>
  <c r="V38" i="148" s="1"/>
  <c r="U17" i="148"/>
  <c r="U38" i="148" s="1"/>
  <c r="T17" i="148"/>
  <c r="T38" i="148" s="1"/>
  <c r="S17" i="148"/>
  <c r="S38" i="148" s="1"/>
  <c r="R17" i="148"/>
  <c r="R38" i="148" s="1"/>
  <c r="Q17" i="148"/>
  <c r="Q38" i="148" s="1"/>
  <c r="P17" i="148"/>
  <c r="P38" i="148" s="1"/>
  <c r="O17" i="148"/>
  <c r="O38" i="148" s="1"/>
  <c r="N17" i="148"/>
  <c r="N38" i="148" s="1"/>
  <c r="M17" i="148"/>
  <c r="M38" i="148" s="1"/>
  <c r="L17" i="148"/>
  <c r="L38" i="148" s="1"/>
  <c r="K17" i="148"/>
  <c r="K38" i="148" s="1"/>
  <c r="J17" i="148"/>
  <c r="J38" i="148" s="1"/>
  <c r="I17" i="148"/>
  <c r="I38" i="148" s="1"/>
  <c r="H17" i="148"/>
  <c r="H38" i="148" s="1"/>
  <c r="G17" i="148"/>
  <c r="G38" i="148" s="1"/>
  <c r="G40" i="148" s="1"/>
  <c r="H39" i="148" s="1"/>
  <c r="H40" i="148" s="1"/>
  <c r="I39" i="148" s="1"/>
  <c r="F17" i="148"/>
  <c r="F38" i="148" s="1"/>
  <c r="F40" i="148" s="1"/>
  <c r="E17" i="148"/>
  <c r="E38" i="148" s="1"/>
  <c r="E40" i="148" s="1"/>
  <c r="D17" i="148"/>
  <c r="D38" i="148" s="1"/>
  <c r="D40" i="148" s="1"/>
  <c r="C17" i="148"/>
  <c r="C38" i="148" s="1"/>
  <c r="C40" i="148" s="1"/>
  <c r="AA17" i="149"/>
  <c r="AA38" i="149" s="1"/>
  <c r="AA40" i="149" s="1"/>
  <c r="Y17" i="149"/>
  <c r="Y38" i="149" s="1"/>
  <c r="Y40" i="149" s="1"/>
  <c r="X17" i="149"/>
  <c r="X38" i="149" s="1"/>
  <c r="W17" i="149"/>
  <c r="W38" i="149" s="1"/>
  <c r="V17" i="149"/>
  <c r="V38" i="149" s="1"/>
  <c r="U17" i="149"/>
  <c r="U38" i="149" s="1"/>
  <c r="T17" i="149"/>
  <c r="T38" i="149" s="1"/>
  <c r="S17" i="149"/>
  <c r="S38" i="149" s="1"/>
  <c r="R17" i="149"/>
  <c r="R38" i="149" s="1"/>
  <c r="Q17" i="149"/>
  <c r="Q38" i="149" s="1"/>
  <c r="P17" i="149"/>
  <c r="P38" i="149" s="1"/>
  <c r="O17" i="149"/>
  <c r="O38" i="149" s="1"/>
  <c r="N17" i="149"/>
  <c r="N38" i="149" s="1"/>
  <c r="M17" i="149"/>
  <c r="M38" i="149" s="1"/>
  <c r="L17" i="149"/>
  <c r="L38" i="149" s="1"/>
  <c r="K17" i="149"/>
  <c r="K38" i="149" s="1"/>
  <c r="J17" i="149"/>
  <c r="J38" i="149" s="1"/>
  <c r="I17" i="149"/>
  <c r="I38" i="149" s="1"/>
  <c r="H17" i="149"/>
  <c r="H38" i="149" s="1"/>
  <c r="G17" i="149"/>
  <c r="G38" i="149" s="1"/>
  <c r="G40" i="149" s="1"/>
  <c r="H39" i="149" s="1"/>
  <c r="F17" i="149"/>
  <c r="F38" i="149" s="1"/>
  <c r="F40" i="149" s="1"/>
  <c r="E17" i="149"/>
  <c r="E38" i="149" s="1"/>
  <c r="E40" i="149" s="1"/>
  <c r="D17" i="149"/>
  <c r="D38" i="149" s="1"/>
  <c r="D40" i="149" s="1"/>
  <c r="C17" i="149"/>
  <c r="C38" i="149" s="1"/>
  <c r="C40" i="149" s="1"/>
  <c r="AA17" i="150"/>
  <c r="AA38" i="150" s="1"/>
  <c r="AA40" i="150" s="1"/>
  <c r="Y17" i="150"/>
  <c r="Y38" i="150" s="1"/>
  <c r="Y40" i="150" s="1"/>
  <c r="X17" i="150"/>
  <c r="W17" i="150"/>
  <c r="W38" i="150" s="1"/>
  <c r="V17" i="150"/>
  <c r="V38" i="150" s="1"/>
  <c r="U17" i="150"/>
  <c r="U38" i="150" s="1"/>
  <c r="T17" i="150"/>
  <c r="T38" i="150" s="1"/>
  <c r="S17" i="150"/>
  <c r="S38" i="150" s="1"/>
  <c r="R17" i="150"/>
  <c r="R38" i="150" s="1"/>
  <c r="Q17" i="150"/>
  <c r="Q38" i="150" s="1"/>
  <c r="P17" i="150"/>
  <c r="P38" i="150" s="1"/>
  <c r="O17" i="150"/>
  <c r="O38" i="150" s="1"/>
  <c r="N17" i="150"/>
  <c r="N38" i="150" s="1"/>
  <c r="M17" i="150"/>
  <c r="M38" i="150" s="1"/>
  <c r="L17" i="150"/>
  <c r="L38" i="150" s="1"/>
  <c r="K17" i="150"/>
  <c r="K38" i="150" s="1"/>
  <c r="J17" i="150"/>
  <c r="J38" i="150" s="1"/>
  <c r="I17" i="150"/>
  <c r="I38" i="150" s="1"/>
  <c r="H17" i="150"/>
  <c r="H38" i="150" s="1"/>
  <c r="G17" i="150"/>
  <c r="G38" i="150" s="1"/>
  <c r="G40" i="150" s="1"/>
  <c r="H39" i="150" s="1"/>
  <c r="H40" i="150" s="1"/>
  <c r="I39" i="150" s="1"/>
  <c r="I40" i="150" s="1"/>
  <c r="J40" i="150" s="1"/>
  <c r="F17" i="150"/>
  <c r="F38" i="150" s="1"/>
  <c r="F40" i="150" s="1"/>
  <c r="E17" i="150"/>
  <c r="E38" i="150" s="1"/>
  <c r="E40" i="150" s="1"/>
  <c r="D17" i="150"/>
  <c r="D38" i="150" s="1"/>
  <c r="D40" i="150" s="1"/>
  <c r="C17" i="150"/>
  <c r="C38" i="150" s="1"/>
  <c r="C40" i="150" s="1"/>
  <c r="AA17" i="151"/>
  <c r="AA38" i="151" s="1"/>
  <c r="AA40" i="151" s="1"/>
  <c r="Y17" i="151"/>
  <c r="X17" i="151"/>
  <c r="X38" i="151" s="1"/>
  <c r="W17" i="151"/>
  <c r="W38" i="151" s="1"/>
  <c r="V17" i="151"/>
  <c r="V38" i="151" s="1"/>
  <c r="U17" i="151"/>
  <c r="U38" i="151" s="1"/>
  <c r="T17" i="151"/>
  <c r="T38" i="151" s="1"/>
  <c r="S17" i="151"/>
  <c r="S38" i="151" s="1"/>
  <c r="R17" i="151"/>
  <c r="R38" i="151" s="1"/>
  <c r="Q17" i="151"/>
  <c r="Q38" i="151" s="1"/>
  <c r="P17" i="151"/>
  <c r="P38" i="151" s="1"/>
  <c r="O17" i="151"/>
  <c r="O38" i="151" s="1"/>
  <c r="N17" i="151"/>
  <c r="N38" i="151" s="1"/>
  <c r="M17" i="151"/>
  <c r="M38" i="151" s="1"/>
  <c r="L17" i="151"/>
  <c r="L38" i="151" s="1"/>
  <c r="K17" i="151"/>
  <c r="K38" i="151" s="1"/>
  <c r="J17" i="151"/>
  <c r="J38" i="151" s="1"/>
  <c r="I17" i="151"/>
  <c r="I38" i="151" s="1"/>
  <c r="H17" i="151"/>
  <c r="H38" i="151" s="1"/>
  <c r="G17" i="151"/>
  <c r="G38" i="151" s="1"/>
  <c r="G40" i="151" s="1"/>
  <c r="H39" i="151" s="1"/>
  <c r="H40" i="151" s="1"/>
  <c r="I39" i="151" s="1"/>
  <c r="I40" i="151" s="1"/>
  <c r="F17" i="151"/>
  <c r="F38" i="151" s="1"/>
  <c r="F40" i="151" s="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AA38" i="152" s="1"/>
  <c r="AA40" i="152" s="1"/>
  <c r="Y17" i="152"/>
  <c r="Y38" i="152" s="1"/>
  <c r="Y40" i="152" s="1"/>
  <c r="X17" i="152"/>
  <c r="X38" i="152" s="1"/>
  <c r="W17" i="152"/>
  <c r="W38" i="152" s="1"/>
  <c r="V17" i="152"/>
  <c r="V38" i="152" s="1"/>
  <c r="U17" i="152"/>
  <c r="U38" i="152" s="1"/>
  <c r="T17" i="152"/>
  <c r="T38" i="152" s="1"/>
  <c r="S17" i="152"/>
  <c r="S38" i="152" s="1"/>
  <c r="R17" i="152"/>
  <c r="R38" i="152" s="1"/>
  <c r="Q17" i="152"/>
  <c r="Q38" i="152" s="1"/>
  <c r="P17" i="152"/>
  <c r="P38" i="152" s="1"/>
  <c r="O17" i="152"/>
  <c r="O38" i="152" s="1"/>
  <c r="N17" i="152"/>
  <c r="N38" i="152" s="1"/>
  <c r="M17" i="152"/>
  <c r="M38" i="152" s="1"/>
  <c r="L17" i="152"/>
  <c r="L38" i="152" s="1"/>
  <c r="K17" i="152"/>
  <c r="K38" i="152" s="1"/>
  <c r="J17" i="152"/>
  <c r="J38" i="152" s="1"/>
  <c r="I17" i="152"/>
  <c r="I38" i="152" s="1"/>
  <c r="H17" i="152"/>
  <c r="H38" i="152" s="1"/>
  <c r="G17" i="152"/>
  <c r="G38" i="152" s="1"/>
  <c r="G40" i="152" s="1"/>
  <c r="H39" i="152" s="1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AA38" i="153" s="1"/>
  <c r="AA40" i="153" s="1"/>
  <c r="Y17" i="153"/>
  <c r="Y38" i="153" s="1"/>
  <c r="Y40" i="153" s="1"/>
  <c r="X17" i="153"/>
  <c r="W17" i="153"/>
  <c r="W38" i="153" s="1"/>
  <c r="V17" i="153"/>
  <c r="V38" i="153" s="1"/>
  <c r="U17" i="153"/>
  <c r="U38" i="153" s="1"/>
  <c r="T17" i="153"/>
  <c r="T38" i="153" s="1"/>
  <c r="S17" i="153"/>
  <c r="S38" i="153" s="1"/>
  <c r="R17" i="153"/>
  <c r="R38" i="153" s="1"/>
  <c r="Q17" i="153"/>
  <c r="Q38" i="153" s="1"/>
  <c r="P17" i="153"/>
  <c r="P38" i="153" s="1"/>
  <c r="O17" i="153"/>
  <c r="O38" i="153" s="1"/>
  <c r="N17" i="153"/>
  <c r="N38" i="153" s="1"/>
  <c r="M17" i="153"/>
  <c r="M38" i="153" s="1"/>
  <c r="L17" i="153"/>
  <c r="L38" i="153" s="1"/>
  <c r="K17" i="153"/>
  <c r="K38" i="153" s="1"/>
  <c r="J17" i="153"/>
  <c r="J38" i="153" s="1"/>
  <c r="I17" i="153"/>
  <c r="I38" i="153" s="1"/>
  <c r="H17" i="153"/>
  <c r="H38" i="153" s="1"/>
  <c r="G17" i="153"/>
  <c r="G38" i="153" s="1"/>
  <c r="G40" i="153" s="1"/>
  <c r="H39" i="153" s="1"/>
  <c r="F17" i="153"/>
  <c r="F38" i="153" s="1"/>
  <c r="F40" i="153" s="1"/>
  <c r="E17" i="153"/>
  <c r="E38" i="153" s="1"/>
  <c r="E40" i="153" s="1"/>
  <c r="D17" i="153"/>
  <c r="D38" i="153" s="1"/>
  <c r="D40" i="153" s="1"/>
  <c r="C17" i="153"/>
  <c r="C38" i="153" s="1"/>
  <c r="C40" i="153" s="1"/>
  <c r="AA17" i="154"/>
  <c r="AA38" i="154" s="1"/>
  <c r="AA40" i="154" s="1"/>
  <c r="Z17" i="154"/>
  <c r="Y17" i="154"/>
  <c r="Y38" i="154" s="1"/>
  <c r="Y40" i="154" s="1"/>
  <c r="X17" i="154"/>
  <c r="X38" i="154" s="1"/>
  <c r="W17" i="154"/>
  <c r="W38" i="154" s="1"/>
  <c r="V17" i="154"/>
  <c r="V38" i="154" s="1"/>
  <c r="U17" i="154"/>
  <c r="U38" i="154" s="1"/>
  <c r="T17" i="154"/>
  <c r="T38" i="154" s="1"/>
  <c r="S17" i="154"/>
  <c r="S38" i="154" s="1"/>
  <c r="R17" i="154"/>
  <c r="R38" i="154" s="1"/>
  <c r="Q17" i="154"/>
  <c r="Q38" i="154" s="1"/>
  <c r="P17" i="154"/>
  <c r="P38" i="154" s="1"/>
  <c r="O17" i="154"/>
  <c r="O38" i="154" s="1"/>
  <c r="N17" i="154"/>
  <c r="N38" i="154" s="1"/>
  <c r="M17" i="154"/>
  <c r="M38" i="154" s="1"/>
  <c r="L17" i="154"/>
  <c r="L38" i="154" s="1"/>
  <c r="K17" i="154"/>
  <c r="K38" i="154" s="1"/>
  <c r="J17" i="154"/>
  <c r="J38" i="154" s="1"/>
  <c r="I17" i="154"/>
  <c r="I38" i="154" s="1"/>
  <c r="H17" i="154"/>
  <c r="H38" i="154" s="1"/>
  <c r="G17" i="154"/>
  <c r="G38" i="154" s="1"/>
  <c r="G40" i="154" s="1"/>
  <c r="H39" i="154" s="1"/>
  <c r="F17" i="154"/>
  <c r="F38" i="154" s="1"/>
  <c r="F40" i="154" s="1"/>
  <c r="E17" i="154"/>
  <c r="E38" i="154" s="1"/>
  <c r="E40" i="154" s="1"/>
  <c r="D17" i="154"/>
  <c r="D38" i="154" s="1"/>
  <c r="D40" i="154" s="1"/>
  <c r="C17" i="154"/>
  <c r="C38" i="154" s="1"/>
  <c r="C40" i="154" s="1"/>
  <c r="AA17" i="155"/>
  <c r="AA38" i="155" s="1"/>
  <c r="AA40" i="155" s="1"/>
  <c r="Y17" i="155"/>
  <c r="Y38" i="155" s="1"/>
  <c r="Y40" i="155" s="1"/>
  <c r="X17" i="155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R38" i="155" s="1"/>
  <c r="Q17" i="155"/>
  <c r="Q38" i="155" s="1"/>
  <c r="P17" i="155"/>
  <c r="P38" i="155" s="1"/>
  <c r="O17" i="155"/>
  <c r="O38" i="155" s="1"/>
  <c r="N17" i="155"/>
  <c r="N38" i="155" s="1"/>
  <c r="M17" i="155"/>
  <c r="M38" i="155" s="1"/>
  <c r="L17" i="155"/>
  <c r="L38" i="155" s="1"/>
  <c r="K17" i="155"/>
  <c r="K38" i="155" s="1"/>
  <c r="J17" i="155"/>
  <c r="J38" i="155" s="1"/>
  <c r="I17" i="155"/>
  <c r="I38" i="155" s="1"/>
  <c r="H17" i="155"/>
  <c r="H38" i="155" s="1"/>
  <c r="G17" i="155"/>
  <c r="G38" i="155" s="1"/>
  <c r="G40" i="155" s="1"/>
  <c r="H39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Y17" i="156"/>
  <c r="Y38" i="156" s="1"/>
  <c r="Y40" i="156" s="1"/>
  <c r="X17" i="156"/>
  <c r="W17" i="156"/>
  <c r="W38" i="156" s="1"/>
  <c r="V17" i="156"/>
  <c r="V38" i="156" s="1"/>
  <c r="U17" i="156"/>
  <c r="U38" i="156" s="1"/>
  <c r="T17" i="156"/>
  <c r="T38" i="156" s="1"/>
  <c r="S17" i="156"/>
  <c r="S38" i="156" s="1"/>
  <c r="R17" i="156"/>
  <c r="R38" i="156" s="1"/>
  <c r="Q17" i="156"/>
  <c r="Q38" i="156" s="1"/>
  <c r="P17" i="156"/>
  <c r="P38" i="156" s="1"/>
  <c r="O17" i="156"/>
  <c r="O38" i="156" s="1"/>
  <c r="N17" i="156"/>
  <c r="N38" i="156" s="1"/>
  <c r="M17" i="156"/>
  <c r="M38" i="156" s="1"/>
  <c r="L17" i="156"/>
  <c r="L38" i="156" s="1"/>
  <c r="K17" i="156"/>
  <c r="K38" i="156" s="1"/>
  <c r="J17" i="156"/>
  <c r="J38" i="156" s="1"/>
  <c r="I17" i="156"/>
  <c r="I38" i="156" s="1"/>
  <c r="H17" i="156"/>
  <c r="H38" i="156" s="1"/>
  <c r="G17" i="156"/>
  <c r="G38" i="156" s="1"/>
  <c r="G40" i="156" s="1"/>
  <c r="H39" i="156" s="1"/>
  <c r="H40" i="156" s="1"/>
  <c r="I39" i="156" s="1"/>
  <c r="I40" i="156" s="1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AA17" i="157"/>
  <c r="AA38" i="157" s="1"/>
  <c r="AA40" i="157" s="1"/>
  <c r="Y17" i="157"/>
  <c r="Y38" i="157" s="1"/>
  <c r="Y40" i="157" s="1"/>
  <c r="X17" i="157"/>
  <c r="X38" i="157" s="1"/>
  <c r="W17" i="157"/>
  <c r="W38" i="157" s="1"/>
  <c r="V17" i="157"/>
  <c r="V38" i="157" s="1"/>
  <c r="U17" i="157"/>
  <c r="U38" i="157" s="1"/>
  <c r="T17" i="157"/>
  <c r="T38" i="157" s="1"/>
  <c r="S17" i="157"/>
  <c r="S38" i="157" s="1"/>
  <c r="R17" i="157"/>
  <c r="R38" i="157" s="1"/>
  <c r="Q17" i="157"/>
  <c r="Q38" i="157" s="1"/>
  <c r="P17" i="157"/>
  <c r="P38" i="157" s="1"/>
  <c r="O17" i="157"/>
  <c r="O38" i="157" s="1"/>
  <c r="N17" i="157"/>
  <c r="N38" i="157" s="1"/>
  <c r="M17" i="157"/>
  <c r="M38" i="157" s="1"/>
  <c r="L17" i="157"/>
  <c r="L38" i="157" s="1"/>
  <c r="K17" i="157"/>
  <c r="K38" i="157" s="1"/>
  <c r="J17" i="157"/>
  <c r="J38" i="157" s="1"/>
  <c r="I17" i="157"/>
  <c r="I38" i="157" s="1"/>
  <c r="H17" i="157"/>
  <c r="H38" i="157" s="1"/>
  <c r="G17" i="157"/>
  <c r="G38" i="157" s="1"/>
  <c r="G40" i="157" s="1"/>
  <c r="H39" i="157" s="1"/>
  <c r="H40" i="157" s="1"/>
  <c r="I39" i="157" s="1"/>
  <c r="I40" i="157" s="1"/>
  <c r="J40" i="157" s="1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AA17" i="158"/>
  <c r="AA38" i="158" s="1"/>
  <c r="AA40" i="158" s="1"/>
  <c r="Y17" i="158"/>
  <c r="Y38" i="158" s="1"/>
  <c r="Y40" i="158" s="1"/>
  <c r="X17" i="158"/>
  <c r="W17" i="158"/>
  <c r="W38" i="158" s="1"/>
  <c r="V17" i="158"/>
  <c r="V38" i="158" s="1"/>
  <c r="U17" i="158"/>
  <c r="U38" i="158" s="1"/>
  <c r="T17" i="158"/>
  <c r="T38" i="158" s="1"/>
  <c r="S17" i="158"/>
  <c r="S38" i="158" s="1"/>
  <c r="R17" i="158"/>
  <c r="R38" i="158" s="1"/>
  <c r="Q17" i="158"/>
  <c r="Q38" i="158" s="1"/>
  <c r="P17" i="158"/>
  <c r="P38" i="158" s="1"/>
  <c r="O17" i="158"/>
  <c r="O38" i="158" s="1"/>
  <c r="N17" i="158"/>
  <c r="N38" i="158" s="1"/>
  <c r="M17" i="158"/>
  <c r="M38" i="158" s="1"/>
  <c r="L17" i="158"/>
  <c r="L38" i="158" s="1"/>
  <c r="K17" i="158"/>
  <c r="K38" i="158" s="1"/>
  <c r="J17" i="158"/>
  <c r="J38" i="158" s="1"/>
  <c r="I17" i="158"/>
  <c r="I38" i="158" s="1"/>
  <c r="H17" i="158"/>
  <c r="H38" i="158" s="1"/>
  <c r="G17" i="158"/>
  <c r="G38" i="158" s="1"/>
  <c r="G40" i="158" s="1"/>
  <c r="H39" i="158" s="1"/>
  <c r="H40" i="158" s="1"/>
  <c r="I39" i="158" s="1"/>
  <c r="I40" i="158" s="1"/>
  <c r="F17" i="158"/>
  <c r="F38" i="158" s="1"/>
  <c r="F40" i="158" s="1"/>
  <c r="E17" i="158"/>
  <c r="E38" i="158" s="1"/>
  <c r="E40" i="158" s="1"/>
  <c r="D17" i="158"/>
  <c r="D38" i="158" s="1"/>
  <c r="D40" i="158" s="1"/>
  <c r="C17" i="158"/>
  <c r="C38" i="158" s="1"/>
  <c r="C40" i="158" s="1"/>
  <c r="AA17" i="159"/>
  <c r="AA38" i="159" s="1"/>
  <c r="AA40" i="159" s="1"/>
  <c r="Y17" i="159"/>
  <c r="Y38" i="159" s="1"/>
  <c r="Y40" i="159" s="1"/>
  <c r="X17" i="159"/>
  <c r="W17" i="159"/>
  <c r="W38" i="159" s="1"/>
  <c r="V17" i="159"/>
  <c r="V38" i="159" s="1"/>
  <c r="U17" i="159"/>
  <c r="U38" i="159" s="1"/>
  <c r="T17" i="159"/>
  <c r="T38" i="159" s="1"/>
  <c r="S17" i="159"/>
  <c r="S38" i="159" s="1"/>
  <c r="R17" i="159"/>
  <c r="R38" i="159" s="1"/>
  <c r="Q17" i="159"/>
  <c r="Q38" i="159" s="1"/>
  <c r="P17" i="159"/>
  <c r="P38" i="159" s="1"/>
  <c r="O17" i="159"/>
  <c r="O38" i="159" s="1"/>
  <c r="N17" i="159"/>
  <c r="N38" i="159" s="1"/>
  <c r="M17" i="159"/>
  <c r="M38" i="159" s="1"/>
  <c r="L17" i="159"/>
  <c r="L38" i="159" s="1"/>
  <c r="K17" i="159"/>
  <c r="K38" i="159" s="1"/>
  <c r="J17" i="159"/>
  <c r="J38" i="159" s="1"/>
  <c r="I17" i="159"/>
  <c r="I38" i="159" s="1"/>
  <c r="H17" i="159"/>
  <c r="H38" i="159" s="1"/>
  <c r="G17" i="159"/>
  <c r="G38" i="159" s="1"/>
  <c r="G40" i="159" s="1"/>
  <c r="H39" i="159" s="1"/>
  <c r="H40" i="159" s="1"/>
  <c r="I39" i="159" s="1"/>
  <c r="I40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C38" i="159" s="1"/>
  <c r="C40" i="159" s="1"/>
  <c r="AA17" i="160"/>
  <c r="AA38" i="160" s="1"/>
  <c r="AA40" i="160" s="1"/>
  <c r="Y17" i="160"/>
  <c r="Y38" i="160" s="1"/>
  <c r="Y40" i="160" s="1"/>
  <c r="X17" i="160"/>
  <c r="X38" i="160" s="1"/>
  <c r="X40" i="160" s="1"/>
  <c r="W17" i="160"/>
  <c r="W38" i="160" s="1"/>
  <c r="V17" i="160"/>
  <c r="V38" i="160" s="1"/>
  <c r="U17" i="160"/>
  <c r="U38" i="160" s="1"/>
  <c r="T17" i="160"/>
  <c r="T38" i="160" s="1"/>
  <c r="S17" i="160"/>
  <c r="S38" i="160" s="1"/>
  <c r="R17" i="160"/>
  <c r="R38" i="160" s="1"/>
  <c r="Q17" i="160"/>
  <c r="Q38" i="160" s="1"/>
  <c r="P17" i="160"/>
  <c r="P38" i="160" s="1"/>
  <c r="O17" i="160"/>
  <c r="O38" i="160" s="1"/>
  <c r="N17" i="160"/>
  <c r="N38" i="160" s="1"/>
  <c r="M17" i="160"/>
  <c r="M38" i="160" s="1"/>
  <c r="L17" i="160"/>
  <c r="L38" i="160" s="1"/>
  <c r="K17" i="160"/>
  <c r="K38" i="160" s="1"/>
  <c r="J17" i="160"/>
  <c r="J38" i="160" s="1"/>
  <c r="I17" i="160"/>
  <c r="I38" i="160" s="1"/>
  <c r="H17" i="160"/>
  <c r="H38" i="160" s="1"/>
  <c r="G17" i="160"/>
  <c r="G38" i="160" s="1"/>
  <c r="G40" i="160" s="1"/>
  <c r="H39" i="160" s="1"/>
  <c r="F17" i="160"/>
  <c r="F38" i="160" s="1"/>
  <c r="F40" i="160" s="1"/>
  <c r="E17" i="160"/>
  <c r="E38" i="160" s="1"/>
  <c r="E40" i="160" s="1"/>
  <c r="D17" i="160"/>
  <c r="D38" i="160" s="1"/>
  <c r="D40" i="160" s="1"/>
  <c r="C17" i="160"/>
  <c r="C38" i="160" s="1"/>
  <c r="C40" i="160" s="1"/>
  <c r="AA17" i="161"/>
  <c r="AA38" i="161" s="1"/>
  <c r="AA40" i="161" s="1"/>
  <c r="Y17" i="161"/>
  <c r="Y38" i="161" s="1"/>
  <c r="Y40" i="161" s="1"/>
  <c r="X17" i="161"/>
  <c r="W17" i="161"/>
  <c r="W38" i="161" s="1"/>
  <c r="V17" i="161"/>
  <c r="V38" i="161" s="1"/>
  <c r="U17" i="161"/>
  <c r="U38" i="161" s="1"/>
  <c r="T17" i="161"/>
  <c r="T38" i="161" s="1"/>
  <c r="S17" i="161"/>
  <c r="S38" i="161" s="1"/>
  <c r="R17" i="161"/>
  <c r="R38" i="161" s="1"/>
  <c r="Q17" i="161"/>
  <c r="Q38" i="161" s="1"/>
  <c r="P17" i="161"/>
  <c r="P38" i="161" s="1"/>
  <c r="O17" i="161"/>
  <c r="O38" i="161" s="1"/>
  <c r="N17" i="161"/>
  <c r="N38" i="161" s="1"/>
  <c r="M17" i="161"/>
  <c r="M38" i="161" s="1"/>
  <c r="L17" i="161"/>
  <c r="L38" i="161" s="1"/>
  <c r="K17" i="161"/>
  <c r="K38" i="161" s="1"/>
  <c r="J17" i="161"/>
  <c r="J38" i="161" s="1"/>
  <c r="I17" i="161"/>
  <c r="I38" i="161" s="1"/>
  <c r="H17" i="161"/>
  <c r="H38" i="161" s="1"/>
  <c r="G17" i="161"/>
  <c r="G38" i="161" s="1"/>
  <c r="G40" i="161" s="1"/>
  <c r="H39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C38" i="161" s="1"/>
  <c r="C40" i="161" s="1"/>
  <c r="AA17" i="162"/>
  <c r="AA38" i="162" s="1"/>
  <c r="AA40" i="162" s="1"/>
  <c r="Y17" i="162"/>
  <c r="Y38" i="162" s="1"/>
  <c r="Y40" i="162" s="1"/>
  <c r="X17" i="162"/>
  <c r="W17" i="162"/>
  <c r="W38" i="162" s="1"/>
  <c r="V17" i="162"/>
  <c r="V38" i="162" s="1"/>
  <c r="U17" i="162"/>
  <c r="U38" i="162" s="1"/>
  <c r="T17" i="162"/>
  <c r="T38" i="162" s="1"/>
  <c r="S17" i="162"/>
  <c r="S38" i="162" s="1"/>
  <c r="R17" i="162"/>
  <c r="R38" i="162" s="1"/>
  <c r="Q17" i="162"/>
  <c r="Q38" i="162" s="1"/>
  <c r="P17" i="162"/>
  <c r="P38" i="162" s="1"/>
  <c r="O17" i="162"/>
  <c r="O38" i="162" s="1"/>
  <c r="N17" i="162"/>
  <c r="N38" i="162" s="1"/>
  <c r="M17" i="162"/>
  <c r="M38" i="162" s="1"/>
  <c r="L17" i="162"/>
  <c r="L38" i="162" s="1"/>
  <c r="K17" i="162"/>
  <c r="K38" i="162" s="1"/>
  <c r="J17" i="162"/>
  <c r="J38" i="162" s="1"/>
  <c r="I17" i="162"/>
  <c r="I38" i="162" s="1"/>
  <c r="H17" i="162"/>
  <c r="H38" i="162" s="1"/>
  <c r="G17" i="162"/>
  <c r="G38" i="162" s="1"/>
  <c r="G40" i="162" s="1"/>
  <c r="H39" i="162" s="1"/>
  <c r="H40" i="162" s="1"/>
  <c r="I39" i="162" s="1"/>
  <c r="I40" i="162" s="1"/>
  <c r="J40" i="162" s="1"/>
  <c r="F17" i="162"/>
  <c r="F38" i="162" s="1"/>
  <c r="F40" i="162" s="1"/>
  <c r="E17" i="162"/>
  <c r="E38" i="162" s="1"/>
  <c r="E40" i="162" s="1"/>
  <c r="D17" i="162"/>
  <c r="D38" i="162" s="1"/>
  <c r="D40" i="162" s="1"/>
  <c r="C17" i="162"/>
  <c r="C38" i="162" s="1"/>
  <c r="C40" i="162" s="1"/>
  <c r="AA17" i="163"/>
  <c r="AA38" i="163" s="1"/>
  <c r="AA40" i="163" s="1"/>
  <c r="Y17" i="163"/>
  <c r="Y38" i="163" s="1"/>
  <c r="Y40" i="163" s="1"/>
  <c r="X17" i="163"/>
  <c r="W17" i="163"/>
  <c r="W38" i="163" s="1"/>
  <c r="V17" i="163"/>
  <c r="V38" i="163" s="1"/>
  <c r="U17" i="163"/>
  <c r="U38" i="163" s="1"/>
  <c r="T17" i="163"/>
  <c r="T38" i="163" s="1"/>
  <c r="S17" i="163"/>
  <c r="S38" i="163" s="1"/>
  <c r="R17" i="163"/>
  <c r="R38" i="163" s="1"/>
  <c r="Q17" i="163"/>
  <c r="Q38" i="163" s="1"/>
  <c r="P17" i="163"/>
  <c r="P38" i="163" s="1"/>
  <c r="O17" i="163"/>
  <c r="O38" i="163" s="1"/>
  <c r="N17" i="163"/>
  <c r="N38" i="163" s="1"/>
  <c r="M17" i="163"/>
  <c r="M38" i="163" s="1"/>
  <c r="L17" i="163"/>
  <c r="L38" i="163" s="1"/>
  <c r="K17" i="163"/>
  <c r="K38" i="163" s="1"/>
  <c r="J17" i="163"/>
  <c r="J38" i="163" s="1"/>
  <c r="I17" i="163"/>
  <c r="I38" i="163" s="1"/>
  <c r="H17" i="163"/>
  <c r="H38" i="163" s="1"/>
  <c r="G17" i="163"/>
  <c r="G38" i="163" s="1"/>
  <c r="G40" i="163" s="1"/>
  <c r="H39" i="163" s="1"/>
  <c r="H40" i="163" s="1"/>
  <c r="I39" i="163" s="1"/>
  <c r="F17" i="163"/>
  <c r="F38" i="163" s="1"/>
  <c r="F40" i="163" s="1"/>
  <c r="E17" i="163"/>
  <c r="E38" i="163" s="1"/>
  <c r="E40" i="163" s="1"/>
  <c r="D17" i="163"/>
  <c r="D38" i="163" s="1"/>
  <c r="D40" i="163" s="1"/>
  <c r="C17" i="163"/>
  <c r="C38" i="163" s="1"/>
  <c r="C40" i="163" s="1"/>
  <c r="AA17" i="164"/>
  <c r="AA38" i="164" s="1"/>
  <c r="AA40" i="164" s="1"/>
  <c r="Y17" i="164"/>
  <c r="X17" i="164"/>
  <c r="X38" i="164" s="1"/>
  <c r="W17" i="164"/>
  <c r="W38" i="164" s="1"/>
  <c r="V17" i="164"/>
  <c r="V38" i="164" s="1"/>
  <c r="U17" i="164"/>
  <c r="U38" i="164" s="1"/>
  <c r="T17" i="164"/>
  <c r="T38" i="164" s="1"/>
  <c r="S17" i="164"/>
  <c r="S38" i="164" s="1"/>
  <c r="R17" i="164"/>
  <c r="R38" i="164" s="1"/>
  <c r="Q17" i="164"/>
  <c r="Q38" i="164" s="1"/>
  <c r="P17" i="164"/>
  <c r="P38" i="164" s="1"/>
  <c r="O17" i="164"/>
  <c r="O38" i="164" s="1"/>
  <c r="N17" i="164"/>
  <c r="N38" i="164" s="1"/>
  <c r="M17" i="164"/>
  <c r="M38" i="164" s="1"/>
  <c r="L17" i="164"/>
  <c r="L38" i="164" s="1"/>
  <c r="K17" i="164"/>
  <c r="K38" i="164" s="1"/>
  <c r="J17" i="164"/>
  <c r="J38" i="164" s="1"/>
  <c r="I17" i="164"/>
  <c r="I38" i="164" s="1"/>
  <c r="H17" i="164"/>
  <c r="H38" i="164" s="1"/>
  <c r="G17" i="164"/>
  <c r="G38" i="164" s="1"/>
  <c r="G40" i="164" s="1"/>
  <c r="H39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C38" i="164" s="1"/>
  <c r="C40" i="164" s="1"/>
  <c r="AA17" i="165"/>
  <c r="AA38" i="165" s="1"/>
  <c r="AA40" i="165" s="1"/>
  <c r="Y17" i="165"/>
  <c r="Y38" i="165" s="1"/>
  <c r="Y40" i="165" s="1"/>
  <c r="X17" i="165"/>
  <c r="X38" i="165" s="1"/>
  <c r="W17" i="165"/>
  <c r="W38" i="165" s="1"/>
  <c r="V17" i="165"/>
  <c r="V38" i="165" s="1"/>
  <c r="U17" i="165"/>
  <c r="U38" i="165" s="1"/>
  <c r="T17" i="165"/>
  <c r="T38" i="165" s="1"/>
  <c r="S17" i="165"/>
  <c r="S38" i="165" s="1"/>
  <c r="R17" i="165"/>
  <c r="R38" i="165" s="1"/>
  <c r="Q17" i="165"/>
  <c r="Q38" i="165" s="1"/>
  <c r="P17" i="165"/>
  <c r="P38" i="165" s="1"/>
  <c r="O17" i="165"/>
  <c r="O38" i="165" s="1"/>
  <c r="N17" i="165"/>
  <c r="N38" i="165" s="1"/>
  <c r="M17" i="165"/>
  <c r="M38" i="165" s="1"/>
  <c r="L17" i="165"/>
  <c r="L38" i="165" s="1"/>
  <c r="K17" i="165"/>
  <c r="K38" i="165" s="1"/>
  <c r="J17" i="165"/>
  <c r="J38" i="165" s="1"/>
  <c r="I17" i="165"/>
  <c r="I38" i="165" s="1"/>
  <c r="H17" i="165"/>
  <c r="H38" i="165" s="1"/>
  <c r="G17" i="165"/>
  <c r="G38" i="165" s="1"/>
  <c r="G40" i="165" s="1"/>
  <c r="H39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C38" i="165" s="1"/>
  <c r="C40" i="165" s="1"/>
  <c r="AA17" i="166"/>
  <c r="AA38" i="166" s="1"/>
  <c r="AA40" i="166" s="1"/>
  <c r="Y17" i="166"/>
  <c r="Y38" i="166" s="1"/>
  <c r="Y40" i="166" s="1"/>
  <c r="X17" i="166"/>
  <c r="W17" i="166"/>
  <c r="W38" i="166" s="1"/>
  <c r="V17" i="166"/>
  <c r="V38" i="166" s="1"/>
  <c r="U17" i="166"/>
  <c r="U38" i="166" s="1"/>
  <c r="T17" i="166"/>
  <c r="T38" i="166" s="1"/>
  <c r="S17" i="166"/>
  <c r="S38" i="166" s="1"/>
  <c r="R17" i="166"/>
  <c r="R38" i="166" s="1"/>
  <c r="Q17" i="166"/>
  <c r="Q38" i="166" s="1"/>
  <c r="P17" i="166"/>
  <c r="P38" i="166" s="1"/>
  <c r="O17" i="166"/>
  <c r="O38" i="166" s="1"/>
  <c r="N17" i="166"/>
  <c r="N38" i="166" s="1"/>
  <c r="M17" i="166"/>
  <c r="M38" i="166" s="1"/>
  <c r="L17" i="166"/>
  <c r="L38" i="166" s="1"/>
  <c r="K17" i="166"/>
  <c r="K38" i="166" s="1"/>
  <c r="J17" i="166"/>
  <c r="J38" i="166" s="1"/>
  <c r="I17" i="166"/>
  <c r="I38" i="166" s="1"/>
  <c r="H17" i="166"/>
  <c r="H38" i="166" s="1"/>
  <c r="G17" i="166"/>
  <c r="G38" i="166" s="1"/>
  <c r="G40" i="166" s="1"/>
  <c r="H39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C38" i="166" s="1"/>
  <c r="C40" i="166" s="1"/>
  <c r="AA17" i="167"/>
  <c r="AA38" i="167" s="1"/>
  <c r="AA40" i="167" s="1"/>
  <c r="Y17" i="167"/>
  <c r="Y38" i="167" s="1"/>
  <c r="Y40" i="167" s="1"/>
  <c r="X17" i="167"/>
  <c r="W17" i="167"/>
  <c r="W38" i="167" s="1"/>
  <c r="V17" i="167"/>
  <c r="V38" i="167" s="1"/>
  <c r="U17" i="167"/>
  <c r="U38" i="167" s="1"/>
  <c r="T17" i="167"/>
  <c r="T38" i="167" s="1"/>
  <c r="S17" i="167"/>
  <c r="S38" i="167" s="1"/>
  <c r="R17" i="167"/>
  <c r="R38" i="167" s="1"/>
  <c r="Q17" i="167"/>
  <c r="Q38" i="167" s="1"/>
  <c r="P17" i="167"/>
  <c r="P38" i="167" s="1"/>
  <c r="O17" i="167"/>
  <c r="O38" i="167" s="1"/>
  <c r="N17" i="167"/>
  <c r="N38" i="167" s="1"/>
  <c r="M17" i="167"/>
  <c r="M38" i="167" s="1"/>
  <c r="L17" i="167"/>
  <c r="L38" i="167" s="1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H40" i="167" s="1"/>
  <c r="I39" i="167" s="1"/>
  <c r="I40" i="167" s="1"/>
  <c r="J40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C38" i="167" s="1"/>
  <c r="C40" i="167" s="1"/>
  <c r="AA17" i="168"/>
  <c r="AA38" i="168" s="1"/>
  <c r="AA40" i="168" s="1"/>
  <c r="Y17" i="168"/>
  <c r="Y38" i="168" s="1"/>
  <c r="Y40" i="168" s="1"/>
  <c r="X17" i="168"/>
  <c r="W17" i="168"/>
  <c r="W38" i="168" s="1"/>
  <c r="V17" i="168"/>
  <c r="V38" i="168" s="1"/>
  <c r="U17" i="168"/>
  <c r="U38" i="168" s="1"/>
  <c r="T17" i="168"/>
  <c r="T38" i="168" s="1"/>
  <c r="S17" i="168"/>
  <c r="S38" i="168" s="1"/>
  <c r="R17" i="168"/>
  <c r="R38" i="168" s="1"/>
  <c r="Q17" i="168"/>
  <c r="Q38" i="168" s="1"/>
  <c r="P17" i="168"/>
  <c r="P38" i="168" s="1"/>
  <c r="O17" i="168"/>
  <c r="O38" i="168" s="1"/>
  <c r="N17" i="168"/>
  <c r="N38" i="168" s="1"/>
  <c r="M17" i="168"/>
  <c r="M38" i="168" s="1"/>
  <c r="L17" i="168"/>
  <c r="L38" i="168" s="1"/>
  <c r="K17" i="168"/>
  <c r="K38" i="168" s="1"/>
  <c r="J17" i="168"/>
  <c r="J38" i="168" s="1"/>
  <c r="I17" i="168"/>
  <c r="I38" i="168" s="1"/>
  <c r="H17" i="168"/>
  <c r="H38" i="168" s="1"/>
  <c r="G17" i="168"/>
  <c r="G38" i="168" s="1"/>
  <c r="G40" i="168" s="1"/>
  <c r="H39" i="168" s="1"/>
  <c r="H40" i="168" s="1"/>
  <c r="I39" i="168" s="1"/>
  <c r="I40" i="168" s="1"/>
  <c r="J40" i="168" s="1"/>
  <c r="F17" i="168"/>
  <c r="F38" i="168" s="1"/>
  <c r="F40" i="168" s="1"/>
  <c r="E17" i="168"/>
  <c r="E38" i="168" s="1"/>
  <c r="E40" i="168" s="1"/>
  <c r="D17" i="168"/>
  <c r="D38" i="168" s="1"/>
  <c r="D40" i="168" s="1"/>
  <c r="C17" i="168"/>
  <c r="C38" i="168" s="1"/>
  <c r="C40" i="168" s="1"/>
  <c r="AA17" i="169"/>
  <c r="AA38" i="169" s="1"/>
  <c r="AA40" i="169" s="1"/>
  <c r="Z17" i="169"/>
  <c r="Y17" i="169"/>
  <c r="Y38" i="169" s="1"/>
  <c r="Y40" i="169" s="1"/>
  <c r="X17" i="169"/>
  <c r="X38" i="169" s="1"/>
  <c r="W17" i="169"/>
  <c r="W38" i="169" s="1"/>
  <c r="V17" i="169"/>
  <c r="V38" i="169" s="1"/>
  <c r="U17" i="169"/>
  <c r="U38" i="169" s="1"/>
  <c r="T17" i="169"/>
  <c r="T38" i="169" s="1"/>
  <c r="S17" i="169"/>
  <c r="S38" i="169" s="1"/>
  <c r="R17" i="169"/>
  <c r="R38" i="169" s="1"/>
  <c r="Q17" i="169"/>
  <c r="Q38" i="169" s="1"/>
  <c r="P17" i="169"/>
  <c r="P38" i="169" s="1"/>
  <c r="O17" i="169"/>
  <c r="O38" i="169" s="1"/>
  <c r="N17" i="169"/>
  <c r="N38" i="169" s="1"/>
  <c r="M17" i="169"/>
  <c r="M38" i="169" s="1"/>
  <c r="L17" i="169"/>
  <c r="L38" i="169" s="1"/>
  <c r="K17" i="169"/>
  <c r="K38" i="169" s="1"/>
  <c r="J17" i="169"/>
  <c r="J38" i="169" s="1"/>
  <c r="I17" i="169"/>
  <c r="I38" i="169" s="1"/>
  <c r="H17" i="169"/>
  <c r="H38" i="169" s="1"/>
  <c r="G17" i="169"/>
  <c r="G38" i="169" s="1"/>
  <c r="G40" i="169" s="1"/>
  <c r="H39" i="169" s="1"/>
  <c r="F17" i="169"/>
  <c r="F38" i="169" s="1"/>
  <c r="F40" i="169" s="1"/>
  <c r="E17" i="169"/>
  <c r="E38" i="169" s="1"/>
  <c r="E40" i="169" s="1"/>
  <c r="D17" i="169"/>
  <c r="D38" i="169" s="1"/>
  <c r="D40" i="169" s="1"/>
  <c r="C17" i="169"/>
  <c r="C38" i="169" s="1"/>
  <c r="C40" i="169" s="1"/>
  <c r="AA17" i="170"/>
  <c r="AA38" i="170" s="1"/>
  <c r="AA40" i="170" s="1"/>
  <c r="Y17" i="170"/>
  <c r="Y38" i="170" s="1"/>
  <c r="Y40" i="170" s="1"/>
  <c r="X17" i="170"/>
  <c r="X38" i="170" s="1"/>
  <c r="W17" i="170"/>
  <c r="W38" i="170" s="1"/>
  <c r="V17" i="170"/>
  <c r="V38" i="170" s="1"/>
  <c r="U17" i="170"/>
  <c r="U38" i="170" s="1"/>
  <c r="T17" i="170"/>
  <c r="T38" i="170" s="1"/>
  <c r="S17" i="170"/>
  <c r="S38" i="170" s="1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M38" i="170" s="1"/>
  <c r="L17" i="170"/>
  <c r="L38" i="170" s="1"/>
  <c r="K17" i="170"/>
  <c r="K38" i="170" s="1"/>
  <c r="J17" i="170"/>
  <c r="J38" i="170" s="1"/>
  <c r="I17" i="170"/>
  <c r="I38" i="170" s="1"/>
  <c r="H17" i="170"/>
  <c r="H38" i="170" s="1"/>
  <c r="G17" i="170"/>
  <c r="G38" i="170" s="1"/>
  <c r="G40" i="170" s="1"/>
  <c r="H39" i="170" s="1"/>
  <c r="H40" i="170" s="1"/>
  <c r="I39" i="170" s="1"/>
  <c r="I40" i="170" s="1"/>
  <c r="J40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C38" i="170" s="1"/>
  <c r="C40" i="170" s="1"/>
  <c r="AA17" i="171"/>
  <c r="AA38" i="171" s="1"/>
  <c r="AA40" i="171" s="1"/>
  <c r="Y17" i="171"/>
  <c r="Y38" i="171" s="1"/>
  <c r="Y40" i="171" s="1"/>
  <c r="X17" i="171"/>
  <c r="W17" i="171"/>
  <c r="W38" i="171" s="1"/>
  <c r="V17" i="171"/>
  <c r="V38" i="171" s="1"/>
  <c r="U17" i="171"/>
  <c r="U38" i="171" s="1"/>
  <c r="T17" i="171"/>
  <c r="T38" i="171" s="1"/>
  <c r="S17" i="171"/>
  <c r="S38" i="171" s="1"/>
  <c r="R17" i="171"/>
  <c r="R38" i="171" s="1"/>
  <c r="Q17" i="171"/>
  <c r="Q38" i="171" s="1"/>
  <c r="P17" i="171"/>
  <c r="P38" i="171" s="1"/>
  <c r="O17" i="171"/>
  <c r="O38" i="171" s="1"/>
  <c r="N17" i="171"/>
  <c r="N38" i="171" s="1"/>
  <c r="M17" i="171"/>
  <c r="M38" i="171" s="1"/>
  <c r="L17" i="171"/>
  <c r="L38" i="171" s="1"/>
  <c r="K17" i="171"/>
  <c r="K38" i="171" s="1"/>
  <c r="J17" i="171"/>
  <c r="J38" i="171" s="1"/>
  <c r="I17" i="171"/>
  <c r="I38" i="171" s="1"/>
  <c r="H17" i="171"/>
  <c r="H38" i="171" s="1"/>
  <c r="G17" i="171"/>
  <c r="G38" i="171" s="1"/>
  <c r="G40" i="171" s="1"/>
  <c r="H39" i="171" s="1"/>
  <c r="F17" i="171"/>
  <c r="F38" i="171" s="1"/>
  <c r="F40" i="171" s="1"/>
  <c r="E17" i="171"/>
  <c r="E38" i="171" s="1"/>
  <c r="E40" i="171" s="1"/>
  <c r="D17" i="171"/>
  <c r="D38" i="171" s="1"/>
  <c r="D40" i="171" s="1"/>
  <c r="C17" i="171"/>
  <c r="C38" i="171" s="1"/>
  <c r="C40" i="171" s="1"/>
  <c r="AA17" i="172"/>
  <c r="AA38" i="172" s="1"/>
  <c r="AA40" i="172" s="1"/>
  <c r="Y17" i="172"/>
  <c r="Y38" i="172" s="1"/>
  <c r="Y40" i="172" s="1"/>
  <c r="X17" i="172"/>
  <c r="W17" i="172"/>
  <c r="W38" i="172" s="1"/>
  <c r="V17" i="172"/>
  <c r="V38" i="172" s="1"/>
  <c r="U17" i="172"/>
  <c r="U38" i="172" s="1"/>
  <c r="T17" i="172"/>
  <c r="T38" i="172" s="1"/>
  <c r="S17" i="172"/>
  <c r="S38" i="172" s="1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M38" i="172" s="1"/>
  <c r="L17" i="172"/>
  <c r="L38" i="172" s="1"/>
  <c r="K17" i="172"/>
  <c r="K38" i="172" s="1"/>
  <c r="J17" i="172"/>
  <c r="J38" i="172" s="1"/>
  <c r="I17" i="172"/>
  <c r="I38" i="172" s="1"/>
  <c r="H17" i="172"/>
  <c r="H38" i="172" s="1"/>
  <c r="G17" i="172"/>
  <c r="G38" i="172" s="1"/>
  <c r="G40" i="172" s="1"/>
  <c r="H39" i="172" s="1"/>
  <c r="H40" i="172" s="1"/>
  <c r="I39" i="172" s="1"/>
  <c r="F17" i="172"/>
  <c r="F38" i="172" s="1"/>
  <c r="F40" i="172" s="1"/>
  <c r="E17" i="172"/>
  <c r="E38" i="172" s="1"/>
  <c r="E40" i="172" s="1"/>
  <c r="D17" i="172"/>
  <c r="D38" i="172" s="1"/>
  <c r="D40" i="172" s="1"/>
  <c r="C17" i="172"/>
  <c r="C38" i="172" s="1"/>
  <c r="C40" i="172" s="1"/>
  <c r="AA17" i="173"/>
  <c r="AA38" i="173" s="1"/>
  <c r="AA40" i="173" s="1"/>
  <c r="Z17" i="173"/>
  <c r="Y17" i="173"/>
  <c r="Y38" i="173" s="1"/>
  <c r="Y40" i="173" s="1"/>
  <c r="X17" i="173"/>
  <c r="X38" i="173" s="1"/>
  <c r="X40" i="173" s="1"/>
  <c r="Z40" i="173" s="1"/>
  <c r="W17" i="173"/>
  <c r="W38" i="173" s="1"/>
  <c r="V17" i="173"/>
  <c r="V38" i="173" s="1"/>
  <c r="U17" i="173"/>
  <c r="U38" i="173" s="1"/>
  <c r="T17" i="173"/>
  <c r="T38" i="173" s="1"/>
  <c r="S17" i="173"/>
  <c r="S38" i="173" s="1"/>
  <c r="R17" i="173"/>
  <c r="R38" i="173" s="1"/>
  <c r="Q17" i="173"/>
  <c r="Q38" i="173" s="1"/>
  <c r="P17" i="173"/>
  <c r="P38" i="173" s="1"/>
  <c r="O17" i="173"/>
  <c r="O38" i="173" s="1"/>
  <c r="N17" i="173"/>
  <c r="N38" i="173" s="1"/>
  <c r="M17" i="173"/>
  <c r="M38" i="173" s="1"/>
  <c r="L17" i="173"/>
  <c r="L38" i="173" s="1"/>
  <c r="K17" i="173"/>
  <c r="K38" i="173" s="1"/>
  <c r="J17" i="173"/>
  <c r="J38" i="173" s="1"/>
  <c r="I17" i="173"/>
  <c r="I38" i="173" s="1"/>
  <c r="H17" i="173"/>
  <c r="H38" i="173" s="1"/>
  <c r="G17" i="173"/>
  <c r="G38" i="173" s="1"/>
  <c r="G40" i="173" s="1"/>
  <c r="H39" i="173" s="1"/>
  <c r="F17" i="173"/>
  <c r="F38" i="173" s="1"/>
  <c r="F40" i="173" s="1"/>
  <c r="E17" i="173"/>
  <c r="E38" i="173" s="1"/>
  <c r="E40" i="173" s="1"/>
  <c r="D17" i="173"/>
  <c r="D38" i="173" s="1"/>
  <c r="D40" i="173" s="1"/>
  <c r="C17" i="173"/>
  <c r="C38" i="173" s="1"/>
  <c r="C40" i="173" s="1"/>
  <c r="AA17" i="174"/>
  <c r="AA38" i="174" s="1"/>
  <c r="AA40" i="174" s="1"/>
  <c r="Y17" i="174"/>
  <c r="Y38" i="174" s="1"/>
  <c r="Y40" i="174" s="1"/>
  <c r="X17" i="174"/>
  <c r="W17" i="174"/>
  <c r="W38" i="174" s="1"/>
  <c r="V17" i="174"/>
  <c r="V38" i="174" s="1"/>
  <c r="U17" i="174"/>
  <c r="U38" i="174" s="1"/>
  <c r="T17" i="174"/>
  <c r="T38" i="174" s="1"/>
  <c r="S17" i="174"/>
  <c r="S38" i="174" s="1"/>
  <c r="R17" i="174"/>
  <c r="R38" i="174" s="1"/>
  <c r="Q17" i="174"/>
  <c r="Q38" i="174" s="1"/>
  <c r="P17" i="174"/>
  <c r="P38" i="174" s="1"/>
  <c r="O17" i="174"/>
  <c r="O38" i="174" s="1"/>
  <c r="N17" i="174"/>
  <c r="N38" i="174" s="1"/>
  <c r="M17" i="174"/>
  <c r="M38" i="174" s="1"/>
  <c r="L17" i="174"/>
  <c r="L38" i="174" s="1"/>
  <c r="K17" i="174"/>
  <c r="K38" i="174" s="1"/>
  <c r="J17" i="174"/>
  <c r="J38" i="174" s="1"/>
  <c r="I17" i="174"/>
  <c r="I38" i="174" s="1"/>
  <c r="H17" i="174"/>
  <c r="H38" i="174" s="1"/>
  <c r="G17" i="174"/>
  <c r="G38" i="174" s="1"/>
  <c r="G40" i="174" s="1"/>
  <c r="H39" i="174" s="1"/>
  <c r="H40" i="174" s="1"/>
  <c r="I39" i="174" s="1"/>
  <c r="F17" i="174"/>
  <c r="F38" i="174" s="1"/>
  <c r="F40" i="174" s="1"/>
  <c r="E17" i="174"/>
  <c r="E38" i="174" s="1"/>
  <c r="E40" i="174" s="1"/>
  <c r="D17" i="174"/>
  <c r="D38" i="174" s="1"/>
  <c r="D40" i="174" s="1"/>
  <c r="C17" i="174"/>
  <c r="C38" i="174" s="1"/>
  <c r="C40" i="174" s="1"/>
  <c r="AA17" i="175"/>
  <c r="AA38" i="175" s="1"/>
  <c r="AA40" i="175" s="1"/>
  <c r="Y17" i="175"/>
  <c r="X17" i="175"/>
  <c r="X38" i="175" s="1"/>
  <c r="W17" i="175"/>
  <c r="W38" i="175" s="1"/>
  <c r="V17" i="175"/>
  <c r="V38" i="175" s="1"/>
  <c r="U17" i="175"/>
  <c r="U38" i="175" s="1"/>
  <c r="T17" i="175"/>
  <c r="T38" i="175" s="1"/>
  <c r="S17" i="175"/>
  <c r="S38" i="175" s="1"/>
  <c r="R17" i="175"/>
  <c r="R38" i="175" s="1"/>
  <c r="Q17" i="175"/>
  <c r="Q38" i="175" s="1"/>
  <c r="P17" i="175"/>
  <c r="P38" i="175" s="1"/>
  <c r="O17" i="175"/>
  <c r="O38" i="175" s="1"/>
  <c r="N17" i="175"/>
  <c r="N38" i="175" s="1"/>
  <c r="M17" i="175"/>
  <c r="M38" i="175" s="1"/>
  <c r="L17" i="175"/>
  <c r="L38" i="175" s="1"/>
  <c r="K17" i="175"/>
  <c r="K38" i="175" s="1"/>
  <c r="J17" i="175"/>
  <c r="J38" i="175" s="1"/>
  <c r="I17" i="175"/>
  <c r="I38" i="175" s="1"/>
  <c r="H17" i="175"/>
  <c r="H38" i="175" s="1"/>
  <c r="G17" i="175"/>
  <c r="G38" i="175" s="1"/>
  <c r="G40" i="175" s="1"/>
  <c r="H39" i="175" s="1"/>
  <c r="H40" i="175" s="1"/>
  <c r="I39" i="175" s="1"/>
  <c r="I40" i="175" s="1"/>
  <c r="J40" i="175" s="1"/>
  <c r="F17" i="175"/>
  <c r="F38" i="175" s="1"/>
  <c r="F40" i="175" s="1"/>
  <c r="E17" i="175"/>
  <c r="E38" i="175" s="1"/>
  <c r="E40" i="175" s="1"/>
  <c r="D17" i="175"/>
  <c r="D38" i="175" s="1"/>
  <c r="D40" i="175" s="1"/>
  <c r="C17" i="175"/>
  <c r="C38" i="175" s="1"/>
  <c r="C40" i="175" s="1"/>
  <c r="AA17" i="176"/>
  <c r="AA38" i="176" s="1"/>
  <c r="AA40" i="176" s="1"/>
  <c r="Y17" i="176"/>
  <c r="Y38" i="176" s="1"/>
  <c r="Y40" i="176" s="1"/>
  <c r="X17" i="176"/>
  <c r="X38" i="176" s="1"/>
  <c r="W17" i="176"/>
  <c r="W38" i="176" s="1"/>
  <c r="V17" i="176"/>
  <c r="V38" i="176" s="1"/>
  <c r="U17" i="176"/>
  <c r="U38" i="176" s="1"/>
  <c r="T17" i="176"/>
  <c r="T38" i="176" s="1"/>
  <c r="S17" i="176"/>
  <c r="S38" i="176" s="1"/>
  <c r="R17" i="176"/>
  <c r="R38" i="176" s="1"/>
  <c r="Q17" i="176"/>
  <c r="Q38" i="176" s="1"/>
  <c r="P17" i="176"/>
  <c r="P38" i="176" s="1"/>
  <c r="O17" i="176"/>
  <c r="O38" i="176" s="1"/>
  <c r="N17" i="176"/>
  <c r="N38" i="176" s="1"/>
  <c r="M17" i="176"/>
  <c r="M38" i="176" s="1"/>
  <c r="L17" i="176"/>
  <c r="L38" i="176" s="1"/>
  <c r="K17" i="176"/>
  <c r="K38" i="176" s="1"/>
  <c r="J17" i="176"/>
  <c r="J38" i="176" s="1"/>
  <c r="I17" i="176"/>
  <c r="I38" i="176" s="1"/>
  <c r="H17" i="176"/>
  <c r="H38" i="176" s="1"/>
  <c r="G17" i="176"/>
  <c r="G38" i="176" s="1"/>
  <c r="G40" i="176" s="1"/>
  <c r="H39" i="176" s="1"/>
  <c r="F17" i="176"/>
  <c r="F38" i="176" s="1"/>
  <c r="F40" i="176" s="1"/>
  <c r="E17" i="176"/>
  <c r="E38" i="176" s="1"/>
  <c r="E40" i="176" s="1"/>
  <c r="D17" i="176"/>
  <c r="D38" i="176" s="1"/>
  <c r="D40" i="176" s="1"/>
  <c r="C17" i="176"/>
  <c r="C38" i="176" s="1"/>
  <c r="C40" i="176" s="1"/>
  <c r="AA17" i="177"/>
  <c r="AA38" i="177" s="1"/>
  <c r="AA40" i="177" s="1"/>
  <c r="Y17" i="177"/>
  <c r="Y38" i="177" s="1"/>
  <c r="Y40" i="177" s="1"/>
  <c r="X17" i="177"/>
  <c r="W17" i="177"/>
  <c r="W38" i="177" s="1"/>
  <c r="V17" i="177"/>
  <c r="V38" i="177" s="1"/>
  <c r="U17" i="177"/>
  <c r="U38" i="177" s="1"/>
  <c r="T17" i="177"/>
  <c r="T38" i="177" s="1"/>
  <c r="S17" i="177"/>
  <c r="S38" i="177" s="1"/>
  <c r="R17" i="177"/>
  <c r="R38" i="177" s="1"/>
  <c r="Q17" i="177"/>
  <c r="Q38" i="177" s="1"/>
  <c r="P17" i="177"/>
  <c r="P38" i="177" s="1"/>
  <c r="O17" i="177"/>
  <c r="O38" i="177" s="1"/>
  <c r="N17" i="177"/>
  <c r="N38" i="177" s="1"/>
  <c r="M17" i="177"/>
  <c r="M38" i="177" s="1"/>
  <c r="L17" i="177"/>
  <c r="L38" i="177" s="1"/>
  <c r="K17" i="177"/>
  <c r="K38" i="177" s="1"/>
  <c r="J17" i="177"/>
  <c r="J38" i="177" s="1"/>
  <c r="I17" i="177"/>
  <c r="I38" i="177" s="1"/>
  <c r="H17" i="177"/>
  <c r="H38" i="177" s="1"/>
  <c r="G17" i="177"/>
  <c r="G38" i="177" s="1"/>
  <c r="G40" i="177" s="1"/>
  <c r="H39" i="177" s="1"/>
  <c r="F17" i="177"/>
  <c r="F38" i="177" s="1"/>
  <c r="F40" i="177" s="1"/>
  <c r="E17" i="177"/>
  <c r="E38" i="177" s="1"/>
  <c r="E40" i="177" s="1"/>
  <c r="D17" i="177"/>
  <c r="D38" i="177" s="1"/>
  <c r="D40" i="177" s="1"/>
  <c r="C17" i="177"/>
  <c r="C38" i="177" s="1"/>
  <c r="C40" i="177" s="1"/>
  <c r="AA17" i="178"/>
  <c r="AA38" i="178" s="1"/>
  <c r="AA40" i="178" s="1"/>
  <c r="Y17" i="178"/>
  <c r="Y38" i="178" s="1"/>
  <c r="Y40" i="178" s="1"/>
  <c r="X17" i="178"/>
  <c r="Z17" i="178" s="1"/>
  <c r="W17" i="178"/>
  <c r="W38" i="178" s="1"/>
  <c r="V17" i="178"/>
  <c r="V38" i="178" s="1"/>
  <c r="U17" i="178"/>
  <c r="U38" i="178" s="1"/>
  <c r="T17" i="178"/>
  <c r="T38" i="178" s="1"/>
  <c r="S17" i="178"/>
  <c r="S38" i="178" s="1"/>
  <c r="R17" i="178"/>
  <c r="R38" i="178" s="1"/>
  <c r="Q17" i="178"/>
  <c r="Q38" i="178" s="1"/>
  <c r="P17" i="178"/>
  <c r="P38" i="178" s="1"/>
  <c r="O17" i="178"/>
  <c r="O38" i="178" s="1"/>
  <c r="N17" i="178"/>
  <c r="N38" i="178" s="1"/>
  <c r="M17" i="178"/>
  <c r="M38" i="178" s="1"/>
  <c r="L17" i="178"/>
  <c r="L38" i="178" s="1"/>
  <c r="K17" i="178"/>
  <c r="K38" i="178" s="1"/>
  <c r="J17" i="178"/>
  <c r="J38" i="178" s="1"/>
  <c r="I17" i="178"/>
  <c r="I38" i="178" s="1"/>
  <c r="H17" i="178"/>
  <c r="H38" i="178" s="1"/>
  <c r="G17" i="178"/>
  <c r="G38" i="178" s="1"/>
  <c r="G40" i="178" s="1"/>
  <c r="H39" i="178" s="1"/>
  <c r="F17" i="178"/>
  <c r="F38" i="178" s="1"/>
  <c r="F40" i="178" s="1"/>
  <c r="E17" i="178"/>
  <c r="E38" i="178" s="1"/>
  <c r="E40" i="178" s="1"/>
  <c r="D17" i="178"/>
  <c r="D38" i="178" s="1"/>
  <c r="D40" i="178" s="1"/>
  <c r="C17" i="178"/>
  <c r="C38" i="178" s="1"/>
  <c r="C40" i="178" s="1"/>
  <c r="AA17" i="179"/>
  <c r="AA38" i="179" s="1"/>
  <c r="AA40" i="179" s="1"/>
  <c r="Y17" i="179"/>
  <c r="Y38" i="179" s="1"/>
  <c r="Y40" i="179" s="1"/>
  <c r="X17" i="179"/>
  <c r="W17" i="179"/>
  <c r="W38" i="179" s="1"/>
  <c r="V17" i="179"/>
  <c r="V38" i="179" s="1"/>
  <c r="U17" i="179"/>
  <c r="U38" i="179" s="1"/>
  <c r="T17" i="179"/>
  <c r="T38" i="179" s="1"/>
  <c r="S17" i="179"/>
  <c r="S38" i="179" s="1"/>
  <c r="R17" i="179"/>
  <c r="R38" i="179" s="1"/>
  <c r="Q17" i="179"/>
  <c r="Q38" i="179" s="1"/>
  <c r="P17" i="179"/>
  <c r="P38" i="179" s="1"/>
  <c r="O17" i="179"/>
  <c r="O38" i="179" s="1"/>
  <c r="N17" i="179"/>
  <c r="N38" i="179" s="1"/>
  <c r="M17" i="179"/>
  <c r="M38" i="179" s="1"/>
  <c r="L17" i="179"/>
  <c r="L38" i="179" s="1"/>
  <c r="K17" i="179"/>
  <c r="K38" i="179" s="1"/>
  <c r="J17" i="179"/>
  <c r="J38" i="179" s="1"/>
  <c r="I17" i="179"/>
  <c r="I38" i="179" s="1"/>
  <c r="H17" i="179"/>
  <c r="H38" i="179" s="1"/>
  <c r="G17" i="179"/>
  <c r="G38" i="179" s="1"/>
  <c r="G40" i="179" s="1"/>
  <c r="H39" i="179" s="1"/>
  <c r="F17" i="179"/>
  <c r="F38" i="179" s="1"/>
  <c r="F40" i="179" s="1"/>
  <c r="E17" i="179"/>
  <c r="E38" i="179" s="1"/>
  <c r="E40" i="179" s="1"/>
  <c r="D17" i="179"/>
  <c r="D38" i="179" s="1"/>
  <c r="D40" i="179" s="1"/>
  <c r="C17" i="179"/>
  <c r="C38" i="179" s="1"/>
  <c r="C40" i="179" s="1"/>
  <c r="AA17" i="180"/>
  <c r="AA38" i="180" s="1"/>
  <c r="AA40" i="180" s="1"/>
  <c r="Y17" i="180"/>
  <c r="X17" i="180"/>
  <c r="X38" i="180" s="1"/>
  <c r="W17" i="180"/>
  <c r="W38" i="180" s="1"/>
  <c r="V17" i="180"/>
  <c r="V38" i="180" s="1"/>
  <c r="U17" i="180"/>
  <c r="U38" i="180" s="1"/>
  <c r="T17" i="180"/>
  <c r="T38" i="180" s="1"/>
  <c r="S17" i="180"/>
  <c r="S38" i="180" s="1"/>
  <c r="R17" i="180"/>
  <c r="R38" i="180" s="1"/>
  <c r="Q17" i="180"/>
  <c r="Q38" i="180" s="1"/>
  <c r="P17" i="180"/>
  <c r="P38" i="180" s="1"/>
  <c r="O17" i="180"/>
  <c r="O38" i="180" s="1"/>
  <c r="N17" i="180"/>
  <c r="N38" i="180" s="1"/>
  <c r="M17" i="180"/>
  <c r="M38" i="180" s="1"/>
  <c r="L17" i="180"/>
  <c r="L38" i="180" s="1"/>
  <c r="K17" i="180"/>
  <c r="K38" i="180" s="1"/>
  <c r="J17" i="180"/>
  <c r="J38" i="180" s="1"/>
  <c r="I17" i="180"/>
  <c r="I38" i="180" s="1"/>
  <c r="H17" i="180"/>
  <c r="H38" i="180" s="1"/>
  <c r="G17" i="180"/>
  <c r="G38" i="180" s="1"/>
  <c r="G40" i="180" s="1"/>
  <c r="H39" i="180" s="1"/>
  <c r="H40" i="180" s="1"/>
  <c r="I39" i="180" s="1"/>
  <c r="I40" i="180" s="1"/>
  <c r="F17" i="180"/>
  <c r="F38" i="180" s="1"/>
  <c r="F40" i="180" s="1"/>
  <c r="E17" i="180"/>
  <c r="E38" i="180" s="1"/>
  <c r="E40" i="180" s="1"/>
  <c r="D17" i="180"/>
  <c r="D38" i="180" s="1"/>
  <c r="D40" i="180" s="1"/>
  <c r="C17" i="180"/>
  <c r="C38" i="180" s="1"/>
  <c r="C40" i="180" s="1"/>
  <c r="AA17" i="181"/>
  <c r="AA38" i="181" s="1"/>
  <c r="AA40" i="181" s="1"/>
  <c r="Y17" i="181"/>
  <c r="Y38" i="181" s="1"/>
  <c r="Y40" i="181" s="1"/>
  <c r="Z40" i="181" s="1"/>
  <c r="X17" i="181"/>
  <c r="X38" i="181" s="1"/>
  <c r="X40" i="181" s="1"/>
  <c r="W17" i="181"/>
  <c r="W38" i="181" s="1"/>
  <c r="V17" i="181"/>
  <c r="V38" i="181" s="1"/>
  <c r="U17" i="181"/>
  <c r="U38" i="181" s="1"/>
  <c r="T17" i="181"/>
  <c r="T38" i="181" s="1"/>
  <c r="S17" i="181"/>
  <c r="S38" i="181" s="1"/>
  <c r="R17" i="181"/>
  <c r="R38" i="181" s="1"/>
  <c r="Q17" i="181"/>
  <c r="Q38" i="181" s="1"/>
  <c r="P17" i="181"/>
  <c r="P38" i="181" s="1"/>
  <c r="O17" i="181"/>
  <c r="O38" i="181" s="1"/>
  <c r="N17" i="181"/>
  <c r="N38" i="181" s="1"/>
  <c r="M17" i="181"/>
  <c r="M38" i="181" s="1"/>
  <c r="L17" i="181"/>
  <c r="L38" i="181" s="1"/>
  <c r="K17" i="181"/>
  <c r="K38" i="181" s="1"/>
  <c r="J17" i="181"/>
  <c r="J38" i="181" s="1"/>
  <c r="I17" i="181"/>
  <c r="I38" i="181" s="1"/>
  <c r="H17" i="181"/>
  <c r="H38" i="181" s="1"/>
  <c r="G17" i="181"/>
  <c r="G38" i="181" s="1"/>
  <c r="G40" i="181" s="1"/>
  <c r="H39" i="181" s="1"/>
  <c r="F17" i="181"/>
  <c r="F38" i="181" s="1"/>
  <c r="F40" i="181" s="1"/>
  <c r="E17" i="181"/>
  <c r="E38" i="181" s="1"/>
  <c r="E40" i="181" s="1"/>
  <c r="D17" i="181"/>
  <c r="D38" i="181" s="1"/>
  <c r="D40" i="181" s="1"/>
  <c r="C17" i="181"/>
  <c r="C38" i="181" s="1"/>
  <c r="C40" i="181" s="1"/>
  <c r="AA17" i="182"/>
  <c r="AA38" i="182" s="1"/>
  <c r="AA40" i="182" s="1"/>
  <c r="Y17" i="182"/>
  <c r="Y38" i="182" s="1"/>
  <c r="Y40" i="182" s="1"/>
  <c r="X17" i="182"/>
  <c r="Z17" i="182" s="1"/>
  <c r="W17" i="182"/>
  <c r="W38" i="182" s="1"/>
  <c r="V17" i="182"/>
  <c r="V38" i="182" s="1"/>
  <c r="U17" i="182"/>
  <c r="U38" i="182" s="1"/>
  <c r="T17" i="182"/>
  <c r="T38" i="182" s="1"/>
  <c r="S17" i="182"/>
  <c r="S38" i="182" s="1"/>
  <c r="R17" i="182"/>
  <c r="R38" i="182" s="1"/>
  <c r="Q17" i="182"/>
  <c r="Q38" i="182" s="1"/>
  <c r="P17" i="182"/>
  <c r="P38" i="182" s="1"/>
  <c r="O17" i="182"/>
  <c r="O38" i="182" s="1"/>
  <c r="N17" i="182"/>
  <c r="N38" i="182" s="1"/>
  <c r="M17" i="182"/>
  <c r="M38" i="182" s="1"/>
  <c r="L17" i="182"/>
  <c r="L38" i="182" s="1"/>
  <c r="K17" i="182"/>
  <c r="K38" i="182" s="1"/>
  <c r="J17" i="182"/>
  <c r="J38" i="182" s="1"/>
  <c r="I17" i="182"/>
  <c r="I38" i="182" s="1"/>
  <c r="H17" i="182"/>
  <c r="H38" i="182" s="1"/>
  <c r="G17" i="182"/>
  <c r="G38" i="182" s="1"/>
  <c r="G40" i="182" s="1"/>
  <c r="H39" i="182" s="1"/>
  <c r="H40" i="182" s="1"/>
  <c r="I39" i="182" s="1"/>
  <c r="I40" i="182" s="1"/>
  <c r="F17" i="182"/>
  <c r="F38" i="182" s="1"/>
  <c r="F40" i="182" s="1"/>
  <c r="E17" i="182"/>
  <c r="E38" i="182" s="1"/>
  <c r="E40" i="182" s="1"/>
  <c r="D17" i="182"/>
  <c r="D38" i="182" s="1"/>
  <c r="D40" i="182" s="1"/>
  <c r="C17" i="182"/>
  <c r="C38" i="182" s="1"/>
  <c r="C40" i="182" s="1"/>
  <c r="AA17" i="183"/>
  <c r="AA38" i="183" s="1"/>
  <c r="AA40" i="183" s="1"/>
  <c r="Y17" i="183"/>
  <c r="Y38" i="183" s="1"/>
  <c r="Y40" i="183" s="1"/>
  <c r="X17" i="183"/>
  <c r="W17" i="183"/>
  <c r="W38" i="183" s="1"/>
  <c r="V17" i="183"/>
  <c r="V38" i="183" s="1"/>
  <c r="U17" i="183"/>
  <c r="U38" i="183" s="1"/>
  <c r="T17" i="183"/>
  <c r="T38" i="183" s="1"/>
  <c r="S17" i="183"/>
  <c r="S38" i="183" s="1"/>
  <c r="R17" i="183"/>
  <c r="R38" i="183" s="1"/>
  <c r="Q17" i="183"/>
  <c r="Q38" i="183" s="1"/>
  <c r="P17" i="183"/>
  <c r="P38" i="183" s="1"/>
  <c r="O17" i="183"/>
  <c r="O38" i="183" s="1"/>
  <c r="N17" i="183"/>
  <c r="N38" i="183" s="1"/>
  <c r="M17" i="183"/>
  <c r="M38" i="183" s="1"/>
  <c r="L17" i="183"/>
  <c r="L38" i="183" s="1"/>
  <c r="K17" i="183"/>
  <c r="K38" i="183" s="1"/>
  <c r="J17" i="183"/>
  <c r="J38" i="183" s="1"/>
  <c r="I17" i="183"/>
  <c r="I38" i="183" s="1"/>
  <c r="H17" i="183"/>
  <c r="H38" i="183" s="1"/>
  <c r="G17" i="183"/>
  <c r="G38" i="183" s="1"/>
  <c r="G40" i="183" s="1"/>
  <c r="H39" i="183" s="1"/>
  <c r="F17" i="183"/>
  <c r="F38" i="183" s="1"/>
  <c r="F40" i="183" s="1"/>
  <c r="E17" i="183"/>
  <c r="E38" i="183" s="1"/>
  <c r="E40" i="183" s="1"/>
  <c r="D17" i="183"/>
  <c r="D38" i="183" s="1"/>
  <c r="D40" i="183" s="1"/>
  <c r="C17" i="183"/>
  <c r="C38" i="183" s="1"/>
  <c r="C40" i="183" s="1"/>
  <c r="AA17" i="184"/>
  <c r="AA38" i="184" s="1"/>
  <c r="AA40" i="184" s="1"/>
  <c r="Y17" i="184"/>
  <c r="Y38" i="184" s="1"/>
  <c r="Y40" i="184" s="1"/>
  <c r="X17" i="184"/>
  <c r="Z17" i="184" s="1"/>
  <c r="W17" i="184"/>
  <c r="W38" i="184" s="1"/>
  <c r="V17" i="184"/>
  <c r="V38" i="184" s="1"/>
  <c r="U17" i="184"/>
  <c r="U38" i="184" s="1"/>
  <c r="T17" i="184"/>
  <c r="T38" i="184" s="1"/>
  <c r="S17" i="184"/>
  <c r="S38" i="184" s="1"/>
  <c r="R17" i="184"/>
  <c r="R38" i="184" s="1"/>
  <c r="Q17" i="184"/>
  <c r="Q38" i="184" s="1"/>
  <c r="P17" i="184"/>
  <c r="P38" i="184" s="1"/>
  <c r="O17" i="184"/>
  <c r="O38" i="184" s="1"/>
  <c r="N17" i="184"/>
  <c r="N38" i="184" s="1"/>
  <c r="M17" i="184"/>
  <c r="M38" i="184" s="1"/>
  <c r="L17" i="184"/>
  <c r="L38" i="184" s="1"/>
  <c r="K17" i="184"/>
  <c r="K38" i="184" s="1"/>
  <c r="J17" i="184"/>
  <c r="J38" i="184" s="1"/>
  <c r="I17" i="184"/>
  <c r="I38" i="184" s="1"/>
  <c r="H17" i="184"/>
  <c r="H38" i="184" s="1"/>
  <c r="G17" i="184"/>
  <c r="G38" i="184" s="1"/>
  <c r="G40" i="184" s="1"/>
  <c r="H39" i="184" s="1"/>
  <c r="H40" i="184" s="1"/>
  <c r="I39" i="184" s="1"/>
  <c r="F17" i="184"/>
  <c r="F38" i="184" s="1"/>
  <c r="F40" i="184" s="1"/>
  <c r="E17" i="184"/>
  <c r="E38" i="184" s="1"/>
  <c r="E40" i="184" s="1"/>
  <c r="D17" i="184"/>
  <c r="D38" i="184" s="1"/>
  <c r="D40" i="184" s="1"/>
  <c r="C17" i="184"/>
  <c r="C38" i="184" s="1"/>
  <c r="C40" i="184" s="1"/>
  <c r="AA17" i="185"/>
  <c r="AA38" i="185" s="1"/>
  <c r="AA40" i="185" s="1"/>
  <c r="Y17" i="185"/>
  <c r="Y38" i="185" s="1"/>
  <c r="Y40" i="185" s="1"/>
  <c r="X17" i="185"/>
  <c r="W17" i="185"/>
  <c r="W38" i="185" s="1"/>
  <c r="V17" i="185"/>
  <c r="V38" i="185" s="1"/>
  <c r="U17" i="185"/>
  <c r="U38" i="185" s="1"/>
  <c r="T17" i="185"/>
  <c r="T38" i="185" s="1"/>
  <c r="S17" i="185"/>
  <c r="S38" i="185" s="1"/>
  <c r="R17" i="185"/>
  <c r="R38" i="185" s="1"/>
  <c r="Q17" i="185"/>
  <c r="Q38" i="185" s="1"/>
  <c r="P17" i="185"/>
  <c r="P38" i="185" s="1"/>
  <c r="O17" i="185"/>
  <c r="O38" i="185" s="1"/>
  <c r="N17" i="185"/>
  <c r="N38" i="185" s="1"/>
  <c r="M17" i="185"/>
  <c r="M38" i="185" s="1"/>
  <c r="L17" i="185"/>
  <c r="L38" i="185" s="1"/>
  <c r="K17" i="185"/>
  <c r="K38" i="185" s="1"/>
  <c r="J17" i="185"/>
  <c r="J38" i="185" s="1"/>
  <c r="I17" i="185"/>
  <c r="I38" i="185" s="1"/>
  <c r="H17" i="185"/>
  <c r="H38" i="185" s="1"/>
  <c r="G17" i="185"/>
  <c r="G38" i="185" s="1"/>
  <c r="G40" i="185" s="1"/>
  <c r="H39" i="185" s="1"/>
  <c r="F17" i="185"/>
  <c r="F38" i="185" s="1"/>
  <c r="F40" i="185" s="1"/>
  <c r="E17" i="185"/>
  <c r="E38" i="185" s="1"/>
  <c r="E40" i="185" s="1"/>
  <c r="D17" i="185"/>
  <c r="D38" i="185" s="1"/>
  <c r="D40" i="185" s="1"/>
  <c r="C17" i="185"/>
  <c r="C38" i="185" s="1"/>
  <c r="C40" i="185" s="1"/>
  <c r="AA17" i="186"/>
  <c r="AA38" i="186" s="1"/>
  <c r="AA40" i="186" s="1"/>
  <c r="Y17" i="186"/>
  <c r="Y38" i="186" s="1"/>
  <c r="Y40" i="186" s="1"/>
  <c r="X17" i="186"/>
  <c r="W17" i="186"/>
  <c r="W38" i="186" s="1"/>
  <c r="V17" i="186"/>
  <c r="V38" i="186" s="1"/>
  <c r="U17" i="186"/>
  <c r="U38" i="186" s="1"/>
  <c r="T17" i="186"/>
  <c r="T38" i="186" s="1"/>
  <c r="S17" i="186"/>
  <c r="S38" i="186" s="1"/>
  <c r="R17" i="186"/>
  <c r="R38" i="186" s="1"/>
  <c r="Q17" i="186"/>
  <c r="Q38" i="186" s="1"/>
  <c r="P17" i="186"/>
  <c r="P38" i="186" s="1"/>
  <c r="O17" i="186"/>
  <c r="O38" i="186" s="1"/>
  <c r="N17" i="186"/>
  <c r="N38" i="186" s="1"/>
  <c r="M17" i="186"/>
  <c r="M38" i="186" s="1"/>
  <c r="L17" i="186"/>
  <c r="L38" i="186" s="1"/>
  <c r="K17" i="186"/>
  <c r="K38" i="186" s="1"/>
  <c r="J17" i="186"/>
  <c r="J38" i="186" s="1"/>
  <c r="I17" i="186"/>
  <c r="I38" i="186" s="1"/>
  <c r="H17" i="186"/>
  <c r="H38" i="186" s="1"/>
  <c r="G17" i="186"/>
  <c r="G38" i="186" s="1"/>
  <c r="G40" i="186" s="1"/>
  <c r="H39" i="186" s="1"/>
  <c r="F17" i="186"/>
  <c r="F38" i="186" s="1"/>
  <c r="F40" i="186" s="1"/>
  <c r="E17" i="186"/>
  <c r="E38" i="186" s="1"/>
  <c r="E40" i="186" s="1"/>
  <c r="D17" i="186"/>
  <c r="D38" i="186" s="1"/>
  <c r="D40" i="186" s="1"/>
  <c r="C17" i="186"/>
  <c r="C38" i="186" s="1"/>
  <c r="C40" i="186" s="1"/>
  <c r="AA17" i="187"/>
  <c r="AA38" i="187" s="1"/>
  <c r="AA40" i="187" s="1"/>
  <c r="Y17" i="187"/>
  <c r="Y38" i="187" s="1"/>
  <c r="Y40" i="187" s="1"/>
  <c r="X17" i="187"/>
  <c r="W17" i="187"/>
  <c r="W38" i="187" s="1"/>
  <c r="V17" i="187"/>
  <c r="V38" i="187" s="1"/>
  <c r="U17" i="187"/>
  <c r="U38" i="187" s="1"/>
  <c r="T17" i="187"/>
  <c r="T38" i="187" s="1"/>
  <c r="S17" i="187"/>
  <c r="S38" i="187" s="1"/>
  <c r="R17" i="187"/>
  <c r="R38" i="187" s="1"/>
  <c r="Q17" i="187"/>
  <c r="Q38" i="187" s="1"/>
  <c r="P17" i="187"/>
  <c r="P38" i="187" s="1"/>
  <c r="O17" i="187"/>
  <c r="O38" i="187" s="1"/>
  <c r="N17" i="187"/>
  <c r="N38" i="187" s="1"/>
  <c r="M17" i="187"/>
  <c r="M38" i="187" s="1"/>
  <c r="L17" i="187"/>
  <c r="L38" i="187" s="1"/>
  <c r="K17" i="187"/>
  <c r="K38" i="187" s="1"/>
  <c r="J17" i="187"/>
  <c r="J38" i="187" s="1"/>
  <c r="I17" i="187"/>
  <c r="I38" i="187" s="1"/>
  <c r="H17" i="187"/>
  <c r="H38" i="187" s="1"/>
  <c r="G17" i="187"/>
  <c r="G38" i="187" s="1"/>
  <c r="G40" i="187" s="1"/>
  <c r="H39" i="187" s="1"/>
  <c r="F17" i="187"/>
  <c r="F38" i="187" s="1"/>
  <c r="F40" i="187" s="1"/>
  <c r="E17" i="187"/>
  <c r="E38" i="187" s="1"/>
  <c r="E40" i="187" s="1"/>
  <c r="D17" i="187"/>
  <c r="D38" i="187" s="1"/>
  <c r="D40" i="187" s="1"/>
  <c r="C17" i="187"/>
  <c r="C38" i="187" s="1"/>
  <c r="C40" i="187" s="1"/>
  <c r="AA17" i="188"/>
  <c r="AA38" i="188" s="1"/>
  <c r="AA40" i="188" s="1"/>
  <c r="Y17" i="188"/>
  <c r="Y38" i="188" s="1"/>
  <c r="Y40" i="188" s="1"/>
  <c r="X17" i="188"/>
  <c r="X38" i="188" s="1"/>
  <c r="W17" i="188"/>
  <c r="W38" i="188" s="1"/>
  <c r="V17" i="188"/>
  <c r="V38" i="188" s="1"/>
  <c r="U17" i="188"/>
  <c r="U38" i="188" s="1"/>
  <c r="T17" i="188"/>
  <c r="T38" i="188" s="1"/>
  <c r="S17" i="188"/>
  <c r="S38" i="188" s="1"/>
  <c r="R17" i="188"/>
  <c r="R38" i="188" s="1"/>
  <c r="Q17" i="188"/>
  <c r="Q38" i="188" s="1"/>
  <c r="P17" i="188"/>
  <c r="P38" i="188" s="1"/>
  <c r="O17" i="188"/>
  <c r="O38" i="188" s="1"/>
  <c r="N17" i="188"/>
  <c r="N38" i="188" s="1"/>
  <c r="M17" i="188"/>
  <c r="M38" i="188" s="1"/>
  <c r="L17" i="188"/>
  <c r="L38" i="188" s="1"/>
  <c r="K17" i="188"/>
  <c r="K38" i="188" s="1"/>
  <c r="J17" i="188"/>
  <c r="J38" i="188" s="1"/>
  <c r="I17" i="188"/>
  <c r="I38" i="188" s="1"/>
  <c r="H17" i="188"/>
  <c r="H38" i="188" s="1"/>
  <c r="G17" i="188"/>
  <c r="G38" i="188" s="1"/>
  <c r="G40" i="188" s="1"/>
  <c r="H39" i="188" s="1"/>
  <c r="F17" i="188"/>
  <c r="F38" i="188" s="1"/>
  <c r="F40" i="188" s="1"/>
  <c r="E17" i="188"/>
  <c r="E38" i="188" s="1"/>
  <c r="E40" i="188" s="1"/>
  <c r="D17" i="188"/>
  <c r="D38" i="188" s="1"/>
  <c r="D40" i="188" s="1"/>
  <c r="C17" i="188"/>
  <c r="C38" i="188" s="1"/>
  <c r="C40" i="188" s="1"/>
  <c r="AA17" i="189"/>
  <c r="AA38" i="189" s="1"/>
  <c r="AA40" i="189" s="1"/>
  <c r="Z17" i="189"/>
  <c r="Y17" i="189"/>
  <c r="Y38" i="189" s="1"/>
  <c r="Y40" i="189" s="1"/>
  <c r="X17" i="189"/>
  <c r="X38" i="189" s="1"/>
  <c r="W17" i="189"/>
  <c r="W38" i="189" s="1"/>
  <c r="V17" i="189"/>
  <c r="V38" i="189" s="1"/>
  <c r="U17" i="189"/>
  <c r="U38" i="189" s="1"/>
  <c r="T17" i="189"/>
  <c r="T38" i="189" s="1"/>
  <c r="S17" i="189"/>
  <c r="S38" i="189" s="1"/>
  <c r="R17" i="189"/>
  <c r="R38" i="189" s="1"/>
  <c r="Q17" i="189"/>
  <c r="Q38" i="189" s="1"/>
  <c r="P17" i="189"/>
  <c r="P38" i="189" s="1"/>
  <c r="O17" i="189"/>
  <c r="O38" i="189" s="1"/>
  <c r="N17" i="189"/>
  <c r="N38" i="189" s="1"/>
  <c r="M17" i="189"/>
  <c r="M38" i="189" s="1"/>
  <c r="L17" i="189"/>
  <c r="L38" i="189" s="1"/>
  <c r="K17" i="189"/>
  <c r="K38" i="189" s="1"/>
  <c r="J17" i="189"/>
  <c r="J38" i="189" s="1"/>
  <c r="I17" i="189"/>
  <c r="I38" i="189" s="1"/>
  <c r="H17" i="189"/>
  <c r="H38" i="189" s="1"/>
  <c r="G17" i="189"/>
  <c r="G38" i="189" s="1"/>
  <c r="G40" i="189" s="1"/>
  <c r="H39" i="189" s="1"/>
  <c r="H40" i="189" s="1"/>
  <c r="I39" i="189" s="1"/>
  <c r="I40" i="189" s="1"/>
  <c r="F17" i="189"/>
  <c r="F38" i="189" s="1"/>
  <c r="F40" i="189" s="1"/>
  <c r="E17" i="189"/>
  <c r="E38" i="189" s="1"/>
  <c r="E40" i="189" s="1"/>
  <c r="D17" i="189"/>
  <c r="D38" i="189" s="1"/>
  <c r="D40" i="189" s="1"/>
  <c r="C17" i="189"/>
  <c r="C38" i="189" s="1"/>
  <c r="C40" i="189" s="1"/>
  <c r="AA17" i="190"/>
  <c r="AA38" i="190" s="1"/>
  <c r="AA40" i="190" s="1"/>
  <c r="Y17" i="190"/>
  <c r="Y38" i="190" s="1"/>
  <c r="Y40" i="190" s="1"/>
  <c r="X17" i="190"/>
  <c r="W17" i="190"/>
  <c r="W38" i="190" s="1"/>
  <c r="V17" i="190"/>
  <c r="V38" i="190" s="1"/>
  <c r="U17" i="190"/>
  <c r="U38" i="190" s="1"/>
  <c r="T17" i="190"/>
  <c r="T38" i="190" s="1"/>
  <c r="S17" i="190"/>
  <c r="S38" i="190" s="1"/>
  <c r="R17" i="190"/>
  <c r="R38" i="190" s="1"/>
  <c r="Q17" i="190"/>
  <c r="Q38" i="190" s="1"/>
  <c r="P17" i="190"/>
  <c r="P38" i="190" s="1"/>
  <c r="O17" i="190"/>
  <c r="O38" i="190" s="1"/>
  <c r="N17" i="190"/>
  <c r="N38" i="190" s="1"/>
  <c r="M17" i="190"/>
  <c r="M38" i="190" s="1"/>
  <c r="L17" i="190"/>
  <c r="L38" i="190" s="1"/>
  <c r="K17" i="190"/>
  <c r="K38" i="190" s="1"/>
  <c r="J17" i="190"/>
  <c r="J38" i="190" s="1"/>
  <c r="I17" i="190"/>
  <c r="I38" i="190" s="1"/>
  <c r="H17" i="190"/>
  <c r="H38" i="190" s="1"/>
  <c r="G17" i="190"/>
  <c r="G38" i="190" s="1"/>
  <c r="G40" i="190" s="1"/>
  <c r="H39" i="190" s="1"/>
  <c r="H40" i="190" s="1"/>
  <c r="I39" i="190" s="1"/>
  <c r="I40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C38" i="190" s="1"/>
  <c r="C40" i="190" s="1"/>
  <c r="AA17" i="191"/>
  <c r="AA38" i="191" s="1"/>
  <c r="AA40" i="191" s="1"/>
  <c r="Y17" i="191"/>
  <c r="Y38" i="191" s="1"/>
  <c r="Y40" i="191" s="1"/>
  <c r="X17" i="191"/>
  <c r="W17" i="191"/>
  <c r="W38" i="191" s="1"/>
  <c r="V17" i="191"/>
  <c r="V38" i="191" s="1"/>
  <c r="U17" i="191"/>
  <c r="U38" i="191" s="1"/>
  <c r="T17" i="191"/>
  <c r="T38" i="191" s="1"/>
  <c r="S17" i="191"/>
  <c r="S38" i="191" s="1"/>
  <c r="R17" i="191"/>
  <c r="R38" i="191" s="1"/>
  <c r="Q17" i="191"/>
  <c r="Q38" i="191" s="1"/>
  <c r="P17" i="191"/>
  <c r="P38" i="191" s="1"/>
  <c r="O17" i="191"/>
  <c r="O38" i="191" s="1"/>
  <c r="N17" i="191"/>
  <c r="N38" i="191" s="1"/>
  <c r="M17" i="191"/>
  <c r="M38" i="191" s="1"/>
  <c r="L17" i="191"/>
  <c r="L38" i="191" s="1"/>
  <c r="K17" i="191"/>
  <c r="K38" i="191" s="1"/>
  <c r="J17" i="191"/>
  <c r="J38" i="191" s="1"/>
  <c r="I17" i="191"/>
  <c r="I38" i="191" s="1"/>
  <c r="H17" i="191"/>
  <c r="H38" i="191" s="1"/>
  <c r="G17" i="191"/>
  <c r="G38" i="191" s="1"/>
  <c r="G40" i="191" s="1"/>
  <c r="H39" i="191" s="1"/>
  <c r="F17" i="191"/>
  <c r="F38" i="191" s="1"/>
  <c r="F40" i="191" s="1"/>
  <c r="E17" i="191"/>
  <c r="E38" i="191" s="1"/>
  <c r="E40" i="191" s="1"/>
  <c r="D17" i="191"/>
  <c r="D38" i="191" s="1"/>
  <c r="D40" i="191" s="1"/>
  <c r="C17" i="191"/>
  <c r="C38" i="191" s="1"/>
  <c r="C40" i="191" s="1"/>
  <c r="AA17" i="192"/>
  <c r="AA38" i="192" s="1"/>
  <c r="AA40" i="192" s="1"/>
  <c r="Y17" i="192"/>
  <c r="Y38" i="192" s="1"/>
  <c r="Y40" i="192" s="1"/>
  <c r="X17" i="192"/>
  <c r="X38" i="192" s="1"/>
  <c r="W17" i="192"/>
  <c r="W38" i="192" s="1"/>
  <c r="V17" i="192"/>
  <c r="V38" i="192" s="1"/>
  <c r="U17" i="192"/>
  <c r="U38" i="192" s="1"/>
  <c r="T17" i="192"/>
  <c r="T38" i="192" s="1"/>
  <c r="S17" i="192"/>
  <c r="S38" i="192" s="1"/>
  <c r="R17" i="192"/>
  <c r="R38" i="192" s="1"/>
  <c r="Q17" i="192"/>
  <c r="Q38" i="192" s="1"/>
  <c r="P17" i="192"/>
  <c r="P38" i="192" s="1"/>
  <c r="O17" i="192"/>
  <c r="O38" i="192" s="1"/>
  <c r="N17" i="192"/>
  <c r="N38" i="192" s="1"/>
  <c r="M17" i="192"/>
  <c r="M38" i="192" s="1"/>
  <c r="L17" i="192"/>
  <c r="L38" i="192" s="1"/>
  <c r="K17" i="192"/>
  <c r="K38" i="192" s="1"/>
  <c r="J17" i="192"/>
  <c r="J38" i="192" s="1"/>
  <c r="I17" i="192"/>
  <c r="I38" i="192" s="1"/>
  <c r="H17" i="192"/>
  <c r="H38" i="192" s="1"/>
  <c r="G17" i="192"/>
  <c r="G38" i="192" s="1"/>
  <c r="G40" i="192" s="1"/>
  <c r="H39" i="192" s="1"/>
  <c r="F17" i="192"/>
  <c r="F38" i="192" s="1"/>
  <c r="F40" i="192" s="1"/>
  <c r="E17" i="192"/>
  <c r="E38" i="192" s="1"/>
  <c r="E40" i="192" s="1"/>
  <c r="D17" i="192"/>
  <c r="D38" i="192" s="1"/>
  <c r="D40" i="192" s="1"/>
  <c r="C17" i="192"/>
  <c r="C38" i="192" s="1"/>
  <c r="C40" i="192" s="1"/>
  <c r="AA17" i="193"/>
  <c r="AA38" i="193" s="1"/>
  <c r="AA40" i="193" s="1"/>
  <c r="Z17" i="193"/>
  <c r="Y17" i="193"/>
  <c r="Y38" i="193" s="1"/>
  <c r="Y40" i="193" s="1"/>
  <c r="X17" i="193"/>
  <c r="X38" i="193" s="1"/>
  <c r="W17" i="193"/>
  <c r="W38" i="193" s="1"/>
  <c r="V17" i="193"/>
  <c r="V38" i="193" s="1"/>
  <c r="U17" i="193"/>
  <c r="U38" i="193" s="1"/>
  <c r="T17" i="193"/>
  <c r="T38" i="193" s="1"/>
  <c r="S17" i="193"/>
  <c r="S38" i="193" s="1"/>
  <c r="R17" i="193"/>
  <c r="R38" i="193" s="1"/>
  <c r="Q17" i="193"/>
  <c r="Q38" i="193" s="1"/>
  <c r="P17" i="193"/>
  <c r="P38" i="193" s="1"/>
  <c r="O17" i="193"/>
  <c r="O38" i="193" s="1"/>
  <c r="N17" i="193"/>
  <c r="N38" i="193" s="1"/>
  <c r="M17" i="193"/>
  <c r="M38" i="193" s="1"/>
  <c r="L17" i="193"/>
  <c r="L38" i="193" s="1"/>
  <c r="K17" i="193"/>
  <c r="K38" i="193" s="1"/>
  <c r="J17" i="193"/>
  <c r="J38" i="193" s="1"/>
  <c r="I17" i="193"/>
  <c r="I38" i="193" s="1"/>
  <c r="H17" i="193"/>
  <c r="H38" i="193" s="1"/>
  <c r="G17" i="193"/>
  <c r="G38" i="193" s="1"/>
  <c r="G40" i="193" s="1"/>
  <c r="H39" i="193" s="1"/>
  <c r="H40" i="193" s="1"/>
  <c r="I39" i="193" s="1"/>
  <c r="I40" i="193" s="1"/>
  <c r="J40" i="193" s="1"/>
  <c r="F17" i="193"/>
  <c r="F38" i="193" s="1"/>
  <c r="F40" i="193" s="1"/>
  <c r="E17" i="193"/>
  <c r="E38" i="193" s="1"/>
  <c r="E40" i="193" s="1"/>
  <c r="D17" i="193"/>
  <c r="D38" i="193" s="1"/>
  <c r="D40" i="193" s="1"/>
  <c r="C17" i="193"/>
  <c r="C38" i="193" s="1"/>
  <c r="C40" i="193" s="1"/>
  <c r="AA17" i="194"/>
  <c r="AA38" i="194" s="1"/>
  <c r="AA40" i="194" s="1"/>
  <c r="Y17" i="194"/>
  <c r="Y38" i="194" s="1"/>
  <c r="Y40" i="194" s="1"/>
  <c r="X17" i="194"/>
  <c r="X38" i="194" s="1"/>
  <c r="W17" i="194"/>
  <c r="W38" i="194" s="1"/>
  <c r="V17" i="194"/>
  <c r="V38" i="194" s="1"/>
  <c r="U17" i="194"/>
  <c r="U38" i="194" s="1"/>
  <c r="T17" i="194"/>
  <c r="T38" i="194" s="1"/>
  <c r="S17" i="194"/>
  <c r="S38" i="194" s="1"/>
  <c r="R17" i="194"/>
  <c r="R38" i="194" s="1"/>
  <c r="Q17" i="194"/>
  <c r="Q38" i="194" s="1"/>
  <c r="P17" i="194"/>
  <c r="P38" i="194" s="1"/>
  <c r="O17" i="194"/>
  <c r="O38" i="194" s="1"/>
  <c r="N17" i="194"/>
  <c r="N38" i="194" s="1"/>
  <c r="M17" i="194"/>
  <c r="M38" i="194" s="1"/>
  <c r="L17" i="194"/>
  <c r="L38" i="194" s="1"/>
  <c r="K17" i="194"/>
  <c r="K38" i="194" s="1"/>
  <c r="J17" i="194"/>
  <c r="J38" i="194" s="1"/>
  <c r="I17" i="194"/>
  <c r="I38" i="194" s="1"/>
  <c r="H17" i="194"/>
  <c r="H38" i="194" s="1"/>
  <c r="G17" i="194"/>
  <c r="G38" i="194" s="1"/>
  <c r="G40" i="194" s="1"/>
  <c r="H39" i="194" s="1"/>
  <c r="H40" i="194" s="1"/>
  <c r="I39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C38" i="194" s="1"/>
  <c r="C40" i="194" s="1"/>
  <c r="AA17" i="195"/>
  <c r="AA38" i="195" s="1"/>
  <c r="AA40" i="195" s="1"/>
  <c r="Y17" i="195"/>
  <c r="Y38" i="195" s="1"/>
  <c r="Y40" i="195" s="1"/>
  <c r="X17" i="195"/>
  <c r="W17" i="195"/>
  <c r="W38" i="195" s="1"/>
  <c r="V17" i="195"/>
  <c r="V38" i="195" s="1"/>
  <c r="U17" i="195"/>
  <c r="U38" i="195" s="1"/>
  <c r="T17" i="195"/>
  <c r="T38" i="195" s="1"/>
  <c r="S17" i="195"/>
  <c r="S38" i="195" s="1"/>
  <c r="R17" i="195"/>
  <c r="R38" i="195" s="1"/>
  <c r="Q17" i="195"/>
  <c r="Q38" i="195" s="1"/>
  <c r="P17" i="195"/>
  <c r="P38" i="195" s="1"/>
  <c r="O17" i="195"/>
  <c r="O38" i="195" s="1"/>
  <c r="N17" i="195"/>
  <c r="N38" i="195" s="1"/>
  <c r="M17" i="195"/>
  <c r="M38" i="195" s="1"/>
  <c r="L17" i="195"/>
  <c r="L38" i="195" s="1"/>
  <c r="K17" i="195"/>
  <c r="K38" i="195" s="1"/>
  <c r="J17" i="195"/>
  <c r="J38" i="195" s="1"/>
  <c r="I17" i="195"/>
  <c r="I38" i="195" s="1"/>
  <c r="H17" i="195"/>
  <c r="H38" i="195" s="1"/>
  <c r="G17" i="195"/>
  <c r="G38" i="195" s="1"/>
  <c r="G40" i="195" s="1"/>
  <c r="H39" i="195" s="1"/>
  <c r="F17" i="195"/>
  <c r="F38" i="195" s="1"/>
  <c r="F40" i="195" s="1"/>
  <c r="E17" i="195"/>
  <c r="E38" i="195" s="1"/>
  <c r="E40" i="195" s="1"/>
  <c r="D17" i="195"/>
  <c r="D38" i="195" s="1"/>
  <c r="D40" i="195" s="1"/>
  <c r="C17" i="195"/>
  <c r="C38" i="195" s="1"/>
  <c r="C40" i="195" s="1"/>
  <c r="AA17" i="196"/>
  <c r="AA38" i="196" s="1"/>
  <c r="AA40" i="196" s="1"/>
  <c r="Z17" i="196"/>
  <c r="Y17" i="196"/>
  <c r="Y38" i="196" s="1"/>
  <c r="Y40" i="196" s="1"/>
  <c r="X17" i="196"/>
  <c r="X38" i="196" s="1"/>
  <c r="W17" i="196"/>
  <c r="W38" i="196" s="1"/>
  <c r="V17" i="196"/>
  <c r="V38" i="196" s="1"/>
  <c r="U17" i="196"/>
  <c r="U38" i="196" s="1"/>
  <c r="T17" i="196"/>
  <c r="T38" i="196" s="1"/>
  <c r="S17" i="196"/>
  <c r="S38" i="196" s="1"/>
  <c r="R17" i="196"/>
  <c r="R38" i="196" s="1"/>
  <c r="Q17" i="196"/>
  <c r="Q38" i="196" s="1"/>
  <c r="P17" i="196"/>
  <c r="P38" i="196" s="1"/>
  <c r="O17" i="196"/>
  <c r="O38" i="196" s="1"/>
  <c r="N17" i="196"/>
  <c r="N38" i="196" s="1"/>
  <c r="M17" i="196"/>
  <c r="M38" i="196" s="1"/>
  <c r="L17" i="196"/>
  <c r="L38" i="196" s="1"/>
  <c r="K17" i="196"/>
  <c r="K38" i="196" s="1"/>
  <c r="J17" i="196"/>
  <c r="J38" i="196" s="1"/>
  <c r="I17" i="196"/>
  <c r="I38" i="196" s="1"/>
  <c r="H17" i="196"/>
  <c r="H38" i="196" s="1"/>
  <c r="G17" i="196"/>
  <c r="G38" i="196" s="1"/>
  <c r="G40" i="196" s="1"/>
  <c r="H39" i="196" s="1"/>
  <c r="F17" i="196"/>
  <c r="F38" i="196" s="1"/>
  <c r="F40" i="196" s="1"/>
  <c r="E17" i="196"/>
  <c r="E38" i="196" s="1"/>
  <c r="E40" i="196" s="1"/>
  <c r="D17" i="196"/>
  <c r="D38" i="196" s="1"/>
  <c r="D40" i="196" s="1"/>
  <c r="C17" i="196"/>
  <c r="C38" i="196" s="1"/>
  <c r="C40" i="196" s="1"/>
  <c r="AA17" i="197"/>
  <c r="AA38" i="197" s="1"/>
  <c r="AA40" i="197" s="1"/>
  <c r="Y17" i="197"/>
  <c r="Y38" i="197" s="1"/>
  <c r="Y40" i="197" s="1"/>
  <c r="X17" i="197"/>
  <c r="X38" i="197" s="1"/>
  <c r="W17" i="197"/>
  <c r="W38" i="197" s="1"/>
  <c r="V17" i="197"/>
  <c r="V38" i="197" s="1"/>
  <c r="U17" i="197"/>
  <c r="U38" i="197" s="1"/>
  <c r="T17" i="197"/>
  <c r="T38" i="197" s="1"/>
  <c r="S17" i="197"/>
  <c r="S38" i="197" s="1"/>
  <c r="R17" i="197"/>
  <c r="R38" i="197" s="1"/>
  <c r="Q17" i="197"/>
  <c r="Q38" i="197" s="1"/>
  <c r="P17" i="197"/>
  <c r="P38" i="197" s="1"/>
  <c r="O17" i="197"/>
  <c r="O38" i="197" s="1"/>
  <c r="N17" i="197"/>
  <c r="N38" i="197" s="1"/>
  <c r="M17" i="197"/>
  <c r="M38" i="197" s="1"/>
  <c r="L17" i="197"/>
  <c r="L38" i="197" s="1"/>
  <c r="K17" i="197"/>
  <c r="K38" i="197" s="1"/>
  <c r="J17" i="197"/>
  <c r="J38" i="197" s="1"/>
  <c r="I17" i="197"/>
  <c r="I38" i="197" s="1"/>
  <c r="H17" i="197"/>
  <c r="H38" i="197" s="1"/>
  <c r="G17" i="197"/>
  <c r="G38" i="197" s="1"/>
  <c r="G40" i="197" s="1"/>
  <c r="H39" i="197" s="1"/>
  <c r="H40" i="197" s="1"/>
  <c r="I39" i="197" s="1"/>
  <c r="F17" i="197"/>
  <c r="F38" i="197" s="1"/>
  <c r="F40" i="197" s="1"/>
  <c r="E17" i="197"/>
  <c r="E38" i="197" s="1"/>
  <c r="E40" i="197" s="1"/>
  <c r="D17" i="197"/>
  <c r="D38" i="197" s="1"/>
  <c r="D40" i="197" s="1"/>
  <c r="C17" i="197"/>
  <c r="C38" i="197" s="1"/>
  <c r="C40" i="197" s="1"/>
  <c r="AA17" i="198"/>
  <c r="AA38" i="198" s="1"/>
  <c r="AA40" i="198" s="1"/>
  <c r="Y17" i="198"/>
  <c r="Z17" i="198" s="1"/>
  <c r="X17" i="198"/>
  <c r="X38" i="198" s="1"/>
  <c r="W17" i="198"/>
  <c r="W38" i="198" s="1"/>
  <c r="V17" i="198"/>
  <c r="V38" i="198" s="1"/>
  <c r="U17" i="198"/>
  <c r="U38" i="198" s="1"/>
  <c r="T17" i="198"/>
  <c r="T38" i="198" s="1"/>
  <c r="S17" i="198"/>
  <c r="S38" i="198" s="1"/>
  <c r="R17" i="198"/>
  <c r="R38" i="198" s="1"/>
  <c r="Q17" i="198"/>
  <c r="Q38" i="198" s="1"/>
  <c r="P17" i="198"/>
  <c r="P38" i="198" s="1"/>
  <c r="O17" i="198"/>
  <c r="O38" i="198" s="1"/>
  <c r="N17" i="198"/>
  <c r="N38" i="198" s="1"/>
  <c r="M17" i="198"/>
  <c r="M38" i="198" s="1"/>
  <c r="L17" i="198"/>
  <c r="L38" i="198" s="1"/>
  <c r="K17" i="198"/>
  <c r="K38" i="198" s="1"/>
  <c r="J17" i="198"/>
  <c r="J38" i="198" s="1"/>
  <c r="I17" i="198"/>
  <c r="I38" i="198" s="1"/>
  <c r="H17" i="198"/>
  <c r="H38" i="198" s="1"/>
  <c r="G17" i="198"/>
  <c r="G38" i="198" s="1"/>
  <c r="G40" i="198" s="1"/>
  <c r="H39" i="198" s="1"/>
  <c r="F17" i="198"/>
  <c r="F38" i="198" s="1"/>
  <c r="F40" i="198" s="1"/>
  <c r="E17" i="198"/>
  <c r="E38" i="198" s="1"/>
  <c r="E40" i="198" s="1"/>
  <c r="D17" i="198"/>
  <c r="D38" i="198" s="1"/>
  <c r="D40" i="198" s="1"/>
  <c r="C17" i="198"/>
  <c r="C38" i="198" s="1"/>
  <c r="C40" i="198" s="1"/>
  <c r="AA17" i="199"/>
  <c r="AA38" i="199" s="1"/>
  <c r="AA40" i="199" s="1"/>
  <c r="Y17" i="199"/>
  <c r="Y38" i="199" s="1"/>
  <c r="Y40" i="199" s="1"/>
  <c r="X17" i="199"/>
  <c r="W17" i="199"/>
  <c r="W38" i="199" s="1"/>
  <c r="V17" i="199"/>
  <c r="V38" i="199" s="1"/>
  <c r="U17" i="199"/>
  <c r="U38" i="199" s="1"/>
  <c r="T17" i="199"/>
  <c r="T38" i="199" s="1"/>
  <c r="S17" i="199"/>
  <c r="S38" i="199" s="1"/>
  <c r="R17" i="199"/>
  <c r="R38" i="199" s="1"/>
  <c r="Q17" i="199"/>
  <c r="Q38" i="199" s="1"/>
  <c r="P17" i="199"/>
  <c r="P38" i="199" s="1"/>
  <c r="O17" i="199"/>
  <c r="O38" i="199" s="1"/>
  <c r="N17" i="199"/>
  <c r="N38" i="199" s="1"/>
  <c r="M17" i="199"/>
  <c r="M38" i="199" s="1"/>
  <c r="L17" i="199"/>
  <c r="L38" i="199" s="1"/>
  <c r="K17" i="199"/>
  <c r="K38" i="199" s="1"/>
  <c r="J17" i="199"/>
  <c r="J38" i="199" s="1"/>
  <c r="I17" i="199"/>
  <c r="I38" i="199" s="1"/>
  <c r="H17" i="199"/>
  <c r="H38" i="199" s="1"/>
  <c r="G17" i="199"/>
  <c r="G38" i="199" s="1"/>
  <c r="G40" i="199" s="1"/>
  <c r="H39" i="199" s="1"/>
  <c r="F17" i="199"/>
  <c r="F38" i="199" s="1"/>
  <c r="F40" i="199" s="1"/>
  <c r="E17" i="199"/>
  <c r="E38" i="199" s="1"/>
  <c r="E40" i="199" s="1"/>
  <c r="D17" i="199"/>
  <c r="D38" i="199" s="1"/>
  <c r="D40" i="199" s="1"/>
  <c r="C17" i="199"/>
  <c r="C38" i="199" s="1"/>
  <c r="C40" i="199" s="1"/>
  <c r="AA17" i="200"/>
  <c r="AA38" i="200" s="1"/>
  <c r="AA40" i="200" s="1"/>
  <c r="Y17" i="200"/>
  <c r="Y38" i="200" s="1"/>
  <c r="Y40" i="200" s="1"/>
  <c r="X17" i="200"/>
  <c r="W17" i="200"/>
  <c r="W38" i="200" s="1"/>
  <c r="V17" i="200"/>
  <c r="V38" i="200" s="1"/>
  <c r="U17" i="200"/>
  <c r="U38" i="200" s="1"/>
  <c r="T17" i="200"/>
  <c r="T38" i="200" s="1"/>
  <c r="S17" i="200"/>
  <c r="S38" i="200" s="1"/>
  <c r="R17" i="200"/>
  <c r="R38" i="200" s="1"/>
  <c r="Q17" i="200"/>
  <c r="Q38" i="200" s="1"/>
  <c r="P17" i="200"/>
  <c r="P38" i="200" s="1"/>
  <c r="O17" i="200"/>
  <c r="O38" i="200" s="1"/>
  <c r="N17" i="200"/>
  <c r="N38" i="200" s="1"/>
  <c r="M17" i="200"/>
  <c r="M38" i="200" s="1"/>
  <c r="L17" i="200"/>
  <c r="L38" i="200" s="1"/>
  <c r="K17" i="200"/>
  <c r="K38" i="200" s="1"/>
  <c r="J17" i="200"/>
  <c r="J38" i="200" s="1"/>
  <c r="I17" i="200"/>
  <c r="I38" i="200" s="1"/>
  <c r="H17" i="200"/>
  <c r="H38" i="200" s="1"/>
  <c r="G17" i="200"/>
  <c r="G38" i="200" s="1"/>
  <c r="G40" i="200" s="1"/>
  <c r="H39" i="200" s="1"/>
  <c r="H40" i="200" s="1"/>
  <c r="I39" i="200" s="1"/>
  <c r="F17" i="200"/>
  <c r="F38" i="200" s="1"/>
  <c r="F40" i="200" s="1"/>
  <c r="E17" i="200"/>
  <c r="E38" i="200" s="1"/>
  <c r="E40" i="200" s="1"/>
  <c r="D17" i="200"/>
  <c r="D38" i="200" s="1"/>
  <c r="D40" i="200" s="1"/>
  <c r="C17" i="200"/>
  <c r="C38" i="200" s="1"/>
  <c r="C40" i="200" s="1"/>
  <c r="AA17" i="201"/>
  <c r="AA38" i="201" s="1"/>
  <c r="AA40" i="201" s="1"/>
  <c r="Y17" i="201"/>
  <c r="Y38" i="201" s="1"/>
  <c r="Y40" i="201" s="1"/>
  <c r="X17" i="201"/>
  <c r="X38" i="201" s="1"/>
  <c r="W17" i="201"/>
  <c r="W38" i="201" s="1"/>
  <c r="V17" i="201"/>
  <c r="V38" i="201" s="1"/>
  <c r="U17" i="201"/>
  <c r="U38" i="201" s="1"/>
  <c r="T17" i="201"/>
  <c r="T38" i="201" s="1"/>
  <c r="S17" i="201"/>
  <c r="S38" i="201" s="1"/>
  <c r="R17" i="201"/>
  <c r="R38" i="201" s="1"/>
  <c r="Q17" i="201"/>
  <c r="Q38" i="201" s="1"/>
  <c r="P17" i="201"/>
  <c r="P38" i="201" s="1"/>
  <c r="O17" i="201"/>
  <c r="O38" i="201" s="1"/>
  <c r="N17" i="201"/>
  <c r="N38" i="201" s="1"/>
  <c r="M17" i="201"/>
  <c r="M38" i="201" s="1"/>
  <c r="L17" i="201"/>
  <c r="L38" i="201" s="1"/>
  <c r="K17" i="201"/>
  <c r="K38" i="201" s="1"/>
  <c r="J17" i="201"/>
  <c r="J38" i="201" s="1"/>
  <c r="I17" i="201"/>
  <c r="I38" i="201" s="1"/>
  <c r="H17" i="201"/>
  <c r="H38" i="201" s="1"/>
  <c r="G17" i="201"/>
  <c r="G38" i="201" s="1"/>
  <c r="G40" i="201" s="1"/>
  <c r="H39" i="201" s="1"/>
  <c r="F17" i="201"/>
  <c r="F38" i="201" s="1"/>
  <c r="F40" i="201" s="1"/>
  <c r="E17" i="201"/>
  <c r="E38" i="201" s="1"/>
  <c r="E40" i="201" s="1"/>
  <c r="D17" i="201"/>
  <c r="D38" i="201" s="1"/>
  <c r="D40" i="201" s="1"/>
  <c r="C17" i="201"/>
  <c r="C38" i="201" s="1"/>
  <c r="C40" i="201" s="1"/>
  <c r="AA17" i="202"/>
  <c r="AA38" i="202" s="1"/>
  <c r="AA40" i="202" s="1"/>
  <c r="Y17" i="202"/>
  <c r="Y38" i="202" s="1"/>
  <c r="Y40" i="202" s="1"/>
  <c r="X17" i="202"/>
  <c r="W17" i="202"/>
  <c r="W38" i="202" s="1"/>
  <c r="V17" i="202"/>
  <c r="V38" i="202" s="1"/>
  <c r="U17" i="202"/>
  <c r="U38" i="202" s="1"/>
  <c r="T17" i="202"/>
  <c r="T38" i="202" s="1"/>
  <c r="S17" i="202"/>
  <c r="S38" i="202" s="1"/>
  <c r="R17" i="202"/>
  <c r="R38" i="202" s="1"/>
  <c r="Q17" i="202"/>
  <c r="Q38" i="202" s="1"/>
  <c r="P17" i="202"/>
  <c r="P38" i="202" s="1"/>
  <c r="O17" i="202"/>
  <c r="O38" i="202" s="1"/>
  <c r="N17" i="202"/>
  <c r="N38" i="202" s="1"/>
  <c r="M17" i="202"/>
  <c r="M38" i="202" s="1"/>
  <c r="L17" i="202"/>
  <c r="L38" i="202" s="1"/>
  <c r="K17" i="202"/>
  <c r="K38" i="202" s="1"/>
  <c r="J17" i="202"/>
  <c r="J38" i="202" s="1"/>
  <c r="I17" i="202"/>
  <c r="I38" i="202" s="1"/>
  <c r="H17" i="202"/>
  <c r="H38" i="202" s="1"/>
  <c r="G17" i="202"/>
  <c r="G38" i="202" s="1"/>
  <c r="G40" i="202" s="1"/>
  <c r="H39" i="202" s="1"/>
  <c r="H40" i="202" s="1"/>
  <c r="I39" i="202" s="1"/>
  <c r="F17" i="202"/>
  <c r="F38" i="202" s="1"/>
  <c r="F40" i="202" s="1"/>
  <c r="E17" i="202"/>
  <c r="E38" i="202" s="1"/>
  <c r="E40" i="202" s="1"/>
  <c r="D17" i="202"/>
  <c r="D38" i="202" s="1"/>
  <c r="D40" i="202" s="1"/>
  <c r="C17" i="202"/>
  <c r="C38" i="202" s="1"/>
  <c r="C40" i="202" s="1"/>
  <c r="AA17" i="203"/>
  <c r="AA38" i="203" s="1"/>
  <c r="AA40" i="203" s="1"/>
  <c r="Y17" i="203"/>
  <c r="Y38" i="203" s="1"/>
  <c r="Y40" i="203" s="1"/>
  <c r="X17" i="203"/>
  <c r="W17" i="203"/>
  <c r="W38" i="203" s="1"/>
  <c r="V17" i="203"/>
  <c r="V38" i="203" s="1"/>
  <c r="U17" i="203"/>
  <c r="U38" i="203" s="1"/>
  <c r="T17" i="203"/>
  <c r="T38" i="203" s="1"/>
  <c r="S17" i="203"/>
  <c r="S38" i="203" s="1"/>
  <c r="R17" i="203"/>
  <c r="R38" i="203" s="1"/>
  <c r="Q17" i="203"/>
  <c r="Q38" i="203" s="1"/>
  <c r="P17" i="203"/>
  <c r="P38" i="203" s="1"/>
  <c r="O17" i="203"/>
  <c r="O38" i="203" s="1"/>
  <c r="N17" i="203"/>
  <c r="N38" i="203" s="1"/>
  <c r="M17" i="203"/>
  <c r="M38" i="203" s="1"/>
  <c r="L17" i="203"/>
  <c r="L38" i="203" s="1"/>
  <c r="K17" i="203"/>
  <c r="K38" i="203" s="1"/>
  <c r="J17" i="203"/>
  <c r="J38" i="203" s="1"/>
  <c r="I17" i="203"/>
  <c r="I38" i="203" s="1"/>
  <c r="H17" i="203"/>
  <c r="H38" i="203" s="1"/>
  <c r="G17" i="203"/>
  <c r="G38" i="203" s="1"/>
  <c r="G40" i="203" s="1"/>
  <c r="H39" i="203" s="1"/>
  <c r="F17" i="203"/>
  <c r="F38" i="203" s="1"/>
  <c r="F40" i="203" s="1"/>
  <c r="E17" i="203"/>
  <c r="E38" i="203" s="1"/>
  <c r="E40" i="203" s="1"/>
  <c r="D17" i="203"/>
  <c r="D38" i="203" s="1"/>
  <c r="D40" i="203" s="1"/>
  <c r="C17" i="203"/>
  <c r="C38" i="203" s="1"/>
  <c r="C40" i="203" s="1"/>
  <c r="AA17" i="204"/>
  <c r="AA38" i="204" s="1"/>
  <c r="AA40" i="204" s="1"/>
  <c r="Y17" i="204"/>
  <c r="Y38" i="204" s="1"/>
  <c r="Y40" i="204" s="1"/>
  <c r="X17" i="204"/>
  <c r="Z17" i="204" s="1"/>
  <c r="W17" i="204"/>
  <c r="W38" i="204" s="1"/>
  <c r="V17" i="204"/>
  <c r="V38" i="204" s="1"/>
  <c r="U17" i="204"/>
  <c r="U38" i="204" s="1"/>
  <c r="T17" i="204"/>
  <c r="T38" i="204" s="1"/>
  <c r="S17" i="204"/>
  <c r="S38" i="204" s="1"/>
  <c r="R17" i="204"/>
  <c r="R38" i="204" s="1"/>
  <c r="Q17" i="204"/>
  <c r="Q38" i="204" s="1"/>
  <c r="P17" i="204"/>
  <c r="P38" i="204" s="1"/>
  <c r="O17" i="204"/>
  <c r="O38" i="204" s="1"/>
  <c r="N17" i="204"/>
  <c r="N38" i="204" s="1"/>
  <c r="M17" i="204"/>
  <c r="M38" i="204" s="1"/>
  <c r="L17" i="204"/>
  <c r="L38" i="204" s="1"/>
  <c r="K17" i="204"/>
  <c r="K38" i="204" s="1"/>
  <c r="J17" i="204"/>
  <c r="J38" i="204" s="1"/>
  <c r="I17" i="204"/>
  <c r="I38" i="204" s="1"/>
  <c r="H17" i="204"/>
  <c r="H38" i="204" s="1"/>
  <c r="G17" i="204"/>
  <c r="G38" i="204" s="1"/>
  <c r="G40" i="204" s="1"/>
  <c r="H39" i="204" s="1"/>
  <c r="F17" i="204"/>
  <c r="F38" i="204" s="1"/>
  <c r="F40" i="204" s="1"/>
  <c r="E17" i="204"/>
  <c r="E38" i="204" s="1"/>
  <c r="E40" i="204" s="1"/>
  <c r="D17" i="204"/>
  <c r="D38" i="204" s="1"/>
  <c r="D40" i="204" s="1"/>
  <c r="C17" i="204"/>
  <c r="C38" i="204" s="1"/>
  <c r="C40" i="204" s="1"/>
  <c r="AA17" i="205"/>
  <c r="AA38" i="205" s="1"/>
  <c r="AA40" i="205" s="1"/>
  <c r="Y17" i="205"/>
  <c r="Y38" i="205" s="1"/>
  <c r="Y40" i="205" s="1"/>
  <c r="X17" i="205"/>
  <c r="W17" i="205"/>
  <c r="W38" i="205" s="1"/>
  <c r="V17" i="205"/>
  <c r="V38" i="205" s="1"/>
  <c r="U17" i="205"/>
  <c r="U38" i="205" s="1"/>
  <c r="T17" i="205"/>
  <c r="T38" i="205" s="1"/>
  <c r="S17" i="205"/>
  <c r="S38" i="205" s="1"/>
  <c r="R17" i="205"/>
  <c r="R38" i="205" s="1"/>
  <c r="Q17" i="205"/>
  <c r="Q38" i="205" s="1"/>
  <c r="P17" i="205"/>
  <c r="P38" i="205" s="1"/>
  <c r="O17" i="205"/>
  <c r="O38" i="205" s="1"/>
  <c r="N17" i="205"/>
  <c r="N38" i="205" s="1"/>
  <c r="M17" i="205"/>
  <c r="M38" i="205" s="1"/>
  <c r="L17" i="205"/>
  <c r="L38" i="205" s="1"/>
  <c r="K17" i="205"/>
  <c r="K38" i="205" s="1"/>
  <c r="J17" i="205"/>
  <c r="J38" i="205" s="1"/>
  <c r="I17" i="205"/>
  <c r="I38" i="205" s="1"/>
  <c r="H17" i="205"/>
  <c r="H38" i="205" s="1"/>
  <c r="G17" i="205"/>
  <c r="G38" i="205" s="1"/>
  <c r="G40" i="205" s="1"/>
  <c r="H39" i="205" s="1"/>
  <c r="F17" i="205"/>
  <c r="F38" i="205" s="1"/>
  <c r="F40" i="205" s="1"/>
  <c r="E17" i="205"/>
  <c r="E38" i="205" s="1"/>
  <c r="E40" i="205" s="1"/>
  <c r="D17" i="205"/>
  <c r="D38" i="205" s="1"/>
  <c r="D40" i="205" s="1"/>
  <c r="C17" i="205"/>
  <c r="C38" i="205" s="1"/>
  <c r="C40" i="205" s="1"/>
  <c r="AA17" i="206"/>
  <c r="AA38" i="206" s="1"/>
  <c r="AA40" i="206" s="1"/>
  <c r="Y17" i="206"/>
  <c r="Y38" i="206" s="1"/>
  <c r="Y40" i="206" s="1"/>
  <c r="X17" i="206"/>
  <c r="W17" i="206"/>
  <c r="W38" i="206" s="1"/>
  <c r="V17" i="206"/>
  <c r="V38" i="206" s="1"/>
  <c r="U17" i="206"/>
  <c r="U38" i="206" s="1"/>
  <c r="T17" i="206"/>
  <c r="T38" i="206" s="1"/>
  <c r="S17" i="206"/>
  <c r="S38" i="206" s="1"/>
  <c r="R17" i="206"/>
  <c r="R38" i="206" s="1"/>
  <c r="Q17" i="206"/>
  <c r="Q38" i="206" s="1"/>
  <c r="P17" i="206"/>
  <c r="P38" i="206" s="1"/>
  <c r="O17" i="206"/>
  <c r="O38" i="206" s="1"/>
  <c r="N17" i="206"/>
  <c r="N38" i="206" s="1"/>
  <c r="M17" i="206"/>
  <c r="M38" i="206" s="1"/>
  <c r="L17" i="206"/>
  <c r="L38" i="206" s="1"/>
  <c r="K17" i="206"/>
  <c r="K38" i="206" s="1"/>
  <c r="J17" i="206"/>
  <c r="J38" i="206" s="1"/>
  <c r="I17" i="206"/>
  <c r="I38" i="206" s="1"/>
  <c r="H17" i="206"/>
  <c r="H38" i="206" s="1"/>
  <c r="G17" i="206"/>
  <c r="G38" i="206" s="1"/>
  <c r="G40" i="206" s="1"/>
  <c r="H39" i="206" s="1"/>
  <c r="H40" i="206" s="1"/>
  <c r="I39" i="206" s="1"/>
  <c r="I40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C38" i="206" s="1"/>
  <c r="C40" i="206" s="1"/>
  <c r="AA17" i="207"/>
  <c r="AA38" i="207" s="1"/>
  <c r="AA40" i="207" s="1"/>
  <c r="Y17" i="207"/>
  <c r="Y38" i="207" s="1"/>
  <c r="Y40" i="207" s="1"/>
  <c r="X17" i="207"/>
  <c r="Z17" i="207" s="1"/>
  <c r="W17" i="207"/>
  <c r="W38" i="207" s="1"/>
  <c r="V17" i="207"/>
  <c r="V38" i="207" s="1"/>
  <c r="U17" i="207"/>
  <c r="U38" i="207" s="1"/>
  <c r="T17" i="207"/>
  <c r="T38" i="207" s="1"/>
  <c r="S17" i="207"/>
  <c r="S38" i="207" s="1"/>
  <c r="R17" i="207"/>
  <c r="R38" i="207" s="1"/>
  <c r="Q17" i="207"/>
  <c r="Q38" i="207" s="1"/>
  <c r="P17" i="207"/>
  <c r="P38" i="207" s="1"/>
  <c r="O17" i="207"/>
  <c r="O38" i="207" s="1"/>
  <c r="N17" i="207"/>
  <c r="N38" i="207" s="1"/>
  <c r="M17" i="207"/>
  <c r="M38" i="207" s="1"/>
  <c r="L17" i="207"/>
  <c r="L38" i="207" s="1"/>
  <c r="K17" i="207"/>
  <c r="K38" i="207" s="1"/>
  <c r="J17" i="207"/>
  <c r="J38" i="207" s="1"/>
  <c r="I17" i="207"/>
  <c r="I38" i="207" s="1"/>
  <c r="H17" i="207"/>
  <c r="H38" i="207" s="1"/>
  <c r="G17" i="207"/>
  <c r="G38" i="207" s="1"/>
  <c r="G40" i="207" s="1"/>
  <c r="H39" i="207" s="1"/>
  <c r="H40" i="207" s="1"/>
  <c r="I39" i="207" s="1"/>
  <c r="I40" i="207" s="1"/>
  <c r="J40" i="207" s="1"/>
  <c r="F17" i="207"/>
  <c r="F38" i="207" s="1"/>
  <c r="F40" i="207" s="1"/>
  <c r="E17" i="207"/>
  <c r="E38" i="207" s="1"/>
  <c r="E40" i="207" s="1"/>
  <c r="D17" i="207"/>
  <c r="D38" i="207" s="1"/>
  <c r="D40" i="207" s="1"/>
  <c r="C17" i="207"/>
  <c r="C38" i="207" s="1"/>
  <c r="C40" i="207" s="1"/>
  <c r="AA17" i="208"/>
  <c r="AA38" i="208" s="1"/>
  <c r="AA40" i="208" s="1"/>
  <c r="Y17" i="208"/>
  <c r="Z17" i="208" s="1"/>
  <c r="X17" i="208"/>
  <c r="X38" i="208" s="1"/>
  <c r="W17" i="208"/>
  <c r="W38" i="208" s="1"/>
  <c r="V17" i="208"/>
  <c r="V38" i="208" s="1"/>
  <c r="U17" i="208"/>
  <c r="U38" i="208" s="1"/>
  <c r="T17" i="208"/>
  <c r="T38" i="208" s="1"/>
  <c r="S17" i="208"/>
  <c r="S38" i="208" s="1"/>
  <c r="R17" i="208"/>
  <c r="R38" i="208" s="1"/>
  <c r="Q17" i="208"/>
  <c r="Q38" i="208" s="1"/>
  <c r="P17" i="208"/>
  <c r="P38" i="208" s="1"/>
  <c r="O17" i="208"/>
  <c r="O38" i="208" s="1"/>
  <c r="N17" i="208"/>
  <c r="N38" i="208" s="1"/>
  <c r="M17" i="208"/>
  <c r="M38" i="208" s="1"/>
  <c r="L17" i="208"/>
  <c r="L38" i="208" s="1"/>
  <c r="K17" i="208"/>
  <c r="K38" i="208" s="1"/>
  <c r="J17" i="208"/>
  <c r="J38" i="208" s="1"/>
  <c r="I17" i="208"/>
  <c r="I38" i="208" s="1"/>
  <c r="H17" i="208"/>
  <c r="H38" i="208" s="1"/>
  <c r="G17" i="208"/>
  <c r="G38" i="208" s="1"/>
  <c r="G40" i="208" s="1"/>
  <c r="H39" i="208" s="1"/>
  <c r="H40" i="208" s="1"/>
  <c r="I39" i="208" s="1"/>
  <c r="I40" i="208" s="1"/>
  <c r="F17" i="208"/>
  <c r="F38" i="208" s="1"/>
  <c r="F40" i="208" s="1"/>
  <c r="E17" i="208"/>
  <c r="E38" i="208" s="1"/>
  <c r="E40" i="208" s="1"/>
  <c r="D17" i="208"/>
  <c r="D38" i="208" s="1"/>
  <c r="D40" i="208" s="1"/>
  <c r="C17" i="208"/>
  <c r="C38" i="208" s="1"/>
  <c r="C40" i="208" s="1"/>
  <c r="AA17" i="209"/>
  <c r="AA38" i="209" s="1"/>
  <c r="AA40" i="209" s="1"/>
  <c r="Y17" i="209"/>
  <c r="Y38" i="209" s="1"/>
  <c r="X17" i="209"/>
  <c r="X38" i="209" s="1"/>
  <c r="X40" i="209" s="1"/>
  <c r="W17" i="209"/>
  <c r="W38" i="209" s="1"/>
  <c r="V17" i="209"/>
  <c r="V38" i="209" s="1"/>
  <c r="U17" i="209"/>
  <c r="U38" i="209" s="1"/>
  <c r="T17" i="209"/>
  <c r="T38" i="209" s="1"/>
  <c r="S17" i="209"/>
  <c r="S38" i="209" s="1"/>
  <c r="R17" i="209"/>
  <c r="R38" i="209" s="1"/>
  <c r="Q17" i="209"/>
  <c r="Q38" i="209" s="1"/>
  <c r="P17" i="209"/>
  <c r="P38" i="209" s="1"/>
  <c r="O17" i="209"/>
  <c r="O38" i="209" s="1"/>
  <c r="N17" i="209"/>
  <c r="N38" i="209" s="1"/>
  <c r="M17" i="209"/>
  <c r="M38" i="209" s="1"/>
  <c r="L17" i="209"/>
  <c r="L38" i="209" s="1"/>
  <c r="K17" i="209"/>
  <c r="K38" i="209" s="1"/>
  <c r="J17" i="209"/>
  <c r="J38" i="209" s="1"/>
  <c r="I17" i="209"/>
  <c r="I38" i="209" s="1"/>
  <c r="H17" i="209"/>
  <c r="H38" i="209" s="1"/>
  <c r="G17" i="209"/>
  <c r="G38" i="209" s="1"/>
  <c r="G40" i="209" s="1"/>
  <c r="H39" i="209" s="1"/>
  <c r="H40" i="209" s="1"/>
  <c r="I39" i="209" s="1"/>
  <c r="I40" i="209" s="1"/>
  <c r="J40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AA17" i="210"/>
  <c r="AA38" i="210" s="1"/>
  <c r="AA40" i="210" s="1"/>
  <c r="Y17" i="210"/>
  <c r="Y38" i="210" s="1"/>
  <c r="Y40" i="210" s="1"/>
  <c r="X17" i="210"/>
  <c r="Z17" i="210" s="1"/>
  <c r="W17" i="210"/>
  <c r="W38" i="210" s="1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Q38" i="210" s="1"/>
  <c r="P17" i="210"/>
  <c r="P38" i="210" s="1"/>
  <c r="O17" i="210"/>
  <c r="O38" i="210" s="1"/>
  <c r="N17" i="210"/>
  <c r="N38" i="210" s="1"/>
  <c r="M17" i="210"/>
  <c r="M38" i="210" s="1"/>
  <c r="L17" i="210"/>
  <c r="L38" i="210" s="1"/>
  <c r="K17" i="210"/>
  <c r="K38" i="210" s="1"/>
  <c r="J17" i="210"/>
  <c r="J38" i="210" s="1"/>
  <c r="I17" i="210"/>
  <c r="I38" i="210" s="1"/>
  <c r="H17" i="210"/>
  <c r="H38" i="210" s="1"/>
  <c r="G17" i="210"/>
  <c r="G38" i="210" s="1"/>
  <c r="G40" i="210" s="1"/>
  <c r="H39" i="210" s="1"/>
  <c r="H40" i="210" s="1"/>
  <c r="I39" i="210" s="1"/>
  <c r="I40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Y38" i="211" s="1"/>
  <c r="Y40" i="211" s="1"/>
  <c r="X17" i="211"/>
  <c r="W17" i="211"/>
  <c r="W38" i="211" s="1"/>
  <c r="V17" i="211"/>
  <c r="V38" i="211" s="1"/>
  <c r="U17" i="211"/>
  <c r="U38" i="211" s="1"/>
  <c r="T17" i="211"/>
  <c r="T38" i="211" s="1"/>
  <c r="S17" i="211"/>
  <c r="S38" i="211" s="1"/>
  <c r="R17" i="211"/>
  <c r="R38" i="211" s="1"/>
  <c r="Q17" i="211"/>
  <c r="Q38" i="211" s="1"/>
  <c r="P17" i="211"/>
  <c r="P38" i="211" s="1"/>
  <c r="O17" i="211"/>
  <c r="O38" i="211" s="1"/>
  <c r="N17" i="211"/>
  <c r="N38" i="211" s="1"/>
  <c r="M17" i="211"/>
  <c r="M38" i="211" s="1"/>
  <c r="L17" i="211"/>
  <c r="L38" i="211" s="1"/>
  <c r="K17" i="211"/>
  <c r="K38" i="211" s="1"/>
  <c r="J17" i="211"/>
  <c r="J38" i="211" s="1"/>
  <c r="I17" i="211"/>
  <c r="I38" i="211" s="1"/>
  <c r="H17" i="211"/>
  <c r="H38" i="211" s="1"/>
  <c r="G17" i="211"/>
  <c r="G38" i="211" s="1"/>
  <c r="G40" i="211" s="1"/>
  <c r="H39" i="211" s="1"/>
  <c r="H40" i="211" s="1"/>
  <c r="I39" i="211" s="1"/>
  <c r="I40" i="211" s="1"/>
  <c r="J40" i="211" s="1"/>
  <c r="F17" i="211"/>
  <c r="F38" i="211" s="1"/>
  <c r="F40" i="211" s="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Y38" i="212" s="1"/>
  <c r="Y40" i="212" s="1"/>
  <c r="X17" i="212"/>
  <c r="X38" i="212" s="1"/>
  <c r="W17" i="212"/>
  <c r="W38" i="212" s="1"/>
  <c r="V17" i="212"/>
  <c r="V38" i="212" s="1"/>
  <c r="U17" i="212"/>
  <c r="U38" i="212" s="1"/>
  <c r="T17" i="212"/>
  <c r="T38" i="212" s="1"/>
  <c r="S17" i="212"/>
  <c r="S38" i="212" s="1"/>
  <c r="R17" i="212"/>
  <c r="R38" i="212" s="1"/>
  <c r="Q17" i="212"/>
  <c r="Q38" i="212" s="1"/>
  <c r="P17" i="212"/>
  <c r="P38" i="212" s="1"/>
  <c r="O17" i="212"/>
  <c r="O38" i="212" s="1"/>
  <c r="N17" i="212"/>
  <c r="N38" i="212" s="1"/>
  <c r="M17" i="212"/>
  <c r="M38" i="212" s="1"/>
  <c r="L17" i="212"/>
  <c r="L38" i="212" s="1"/>
  <c r="K17" i="212"/>
  <c r="K38" i="212" s="1"/>
  <c r="J17" i="212"/>
  <c r="J38" i="212" s="1"/>
  <c r="I17" i="212"/>
  <c r="I38" i="212" s="1"/>
  <c r="H17" i="212"/>
  <c r="H38" i="212" s="1"/>
  <c r="G17" i="212"/>
  <c r="G38" i="212" s="1"/>
  <c r="G40" i="212" s="1"/>
  <c r="H39" i="212" s="1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AA17" i="213"/>
  <c r="AA38" i="213" s="1"/>
  <c r="AA40" i="213" s="1"/>
  <c r="Y17" i="213"/>
  <c r="Y38" i="213" s="1"/>
  <c r="Y40" i="213" s="1"/>
  <c r="X17" i="213"/>
  <c r="X38" i="213" s="1"/>
  <c r="W17" i="213"/>
  <c r="W38" i="213" s="1"/>
  <c r="V17" i="213"/>
  <c r="V38" i="213" s="1"/>
  <c r="U17" i="213"/>
  <c r="U38" i="213" s="1"/>
  <c r="T17" i="213"/>
  <c r="T38" i="213" s="1"/>
  <c r="S17" i="213"/>
  <c r="S38" i="213" s="1"/>
  <c r="R17" i="213"/>
  <c r="R38" i="213" s="1"/>
  <c r="Q17" i="213"/>
  <c r="Q38" i="213" s="1"/>
  <c r="P17" i="213"/>
  <c r="P38" i="213" s="1"/>
  <c r="O17" i="213"/>
  <c r="O38" i="213" s="1"/>
  <c r="N17" i="213"/>
  <c r="N38" i="213" s="1"/>
  <c r="M17" i="213"/>
  <c r="M38" i="213" s="1"/>
  <c r="L17" i="213"/>
  <c r="L38" i="213" s="1"/>
  <c r="K17" i="213"/>
  <c r="K38" i="213" s="1"/>
  <c r="J17" i="213"/>
  <c r="J38" i="213" s="1"/>
  <c r="I17" i="213"/>
  <c r="I38" i="213" s="1"/>
  <c r="H17" i="213"/>
  <c r="H38" i="213" s="1"/>
  <c r="G17" i="213"/>
  <c r="G38" i="213" s="1"/>
  <c r="G40" i="213" s="1"/>
  <c r="H39" i="213" s="1"/>
  <c r="H40" i="213" s="1"/>
  <c r="I39" i="213" s="1"/>
  <c r="I40" i="213" s="1"/>
  <c r="J40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AA17" i="214"/>
  <c r="AA38" i="214" s="1"/>
  <c r="AA40" i="214" s="1"/>
  <c r="Z17" i="214"/>
  <c r="Y17" i="214"/>
  <c r="Y38" i="214" s="1"/>
  <c r="Y40" i="214" s="1"/>
  <c r="X17" i="214"/>
  <c r="X38" i="214" s="1"/>
  <c r="W17" i="214"/>
  <c r="W38" i="214" s="1"/>
  <c r="V17" i="214"/>
  <c r="V38" i="214" s="1"/>
  <c r="U17" i="214"/>
  <c r="U38" i="214" s="1"/>
  <c r="T17" i="214"/>
  <c r="T38" i="214" s="1"/>
  <c r="S17" i="214"/>
  <c r="S38" i="214" s="1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L38" i="214" s="1"/>
  <c r="K17" i="214"/>
  <c r="K38" i="214" s="1"/>
  <c r="J17" i="214"/>
  <c r="J38" i="214" s="1"/>
  <c r="I17" i="214"/>
  <c r="I38" i="214" s="1"/>
  <c r="H17" i="214"/>
  <c r="H38" i="214" s="1"/>
  <c r="G17" i="214"/>
  <c r="G38" i="214" s="1"/>
  <c r="G40" i="214" s="1"/>
  <c r="H39" i="214" s="1"/>
  <c r="H40" i="214" s="1"/>
  <c r="I39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AA38" i="215" s="1"/>
  <c r="AA40" i="215" s="1"/>
  <c r="Y17" i="215"/>
  <c r="Y38" i="215" s="1"/>
  <c r="Y40" i="215" s="1"/>
  <c r="X17" i="215"/>
  <c r="X38" i="215" s="1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R38" i="215" s="1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L38" i="215" s="1"/>
  <c r="K17" i="215"/>
  <c r="K38" i="215" s="1"/>
  <c r="J17" i="215"/>
  <c r="J38" i="215" s="1"/>
  <c r="I17" i="215"/>
  <c r="I38" i="215" s="1"/>
  <c r="H17" i="215"/>
  <c r="H38" i="215" s="1"/>
  <c r="G17" i="215"/>
  <c r="G38" i="215" s="1"/>
  <c r="G40" i="215" s="1"/>
  <c r="H39" i="215" s="1"/>
  <c r="H40" i="215" s="1"/>
  <c r="I39" i="215" s="1"/>
  <c r="I40" i="215" s="1"/>
  <c r="J40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C38" i="215" s="1"/>
  <c r="C40" i="215" s="1"/>
  <c r="AA17" i="216"/>
  <c r="AA38" i="216" s="1"/>
  <c r="AA40" i="216" s="1"/>
  <c r="Y17" i="216"/>
  <c r="Y38" i="216" s="1"/>
  <c r="Y40" i="216" s="1"/>
  <c r="X17" i="216"/>
  <c r="X38" i="216" s="1"/>
  <c r="W17" i="216"/>
  <c r="W38" i="216" s="1"/>
  <c r="V17" i="216"/>
  <c r="V38" i="216" s="1"/>
  <c r="U17" i="216"/>
  <c r="U38" i="216" s="1"/>
  <c r="T17" i="216"/>
  <c r="T38" i="216" s="1"/>
  <c r="S17" i="216"/>
  <c r="S38" i="216" s="1"/>
  <c r="R17" i="216"/>
  <c r="R38" i="216" s="1"/>
  <c r="Q17" i="216"/>
  <c r="Q38" i="216" s="1"/>
  <c r="P17" i="216"/>
  <c r="P38" i="216" s="1"/>
  <c r="O17" i="216"/>
  <c r="O38" i="216" s="1"/>
  <c r="N17" i="216"/>
  <c r="N38" i="216" s="1"/>
  <c r="M17" i="216"/>
  <c r="M38" i="216" s="1"/>
  <c r="L17" i="216"/>
  <c r="L38" i="216" s="1"/>
  <c r="K17" i="216"/>
  <c r="K38" i="216" s="1"/>
  <c r="J17" i="216"/>
  <c r="J38" i="216" s="1"/>
  <c r="I17" i="216"/>
  <c r="I38" i="216" s="1"/>
  <c r="H17" i="216"/>
  <c r="H38" i="216" s="1"/>
  <c r="G17" i="216"/>
  <c r="G38" i="216" s="1"/>
  <c r="G40" i="216" s="1"/>
  <c r="H39" i="216" s="1"/>
  <c r="F17" i="216"/>
  <c r="F38" i="216" s="1"/>
  <c r="F40" i="216" s="1"/>
  <c r="E17" i="216"/>
  <c r="E38" i="216" s="1"/>
  <c r="E40" i="216" s="1"/>
  <c r="D17" i="216"/>
  <c r="D38" i="216" s="1"/>
  <c r="D40" i="216" s="1"/>
  <c r="C17" i="216"/>
  <c r="C38" i="216" s="1"/>
  <c r="C40" i="216" s="1"/>
  <c r="AA17" i="217"/>
  <c r="AA38" i="217" s="1"/>
  <c r="AA40" i="217" s="1"/>
  <c r="Y17" i="217"/>
  <c r="Y38" i="217" s="1"/>
  <c r="Y40" i="217" s="1"/>
  <c r="X17" i="217"/>
  <c r="W17" i="217"/>
  <c r="W38" i="217" s="1"/>
  <c r="V17" i="217"/>
  <c r="V38" i="217" s="1"/>
  <c r="U17" i="217"/>
  <c r="U38" i="217" s="1"/>
  <c r="T17" i="217"/>
  <c r="T38" i="217" s="1"/>
  <c r="S17" i="217"/>
  <c r="S38" i="217" s="1"/>
  <c r="R17" i="217"/>
  <c r="R38" i="217" s="1"/>
  <c r="Q17" i="217"/>
  <c r="Q38" i="217" s="1"/>
  <c r="P17" i="217"/>
  <c r="P38" i="217" s="1"/>
  <c r="O17" i="217"/>
  <c r="O38" i="217" s="1"/>
  <c r="N17" i="217"/>
  <c r="N38" i="217" s="1"/>
  <c r="M17" i="217"/>
  <c r="M38" i="217" s="1"/>
  <c r="L17" i="217"/>
  <c r="L38" i="217" s="1"/>
  <c r="K17" i="217"/>
  <c r="K38" i="217" s="1"/>
  <c r="J17" i="217"/>
  <c r="J38" i="217" s="1"/>
  <c r="I17" i="217"/>
  <c r="I38" i="217" s="1"/>
  <c r="H17" i="217"/>
  <c r="H38" i="217" s="1"/>
  <c r="G17" i="217"/>
  <c r="G38" i="217" s="1"/>
  <c r="G40" i="217" s="1"/>
  <c r="H39" i="217" s="1"/>
  <c r="H40" i="217" s="1"/>
  <c r="I39" i="217" s="1"/>
  <c r="I40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C38" i="217" s="1"/>
  <c r="C40" i="217" s="1"/>
  <c r="AA17" i="218"/>
  <c r="AA38" i="218" s="1"/>
  <c r="AA40" i="218" s="1"/>
  <c r="Y17" i="218"/>
  <c r="Y38" i="218" s="1"/>
  <c r="Y40" i="218" s="1"/>
  <c r="X17" i="218"/>
  <c r="Z17" i="218" s="1"/>
  <c r="W17" i="218"/>
  <c r="W38" i="218" s="1"/>
  <c r="V17" i="218"/>
  <c r="V38" i="218" s="1"/>
  <c r="U17" i="218"/>
  <c r="U38" i="218" s="1"/>
  <c r="T17" i="218"/>
  <c r="T38" i="218" s="1"/>
  <c r="S17" i="218"/>
  <c r="S38" i="218" s="1"/>
  <c r="R17" i="218"/>
  <c r="R38" i="218" s="1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J38" i="218" s="1"/>
  <c r="I17" i="218"/>
  <c r="I38" i="218" s="1"/>
  <c r="H17" i="218"/>
  <c r="H38" i="218" s="1"/>
  <c r="G17" i="218"/>
  <c r="G38" i="218" s="1"/>
  <c r="G40" i="218" s="1"/>
  <c r="H39" i="218" s="1"/>
  <c r="H40" i="218" s="1"/>
  <c r="I39" i="218" s="1"/>
  <c r="I40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C38" i="218" s="1"/>
  <c r="C40" i="218" s="1"/>
  <c r="AA17" i="219"/>
  <c r="AA38" i="219" s="1"/>
  <c r="AA40" i="219" s="1"/>
  <c r="Y17" i="219"/>
  <c r="Y38" i="219" s="1"/>
  <c r="Y40" i="219" s="1"/>
  <c r="X17" i="219"/>
  <c r="Z17" i="219" s="1"/>
  <c r="W17" i="219"/>
  <c r="W38" i="219" s="1"/>
  <c r="V17" i="219"/>
  <c r="V38" i="219" s="1"/>
  <c r="U17" i="219"/>
  <c r="U38" i="219" s="1"/>
  <c r="T17" i="219"/>
  <c r="T38" i="219" s="1"/>
  <c r="S17" i="219"/>
  <c r="S38" i="219" s="1"/>
  <c r="R17" i="219"/>
  <c r="R38" i="219" s="1"/>
  <c r="Q17" i="219"/>
  <c r="Q38" i="219" s="1"/>
  <c r="P17" i="219"/>
  <c r="P38" i="219" s="1"/>
  <c r="O17" i="219"/>
  <c r="O38" i="219" s="1"/>
  <c r="N17" i="219"/>
  <c r="N38" i="219" s="1"/>
  <c r="M17" i="219"/>
  <c r="M38" i="219" s="1"/>
  <c r="L17" i="219"/>
  <c r="L38" i="219" s="1"/>
  <c r="K17" i="219"/>
  <c r="K38" i="219" s="1"/>
  <c r="J17" i="219"/>
  <c r="J38" i="219" s="1"/>
  <c r="I17" i="219"/>
  <c r="I38" i="219" s="1"/>
  <c r="H17" i="219"/>
  <c r="H38" i="219" s="1"/>
  <c r="G17" i="219"/>
  <c r="G38" i="219" s="1"/>
  <c r="G40" i="219" s="1"/>
  <c r="H39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C38" i="219" s="1"/>
  <c r="C40" i="219" s="1"/>
  <c r="AA17" i="220"/>
  <c r="AA38" i="220" s="1"/>
  <c r="AA40" i="220" s="1"/>
  <c r="Y17" i="220"/>
  <c r="X17" i="220"/>
  <c r="X38" i="220" s="1"/>
  <c r="W17" i="220"/>
  <c r="W38" i="220" s="1"/>
  <c r="V17" i="220"/>
  <c r="V38" i="220" s="1"/>
  <c r="U17" i="220"/>
  <c r="U38" i="220" s="1"/>
  <c r="T17" i="220"/>
  <c r="T38" i="220" s="1"/>
  <c r="S17" i="220"/>
  <c r="S38" i="220" s="1"/>
  <c r="R17" i="220"/>
  <c r="R38" i="220" s="1"/>
  <c r="Q17" i="220"/>
  <c r="Q38" i="220" s="1"/>
  <c r="P17" i="220"/>
  <c r="P38" i="220" s="1"/>
  <c r="O17" i="220"/>
  <c r="O38" i="220" s="1"/>
  <c r="N17" i="220"/>
  <c r="N38" i="220" s="1"/>
  <c r="M17" i="220"/>
  <c r="M38" i="220" s="1"/>
  <c r="L17" i="220"/>
  <c r="L38" i="220" s="1"/>
  <c r="K17" i="220"/>
  <c r="K38" i="220" s="1"/>
  <c r="J17" i="220"/>
  <c r="J38" i="220" s="1"/>
  <c r="I17" i="220"/>
  <c r="I38" i="220" s="1"/>
  <c r="H17" i="220"/>
  <c r="H38" i="220" s="1"/>
  <c r="G17" i="220"/>
  <c r="G38" i="220" s="1"/>
  <c r="G40" i="220" s="1"/>
  <c r="H39" i="220" s="1"/>
  <c r="F17" i="220"/>
  <c r="F38" i="220" s="1"/>
  <c r="F40" i="220" s="1"/>
  <c r="E17" i="220"/>
  <c r="E38" i="220" s="1"/>
  <c r="E40" i="220" s="1"/>
  <c r="D17" i="220"/>
  <c r="D38" i="220" s="1"/>
  <c r="D40" i="220" s="1"/>
  <c r="C17" i="220"/>
  <c r="C38" i="220" s="1"/>
  <c r="C40" i="220" s="1"/>
  <c r="AA17" i="221"/>
  <c r="AA38" i="221" s="1"/>
  <c r="AA40" i="221" s="1"/>
  <c r="Y17" i="221"/>
  <c r="Y38" i="221" s="1"/>
  <c r="Y40" i="221" s="1"/>
  <c r="X17" i="221"/>
  <c r="X38" i="221" s="1"/>
  <c r="W17" i="221"/>
  <c r="W38" i="221" s="1"/>
  <c r="V17" i="221"/>
  <c r="V38" i="221" s="1"/>
  <c r="U17" i="221"/>
  <c r="U38" i="221" s="1"/>
  <c r="T17" i="221"/>
  <c r="T38" i="221" s="1"/>
  <c r="S17" i="221"/>
  <c r="S38" i="221" s="1"/>
  <c r="R17" i="221"/>
  <c r="R38" i="221" s="1"/>
  <c r="Q17" i="221"/>
  <c r="Q38" i="221" s="1"/>
  <c r="P17" i="221"/>
  <c r="P38" i="221" s="1"/>
  <c r="O17" i="221"/>
  <c r="O38" i="221" s="1"/>
  <c r="N17" i="221"/>
  <c r="N38" i="221" s="1"/>
  <c r="M17" i="221"/>
  <c r="M38" i="221" s="1"/>
  <c r="L17" i="221"/>
  <c r="L38" i="221" s="1"/>
  <c r="K17" i="221"/>
  <c r="K38" i="221" s="1"/>
  <c r="J17" i="221"/>
  <c r="J38" i="221" s="1"/>
  <c r="I17" i="221"/>
  <c r="I38" i="221" s="1"/>
  <c r="H17" i="221"/>
  <c r="H38" i="221" s="1"/>
  <c r="G17" i="221"/>
  <c r="G38" i="221" s="1"/>
  <c r="G40" i="221" s="1"/>
  <c r="H39" i="221" s="1"/>
  <c r="F17" i="221"/>
  <c r="F38" i="221" s="1"/>
  <c r="F40" i="221" s="1"/>
  <c r="E17" i="221"/>
  <c r="E38" i="221" s="1"/>
  <c r="E40" i="221" s="1"/>
  <c r="D17" i="221"/>
  <c r="D38" i="221" s="1"/>
  <c r="D40" i="221" s="1"/>
  <c r="C17" i="221"/>
  <c r="C38" i="221" s="1"/>
  <c r="C40" i="221" s="1"/>
  <c r="AA17" i="222"/>
  <c r="AA38" i="222" s="1"/>
  <c r="AA40" i="222" s="1"/>
  <c r="Y17" i="222"/>
  <c r="Y38" i="222" s="1"/>
  <c r="Y40" i="222" s="1"/>
  <c r="X17" i="222"/>
  <c r="W17" i="222"/>
  <c r="W38" i="222" s="1"/>
  <c r="V17" i="222"/>
  <c r="V38" i="222" s="1"/>
  <c r="U17" i="222"/>
  <c r="U38" i="222" s="1"/>
  <c r="T17" i="222"/>
  <c r="T38" i="222" s="1"/>
  <c r="S17" i="222"/>
  <c r="S38" i="222" s="1"/>
  <c r="R17" i="222"/>
  <c r="R38" i="222" s="1"/>
  <c r="Q17" i="222"/>
  <c r="Q38" i="222" s="1"/>
  <c r="P17" i="222"/>
  <c r="P38" i="222" s="1"/>
  <c r="O17" i="222"/>
  <c r="O38" i="222" s="1"/>
  <c r="N17" i="222"/>
  <c r="N38" i="222" s="1"/>
  <c r="M17" i="222"/>
  <c r="M38" i="222" s="1"/>
  <c r="L17" i="222"/>
  <c r="L38" i="222" s="1"/>
  <c r="K17" i="222"/>
  <c r="K38" i="222" s="1"/>
  <c r="J17" i="222"/>
  <c r="J38" i="222" s="1"/>
  <c r="I17" i="222"/>
  <c r="I38" i="222" s="1"/>
  <c r="H17" i="222"/>
  <c r="H38" i="222" s="1"/>
  <c r="G17" i="222"/>
  <c r="G38" i="222" s="1"/>
  <c r="G40" i="222" s="1"/>
  <c r="H39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AA17" i="223"/>
  <c r="AA38" i="223" s="1"/>
  <c r="AA40" i="223" s="1"/>
  <c r="Y17" i="223"/>
  <c r="Y38" i="223" s="1"/>
  <c r="Y40" i="223" s="1"/>
  <c r="X17" i="223"/>
  <c r="W17" i="223"/>
  <c r="W38" i="223" s="1"/>
  <c r="V17" i="223"/>
  <c r="V38" i="223" s="1"/>
  <c r="U17" i="223"/>
  <c r="U38" i="223" s="1"/>
  <c r="T17" i="223"/>
  <c r="T38" i="223" s="1"/>
  <c r="S17" i="223"/>
  <c r="S38" i="223" s="1"/>
  <c r="R17" i="223"/>
  <c r="R38" i="223" s="1"/>
  <c r="Q17" i="223"/>
  <c r="Q38" i="223" s="1"/>
  <c r="P17" i="223"/>
  <c r="P38" i="223" s="1"/>
  <c r="O17" i="223"/>
  <c r="O38" i="223" s="1"/>
  <c r="N17" i="223"/>
  <c r="N38" i="223" s="1"/>
  <c r="M17" i="223"/>
  <c r="M38" i="223" s="1"/>
  <c r="L17" i="223"/>
  <c r="L38" i="223" s="1"/>
  <c r="K17" i="223"/>
  <c r="K38" i="223" s="1"/>
  <c r="J17" i="223"/>
  <c r="J38" i="223" s="1"/>
  <c r="I17" i="223"/>
  <c r="I38" i="223" s="1"/>
  <c r="H17" i="223"/>
  <c r="H38" i="223" s="1"/>
  <c r="G17" i="223"/>
  <c r="G38" i="223" s="1"/>
  <c r="G40" i="223" s="1"/>
  <c r="H39" i="223" s="1"/>
  <c r="H40" i="223" s="1"/>
  <c r="I39" i="223" s="1"/>
  <c r="I40" i="223" s="1"/>
  <c r="J40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C38" i="223" s="1"/>
  <c r="C40" i="223" s="1"/>
  <c r="AA17" i="224"/>
  <c r="AA38" i="224" s="1"/>
  <c r="AA40" i="224" s="1"/>
  <c r="Y17" i="224"/>
  <c r="Y38" i="224" s="1"/>
  <c r="Y40" i="224" s="1"/>
  <c r="X17" i="224"/>
  <c r="X38" i="224" s="1"/>
  <c r="W17" i="224"/>
  <c r="W38" i="224" s="1"/>
  <c r="V17" i="224"/>
  <c r="V38" i="224" s="1"/>
  <c r="U17" i="224"/>
  <c r="U38" i="224" s="1"/>
  <c r="T17" i="224"/>
  <c r="T38" i="224" s="1"/>
  <c r="S17" i="224"/>
  <c r="S38" i="224" s="1"/>
  <c r="R17" i="224"/>
  <c r="R38" i="224" s="1"/>
  <c r="Q17" i="224"/>
  <c r="Q38" i="224" s="1"/>
  <c r="P17" i="224"/>
  <c r="P38" i="224" s="1"/>
  <c r="O17" i="224"/>
  <c r="O38" i="224" s="1"/>
  <c r="N17" i="224"/>
  <c r="N38" i="224" s="1"/>
  <c r="M17" i="224"/>
  <c r="M38" i="224" s="1"/>
  <c r="L17" i="224"/>
  <c r="L38" i="224" s="1"/>
  <c r="K17" i="224"/>
  <c r="K38" i="224" s="1"/>
  <c r="J17" i="224"/>
  <c r="J38" i="224" s="1"/>
  <c r="I17" i="224"/>
  <c r="I38" i="224" s="1"/>
  <c r="H17" i="224"/>
  <c r="H38" i="224" s="1"/>
  <c r="G17" i="224"/>
  <c r="G38" i="224" s="1"/>
  <c r="G40" i="224" s="1"/>
  <c r="H39" i="224" s="1"/>
  <c r="H40" i="224" s="1"/>
  <c r="I39" i="224" s="1"/>
  <c r="I40" i="224" s="1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AA17" i="225"/>
  <c r="AA38" i="225" s="1"/>
  <c r="AA40" i="225" s="1"/>
  <c r="Y17" i="225"/>
  <c r="Y38" i="225" s="1"/>
  <c r="Y40" i="225" s="1"/>
  <c r="X17" i="225"/>
  <c r="Z17" i="225" s="1"/>
  <c r="W17" i="225"/>
  <c r="W38" i="225" s="1"/>
  <c r="V17" i="225"/>
  <c r="V38" i="225" s="1"/>
  <c r="U17" i="225"/>
  <c r="U38" i="225" s="1"/>
  <c r="T17" i="225"/>
  <c r="T38" i="225" s="1"/>
  <c r="S17" i="225"/>
  <c r="S38" i="225" s="1"/>
  <c r="R17" i="225"/>
  <c r="R38" i="225" s="1"/>
  <c r="Q17" i="225"/>
  <c r="Q38" i="225" s="1"/>
  <c r="P17" i="225"/>
  <c r="P38" i="225" s="1"/>
  <c r="O17" i="225"/>
  <c r="O38" i="225" s="1"/>
  <c r="N17" i="225"/>
  <c r="N38" i="225" s="1"/>
  <c r="M17" i="225"/>
  <c r="M38" i="225" s="1"/>
  <c r="L17" i="225"/>
  <c r="L38" i="225" s="1"/>
  <c r="K17" i="225"/>
  <c r="K38" i="225" s="1"/>
  <c r="J17" i="225"/>
  <c r="J38" i="225" s="1"/>
  <c r="I17" i="225"/>
  <c r="I38" i="225" s="1"/>
  <c r="H17" i="225"/>
  <c r="H38" i="225" s="1"/>
  <c r="G17" i="225"/>
  <c r="G38" i="225" s="1"/>
  <c r="G40" i="225" s="1"/>
  <c r="H39" i="225" s="1"/>
  <c r="H40" i="225" s="1"/>
  <c r="I39" i="225" s="1"/>
  <c r="I40" i="225" s="1"/>
  <c r="F17" i="225"/>
  <c r="F38" i="225" s="1"/>
  <c r="F40" i="225" s="1"/>
  <c r="E17" i="225"/>
  <c r="E38" i="225" s="1"/>
  <c r="E40" i="225" s="1"/>
  <c r="D17" i="225"/>
  <c r="D38" i="225" s="1"/>
  <c r="D40" i="225" s="1"/>
  <c r="C17" i="225"/>
  <c r="C38" i="225" s="1"/>
  <c r="C40" i="225" s="1"/>
  <c r="AA17" i="226"/>
  <c r="AA38" i="226" s="1"/>
  <c r="AA40" i="226" s="1"/>
  <c r="Z17" i="226"/>
  <c r="Y17" i="226"/>
  <c r="Y38" i="226" s="1"/>
  <c r="Y40" i="226" s="1"/>
  <c r="X17" i="226"/>
  <c r="X38" i="226" s="1"/>
  <c r="W17" i="226"/>
  <c r="W38" i="226" s="1"/>
  <c r="V17" i="226"/>
  <c r="V38" i="226" s="1"/>
  <c r="U17" i="226"/>
  <c r="U38" i="226" s="1"/>
  <c r="T17" i="226"/>
  <c r="T38" i="226" s="1"/>
  <c r="S17" i="226"/>
  <c r="S38" i="226" s="1"/>
  <c r="R17" i="226"/>
  <c r="R38" i="226" s="1"/>
  <c r="Q17" i="226"/>
  <c r="Q38" i="226" s="1"/>
  <c r="P17" i="226"/>
  <c r="P38" i="226" s="1"/>
  <c r="O17" i="226"/>
  <c r="O38" i="226" s="1"/>
  <c r="N17" i="226"/>
  <c r="N38" i="226" s="1"/>
  <c r="M17" i="226"/>
  <c r="M38" i="226" s="1"/>
  <c r="L17" i="226"/>
  <c r="L38" i="226" s="1"/>
  <c r="K17" i="226"/>
  <c r="K38" i="226" s="1"/>
  <c r="J17" i="226"/>
  <c r="J38" i="226" s="1"/>
  <c r="I17" i="226"/>
  <c r="I38" i="226" s="1"/>
  <c r="H17" i="226"/>
  <c r="H38" i="226" s="1"/>
  <c r="G17" i="226"/>
  <c r="G38" i="226" s="1"/>
  <c r="G40" i="226" s="1"/>
  <c r="H39" i="226" s="1"/>
  <c r="H40" i="226" s="1"/>
  <c r="I39" i="226" s="1"/>
  <c r="I40" i="226" s="1"/>
  <c r="F17" i="226"/>
  <c r="F38" i="226" s="1"/>
  <c r="F40" i="226" s="1"/>
  <c r="E17" i="226"/>
  <c r="E38" i="226" s="1"/>
  <c r="E40" i="226" s="1"/>
  <c r="D17" i="226"/>
  <c r="D38" i="226" s="1"/>
  <c r="D40" i="226" s="1"/>
  <c r="C17" i="226"/>
  <c r="C38" i="226" s="1"/>
  <c r="C40" i="226" s="1"/>
  <c r="AA17" i="227"/>
  <c r="AA38" i="227" s="1"/>
  <c r="AA40" i="227" s="1"/>
  <c r="Y17" i="227"/>
  <c r="Y38" i="227" s="1"/>
  <c r="Y40" i="227" s="1"/>
  <c r="X17" i="227"/>
  <c r="W17" i="227"/>
  <c r="W38" i="227" s="1"/>
  <c r="V17" i="227"/>
  <c r="V38" i="227" s="1"/>
  <c r="U17" i="227"/>
  <c r="U38" i="227" s="1"/>
  <c r="T17" i="227"/>
  <c r="T38" i="227" s="1"/>
  <c r="S17" i="227"/>
  <c r="S38" i="227" s="1"/>
  <c r="R17" i="227"/>
  <c r="R38" i="227" s="1"/>
  <c r="Q17" i="227"/>
  <c r="Q38" i="227" s="1"/>
  <c r="P17" i="227"/>
  <c r="P38" i="227" s="1"/>
  <c r="O17" i="227"/>
  <c r="O38" i="227" s="1"/>
  <c r="N17" i="227"/>
  <c r="N38" i="227" s="1"/>
  <c r="M17" i="227"/>
  <c r="M38" i="227" s="1"/>
  <c r="L17" i="227"/>
  <c r="L38" i="227" s="1"/>
  <c r="K17" i="227"/>
  <c r="K38" i="227" s="1"/>
  <c r="J17" i="227"/>
  <c r="J38" i="227" s="1"/>
  <c r="I17" i="227"/>
  <c r="I38" i="227" s="1"/>
  <c r="H17" i="227"/>
  <c r="H38" i="227" s="1"/>
  <c r="G17" i="227"/>
  <c r="G38" i="227" s="1"/>
  <c r="G40" i="227" s="1"/>
  <c r="H39" i="227" s="1"/>
  <c r="F17" i="227"/>
  <c r="F38" i="227" s="1"/>
  <c r="F40" i="227" s="1"/>
  <c r="E17" i="227"/>
  <c r="E38" i="227" s="1"/>
  <c r="E40" i="227" s="1"/>
  <c r="D17" i="227"/>
  <c r="D38" i="227" s="1"/>
  <c r="D40" i="227" s="1"/>
  <c r="C17" i="227"/>
  <c r="C38" i="227" s="1"/>
  <c r="C40" i="227" s="1"/>
  <c r="AA17" i="228"/>
  <c r="AA38" i="228" s="1"/>
  <c r="AA40" i="228" s="1"/>
  <c r="Z17" i="228"/>
  <c r="Y17" i="228"/>
  <c r="Y38" i="228" s="1"/>
  <c r="Y40" i="228" s="1"/>
  <c r="X17" i="228"/>
  <c r="X38" i="228" s="1"/>
  <c r="W17" i="228"/>
  <c r="W38" i="228" s="1"/>
  <c r="V17" i="228"/>
  <c r="V38" i="228" s="1"/>
  <c r="U17" i="228"/>
  <c r="U38" i="228" s="1"/>
  <c r="T17" i="228"/>
  <c r="T38" i="228" s="1"/>
  <c r="S17" i="228"/>
  <c r="S38" i="228" s="1"/>
  <c r="R17" i="228"/>
  <c r="R38" i="228" s="1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K38" i="228" s="1"/>
  <c r="J17" i="228"/>
  <c r="J38" i="228" s="1"/>
  <c r="I17" i="228"/>
  <c r="I38" i="228" s="1"/>
  <c r="H17" i="228"/>
  <c r="H38" i="228" s="1"/>
  <c r="G17" i="228"/>
  <c r="G38" i="228" s="1"/>
  <c r="G40" i="228" s="1"/>
  <c r="H39" i="228" s="1"/>
  <c r="F17" i="228"/>
  <c r="F38" i="228" s="1"/>
  <c r="F40" i="228" s="1"/>
  <c r="E17" i="228"/>
  <c r="E38" i="228" s="1"/>
  <c r="E40" i="228" s="1"/>
  <c r="D17" i="228"/>
  <c r="D38" i="228" s="1"/>
  <c r="D40" i="228" s="1"/>
  <c r="C17" i="228"/>
  <c r="C38" i="228" s="1"/>
  <c r="C40" i="228" s="1"/>
  <c r="AA17" i="229"/>
  <c r="AA38" i="229" s="1"/>
  <c r="AA40" i="229" s="1"/>
  <c r="Z17" i="229"/>
  <c r="Y17" i="229"/>
  <c r="Y38" i="229" s="1"/>
  <c r="Y40" i="229" s="1"/>
  <c r="X17" i="229"/>
  <c r="X38" i="229" s="1"/>
  <c r="W17" i="229"/>
  <c r="W38" i="229" s="1"/>
  <c r="V17" i="229"/>
  <c r="V38" i="229" s="1"/>
  <c r="U17" i="229"/>
  <c r="U38" i="229" s="1"/>
  <c r="T17" i="229"/>
  <c r="T38" i="229" s="1"/>
  <c r="S17" i="229"/>
  <c r="S38" i="229" s="1"/>
  <c r="R17" i="229"/>
  <c r="R38" i="229" s="1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L38" i="229" s="1"/>
  <c r="K17" i="229"/>
  <c r="K38" i="229" s="1"/>
  <c r="J17" i="229"/>
  <c r="J38" i="229" s="1"/>
  <c r="I17" i="229"/>
  <c r="I38" i="229" s="1"/>
  <c r="H17" i="229"/>
  <c r="H38" i="229" s="1"/>
  <c r="G17" i="229"/>
  <c r="G38" i="229" s="1"/>
  <c r="G40" i="229" s="1"/>
  <c r="H39" i="229" s="1"/>
  <c r="H40" i="229" s="1"/>
  <c r="I39" i="229" s="1"/>
  <c r="I40" i="229" s="1"/>
  <c r="J40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C38" i="229" s="1"/>
  <c r="C40" i="229" s="1"/>
  <c r="AA17" i="230"/>
  <c r="AA38" i="230" s="1"/>
  <c r="AA40" i="230" s="1"/>
  <c r="Y17" i="230"/>
  <c r="Y38" i="230" s="1"/>
  <c r="Y40" i="230" s="1"/>
  <c r="X17" i="230"/>
  <c r="Z17" i="230" s="1"/>
  <c r="W17" i="230"/>
  <c r="W38" i="230" s="1"/>
  <c r="V17" i="230"/>
  <c r="V38" i="230" s="1"/>
  <c r="U17" i="230"/>
  <c r="U38" i="230" s="1"/>
  <c r="T17" i="230"/>
  <c r="T38" i="230" s="1"/>
  <c r="S17" i="230"/>
  <c r="S38" i="230" s="1"/>
  <c r="R17" i="230"/>
  <c r="R38" i="230" s="1"/>
  <c r="Q17" i="230"/>
  <c r="Q38" i="230" s="1"/>
  <c r="P17" i="230"/>
  <c r="P38" i="230" s="1"/>
  <c r="O17" i="230"/>
  <c r="O38" i="230" s="1"/>
  <c r="N17" i="230"/>
  <c r="N38" i="230" s="1"/>
  <c r="M17" i="230"/>
  <c r="M38" i="230" s="1"/>
  <c r="L17" i="230"/>
  <c r="L38" i="230" s="1"/>
  <c r="K17" i="230"/>
  <c r="K38" i="230" s="1"/>
  <c r="J17" i="230"/>
  <c r="J38" i="230" s="1"/>
  <c r="I17" i="230"/>
  <c r="I38" i="230" s="1"/>
  <c r="H17" i="230"/>
  <c r="H38" i="230" s="1"/>
  <c r="G17" i="230"/>
  <c r="G38" i="230" s="1"/>
  <c r="G40" i="230" s="1"/>
  <c r="H39" i="230" s="1"/>
  <c r="H40" i="230" s="1"/>
  <c r="I39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C38" i="230" s="1"/>
  <c r="C40" i="230" s="1"/>
  <c r="AA17" i="231"/>
  <c r="AA38" i="231" s="1"/>
  <c r="AA40" i="231" s="1"/>
  <c r="Y17" i="231"/>
  <c r="Y38" i="231" s="1"/>
  <c r="Y40" i="231" s="1"/>
  <c r="X17" i="231"/>
  <c r="Z17" i="231" s="1"/>
  <c r="W17" i="231"/>
  <c r="W38" i="231" s="1"/>
  <c r="V17" i="231"/>
  <c r="V38" i="231" s="1"/>
  <c r="U17" i="231"/>
  <c r="U38" i="231" s="1"/>
  <c r="T17" i="231"/>
  <c r="T38" i="231" s="1"/>
  <c r="S17" i="231"/>
  <c r="S38" i="231" s="1"/>
  <c r="R17" i="231"/>
  <c r="R38" i="231" s="1"/>
  <c r="Q17" i="231"/>
  <c r="Q38" i="231" s="1"/>
  <c r="P17" i="231"/>
  <c r="P38" i="231" s="1"/>
  <c r="O17" i="231"/>
  <c r="O38" i="231" s="1"/>
  <c r="N17" i="231"/>
  <c r="N38" i="231" s="1"/>
  <c r="M17" i="231"/>
  <c r="M38" i="231" s="1"/>
  <c r="L17" i="231"/>
  <c r="L38" i="231" s="1"/>
  <c r="K17" i="231"/>
  <c r="K38" i="231" s="1"/>
  <c r="J17" i="231"/>
  <c r="J38" i="231" s="1"/>
  <c r="I17" i="231"/>
  <c r="I38" i="231" s="1"/>
  <c r="H17" i="231"/>
  <c r="H38" i="231" s="1"/>
  <c r="G17" i="231"/>
  <c r="G38" i="231" s="1"/>
  <c r="G40" i="231" s="1"/>
  <c r="H39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C38" i="231" s="1"/>
  <c r="C40" i="231" s="1"/>
  <c r="AA17" i="232"/>
  <c r="AA38" i="232" s="1"/>
  <c r="AA40" i="232" s="1"/>
  <c r="Z17" i="232"/>
  <c r="Y17" i="232"/>
  <c r="Y38" i="232" s="1"/>
  <c r="Y40" i="232" s="1"/>
  <c r="X17" i="232"/>
  <c r="X38" i="232" s="1"/>
  <c r="W17" i="232"/>
  <c r="W38" i="232" s="1"/>
  <c r="V17" i="232"/>
  <c r="V38" i="232" s="1"/>
  <c r="U17" i="232"/>
  <c r="U38" i="232" s="1"/>
  <c r="T17" i="232"/>
  <c r="T38" i="232" s="1"/>
  <c r="S17" i="232"/>
  <c r="S38" i="232" s="1"/>
  <c r="R17" i="232"/>
  <c r="R38" i="232" s="1"/>
  <c r="Q17" i="232"/>
  <c r="Q38" i="232" s="1"/>
  <c r="P17" i="232"/>
  <c r="P38" i="232" s="1"/>
  <c r="O17" i="232"/>
  <c r="O38" i="232" s="1"/>
  <c r="N17" i="232"/>
  <c r="N38" i="232" s="1"/>
  <c r="M17" i="232"/>
  <c r="M38" i="232" s="1"/>
  <c r="L17" i="232"/>
  <c r="L38" i="232" s="1"/>
  <c r="K17" i="232"/>
  <c r="K38" i="232" s="1"/>
  <c r="J17" i="232"/>
  <c r="J38" i="232" s="1"/>
  <c r="I17" i="232"/>
  <c r="I38" i="232" s="1"/>
  <c r="H17" i="232"/>
  <c r="H38" i="232" s="1"/>
  <c r="G17" i="232"/>
  <c r="G38" i="232" s="1"/>
  <c r="G40" i="232" s="1"/>
  <c r="H39" i="232" s="1"/>
  <c r="H40" i="232" s="1"/>
  <c r="I39" i="232" s="1"/>
  <c r="I40" i="232" s="1"/>
  <c r="F17" i="232"/>
  <c r="F38" i="232" s="1"/>
  <c r="F40" i="232" s="1"/>
  <c r="E17" i="232"/>
  <c r="E38" i="232" s="1"/>
  <c r="E40" i="232" s="1"/>
  <c r="D17" i="232"/>
  <c r="D38" i="232" s="1"/>
  <c r="D40" i="232" s="1"/>
  <c r="C17" i="232"/>
  <c r="C38" i="232" s="1"/>
  <c r="C40" i="232" s="1"/>
  <c r="AA17" i="233"/>
  <c r="AA38" i="233" s="1"/>
  <c r="AA40" i="233" s="1"/>
  <c r="Y17" i="233"/>
  <c r="Y38" i="233" s="1"/>
  <c r="Y40" i="233" s="1"/>
  <c r="X17" i="233"/>
  <c r="W17" i="233"/>
  <c r="W38" i="233" s="1"/>
  <c r="V17" i="233"/>
  <c r="V38" i="233" s="1"/>
  <c r="U17" i="233"/>
  <c r="U38" i="233" s="1"/>
  <c r="T17" i="233"/>
  <c r="T38" i="233" s="1"/>
  <c r="S17" i="233"/>
  <c r="S38" i="233" s="1"/>
  <c r="R17" i="233"/>
  <c r="R38" i="233" s="1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L38" i="233" s="1"/>
  <c r="K17" i="233"/>
  <c r="K38" i="233" s="1"/>
  <c r="J17" i="233"/>
  <c r="J38" i="233" s="1"/>
  <c r="I17" i="233"/>
  <c r="I38" i="233" s="1"/>
  <c r="H17" i="233"/>
  <c r="H38" i="233" s="1"/>
  <c r="G17" i="233"/>
  <c r="G38" i="233" s="1"/>
  <c r="G40" i="233" s="1"/>
  <c r="H39" i="233" s="1"/>
  <c r="H40" i="233" s="1"/>
  <c r="I39" i="233" s="1"/>
  <c r="I40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C38" i="233" s="1"/>
  <c r="C40" i="233" s="1"/>
  <c r="AA17" i="234"/>
  <c r="AA38" i="234" s="1"/>
  <c r="AA40" i="234" s="1"/>
  <c r="Z17" i="234"/>
  <c r="Y17" i="234"/>
  <c r="Y38" i="234" s="1"/>
  <c r="Y40" i="234" s="1"/>
  <c r="X17" i="234"/>
  <c r="X38" i="234" s="1"/>
  <c r="X40" i="234" s="1"/>
  <c r="Z40" i="234" s="1"/>
  <c r="W17" i="234"/>
  <c r="W38" i="234" s="1"/>
  <c r="V17" i="234"/>
  <c r="V38" i="234" s="1"/>
  <c r="U17" i="234"/>
  <c r="U38" i="234" s="1"/>
  <c r="T17" i="234"/>
  <c r="T38" i="234" s="1"/>
  <c r="S17" i="234"/>
  <c r="S38" i="234" s="1"/>
  <c r="R17" i="234"/>
  <c r="R38" i="234" s="1"/>
  <c r="Q17" i="234"/>
  <c r="Q38" i="234" s="1"/>
  <c r="P17" i="234"/>
  <c r="P38" i="234" s="1"/>
  <c r="O17" i="234"/>
  <c r="O38" i="234" s="1"/>
  <c r="N17" i="234"/>
  <c r="N38" i="234" s="1"/>
  <c r="M17" i="234"/>
  <c r="M38" i="234" s="1"/>
  <c r="L17" i="234"/>
  <c r="L38" i="234" s="1"/>
  <c r="K17" i="234"/>
  <c r="K38" i="234" s="1"/>
  <c r="J17" i="234"/>
  <c r="J38" i="234" s="1"/>
  <c r="I17" i="234"/>
  <c r="I38" i="234" s="1"/>
  <c r="H17" i="234"/>
  <c r="H38" i="234" s="1"/>
  <c r="G17" i="234"/>
  <c r="G38" i="234" s="1"/>
  <c r="G40" i="234" s="1"/>
  <c r="H39" i="234" s="1"/>
  <c r="H40" i="234" s="1"/>
  <c r="I39" i="234" s="1"/>
  <c r="I40" i="234" s="1"/>
  <c r="J40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AA17" i="235"/>
  <c r="AA38" i="235" s="1"/>
  <c r="AA40" i="235" s="1"/>
  <c r="Y17" i="235"/>
  <c r="Y38" i="235" s="1"/>
  <c r="Y40" i="235" s="1"/>
  <c r="X17" i="235"/>
  <c r="Z17" i="235" s="1"/>
  <c r="W17" i="235"/>
  <c r="W38" i="235" s="1"/>
  <c r="V17" i="235"/>
  <c r="V38" i="235" s="1"/>
  <c r="U17" i="235"/>
  <c r="U38" i="235" s="1"/>
  <c r="T17" i="235"/>
  <c r="T38" i="235" s="1"/>
  <c r="S17" i="235"/>
  <c r="S38" i="235" s="1"/>
  <c r="R17" i="235"/>
  <c r="R38" i="235" s="1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L38" i="235" s="1"/>
  <c r="K17" i="235"/>
  <c r="K38" i="235" s="1"/>
  <c r="J17" i="235"/>
  <c r="J38" i="235" s="1"/>
  <c r="I17" i="235"/>
  <c r="I38" i="235" s="1"/>
  <c r="H17" i="235"/>
  <c r="H38" i="235" s="1"/>
  <c r="G17" i="235"/>
  <c r="G38" i="235" s="1"/>
  <c r="G40" i="235" s="1"/>
  <c r="H39" i="235" s="1"/>
  <c r="H40" i="235" s="1"/>
  <c r="I39" i="235" s="1"/>
  <c r="I40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AA17" i="236"/>
  <c r="AA38" i="236" s="1"/>
  <c r="AA40" i="236" s="1"/>
  <c r="Y17" i="236"/>
  <c r="Y38" i="236" s="1"/>
  <c r="Y40" i="236" s="1"/>
  <c r="X17" i="236"/>
  <c r="W17" i="236"/>
  <c r="W38" i="236" s="1"/>
  <c r="V17" i="236"/>
  <c r="V38" i="236" s="1"/>
  <c r="U17" i="236"/>
  <c r="U38" i="236" s="1"/>
  <c r="T17" i="236"/>
  <c r="T38" i="236" s="1"/>
  <c r="S17" i="236"/>
  <c r="S38" i="236" s="1"/>
  <c r="R17" i="236"/>
  <c r="R38" i="236" s="1"/>
  <c r="Q17" i="236"/>
  <c r="Q38" i="236" s="1"/>
  <c r="P17" i="236"/>
  <c r="P38" i="236" s="1"/>
  <c r="O17" i="236"/>
  <c r="O38" i="236" s="1"/>
  <c r="N17" i="236"/>
  <c r="N38" i="236" s="1"/>
  <c r="M17" i="236"/>
  <c r="M38" i="236" s="1"/>
  <c r="L17" i="236"/>
  <c r="L38" i="236" s="1"/>
  <c r="K17" i="236"/>
  <c r="K38" i="236" s="1"/>
  <c r="J17" i="236"/>
  <c r="J38" i="236" s="1"/>
  <c r="I17" i="236"/>
  <c r="I38" i="236" s="1"/>
  <c r="H17" i="236"/>
  <c r="H38" i="236" s="1"/>
  <c r="G17" i="236"/>
  <c r="G38" i="236" s="1"/>
  <c r="G40" i="236" s="1"/>
  <c r="H39" i="236" s="1"/>
  <c r="H40" i="236" s="1"/>
  <c r="I39" i="236" s="1"/>
  <c r="I40" i="236" s="1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AA17" i="237"/>
  <c r="AA38" i="237" s="1"/>
  <c r="AA40" i="237" s="1"/>
  <c r="Z17" i="237"/>
  <c r="Y17" i="237"/>
  <c r="Y38" i="237" s="1"/>
  <c r="Y40" i="237" s="1"/>
  <c r="X17" i="237"/>
  <c r="X38" i="237" s="1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H38" i="237" s="1"/>
  <c r="G17" i="237"/>
  <c r="G38" i="237" s="1"/>
  <c r="G40" i="237" s="1"/>
  <c r="H39" i="237" s="1"/>
  <c r="H40" i="237" s="1"/>
  <c r="I39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Y17" i="238"/>
  <c r="Y38" i="238" s="1"/>
  <c r="Y40" i="238" s="1"/>
  <c r="X17" i="238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G38" i="238" s="1"/>
  <c r="G40" i="238" s="1"/>
  <c r="H39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Y40" i="239" s="1"/>
  <c r="X17" i="239"/>
  <c r="W17" i="239"/>
  <c r="W38" i="239" s="1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L38" i="239" s="1"/>
  <c r="K17" i="239"/>
  <c r="K38" i="239" s="1"/>
  <c r="J17" i="239"/>
  <c r="J38" i="239" s="1"/>
  <c r="I17" i="239"/>
  <c r="I38" i="239" s="1"/>
  <c r="H17" i="239"/>
  <c r="H38" i="239" s="1"/>
  <c r="G17" i="239"/>
  <c r="G38" i="239" s="1"/>
  <c r="G40" i="239" s="1"/>
  <c r="H39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Y17" i="240"/>
  <c r="Y38" i="240" s="1"/>
  <c r="Y40" i="240" s="1"/>
  <c r="X17" i="240"/>
  <c r="X38" i="240" s="1"/>
  <c r="W17" i="240"/>
  <c r="W38" i="240" s="1"/>
  <c r="V17" i="240"/>
  <c r="V38" i="240" s="1"/>
  <c r="U17" i="240"/>
  <c r="U38" i="240" s="1"/>
  <c r="T17" i="240"/>
  <c r="T38" i="240" s="1"/>
  <c r="S17" i="240"/>
  <c r="S38" i="240" s="1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M38" i="240" s="1"/>
  <c r="L17" i="240"/>
  <c r="L38" i="240" s="1"/>
  <c r="K17" i="240"/>
  <c r="K38" i="240" s="1"/>
  <c r="J17" i="240"/>
  <c r="J38" i="240" s="1"/>
  <c r="I17" i="240"/>
  <c r="I38" i="240" s="1"/>
  <c r="H17" i="240"/>
  <c r="H38" i="240" s="1"/>
  <c r="G17" i="240"/>
  <c r="G38" i="240" s="1"/>
  <c r="G40" i="240" s="1"/>
  <c r="H39" i="240" s="1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Y17" i="241"/>
  <c r="Y38" i="241" s="1"/>
  <c r="Y40" i="241" s="1"/>
  <c r="X17" i="241"/>
  <c r="W17" i="241"/>
  <c r="W38" i="241" s="1"/>
  <c r="V17" i="241"/>
  <c r="V38" i="241" s="1"/>
  <c r="U17" i="241"/>
  <c r="U38" i="241" s="1"/>
  <c r="T17" i="241"/>
  <c r="T38" i="241" s="1"/>
  <c r="S17" i="241"/>
  <c r="S38" i="241" s="1"/>
  <c r="R17" i="241"/>
  <c r="R38" i="241" s="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L38" i="241" s="1"/>
  <c r="K17" i="241"/>
  <c r="K38" i="241" s="1"/>
  <c r="J17" i="241"/>
  <c r="J38" i="241" s="1"/>
  <c r="I17" i="241"/>
  <c r="I38" i="241" s="1"/>
  <c r="H17" i="241"/>
  <c r="H38" i="241" s="1"/>
  <c r="G17" i="241"/>
  <c r="G38" i="241" s="1"/>
  <c r="G40" i="241" s="1"/>
  <c r="H39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Y17" i="242"/>
  <c r="Y38" i="242" s="1"/>
  <c r="Y40" i="242" s="1"/>
  <c r="X17" i="242"/>
  <c r="X38" i="242" s="1"/>
  <c r="W17" i="242"/>
  <c r="W38" i="242" s="1"/>
  <c r="V17" i="242"/>
  <c r="V38" i="242" s="1"/>
  <c r="U17" i="242"/>
  <c r="U38" i="242" s="1"/>
  <c r="T17" i="242"/>
  <c r="T38" i="242" s="1"/>
  <c r="S17" i="242"/>
  <c r="S38" i="242" s="1"/>
  <c r="R17" i="242"/>
  <c r="R38" i="242" s="1"/>
  <c r="Q17" i="242"/>
  <c r="Q38" i="242" s="1"/>
  <c r="P17" i="242"/>
  <c r="P38" i="242" s="1"/>
  <c r="O17" i="242"/>
  <c r="O38" i="242" s="1"/>
  <c r="N17" i="242"/>
  <c r="N38" i="242" s="1"/>
  <c r="M17" i="242"/>
  <c r="M38" i="242" s="1"/>
  <c r="L17" i="242"/>
  <c r="L38" i="242" s="1"/>
  <c r="K17" i="242"/>
  <c r="K38" i="242" s="1"/>
  <c r="J17" i="242"/>
  <c r="J38" i="242" s="1"/>
  <c r="I17" i="242"/>
  <c r="I38" i="242" s="1"/>
  <c r="H17" i="242"/>
  <c r="H38" i="242" s="1"/>
  <c r="G17" i="242"/>
  <c r="G38" i="242" s="1"/>
  <c r="G40" i="242" s="1"/>
  <c r="H39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Y38" i="243" s="1"/>
  <c r="Y40" i="243" s="1"/>
  <c r="X17" i="243"/>
  <c r="W17" i="243"/>
  <c r="W38" i="243" s="1"/>
  <c r="V17" i="243"/>
  <c r="V38" i="243" s="1"/>
  <c r="U17" i="243"/>
  <c r="U38" i="243" s="1"/>
  <c r="T17" i="243"/>
  <c r="T38" i="243" s="1"/>
  <c r="S17" i="243"/>
  <c r="S38" i="243" s="1"/>
  <c r="R17" i="243"/>
  <c r="R38" i="243" s="1"/>
  <c r="Q17" i="243"/>
  <c r="Q38" i="243" s="1"/>
  <c r="P17" i="243"/>
  <c r="P38" i="243" s="1"/>
  <c r="O17" i="243"/>
  <c r="O38" i="243" s="1"/>
  <c r="N17" i="243"/>
  <c r="N38" i="243" s="1"/>
  <c r="M17" i="243"/>
  <c r="M38" i="243" s="1"/>
  <c r="L17" i="243"/>
  <c r="L38" i="243" s="1"/>
  <c r="K17" i="243"/>
  <c r="K38" i="243" s="1"/>
  <c r="J17" i="243"/>
  <c r="J38" i="243" s="1"/>
  <c r="I17" i="243"/>
  <c r="I38" i="243" s="1"/>
  <c r="H17" i="243"/>
  <c r="H38" i="243" s="1"/>
  <c r="G17" i="243"/>
  <c r="G38" i="243" s="1"/>
  <c r="G40" i="243" s="1"/>
  <c r="H39" i="243" s="1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AA17" i="244"/>
  <c r="AA38" i="244" s="1"/>
  <c r="AA40" i="244" s="1"/>
  <c r="Y17" i="244"/>
  <c r="Y38" i="244" s="1"/>
  <c r="Y40" i="244" s="1"/>
  <c r="X17" i="244"/>
  <c r="Z17" i="244" s="1"/>
  <c r="W17" i="244"/>
  <c r="W38" i="244" s="1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Q38" i="244" s="1"/>
  <c r="P17" i="244"/>
  <c r="P38" i="244" s="1"/>
  <c r="O17" i="244"/>
  <c r="O38" i="244" s="1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G38" i="244" s="1"/>
  <c r="G40" i="244" s="1"/>
  <c r="H39" i="244" s="1"/>
  <c r="H40" i="244" s="1"/>
  <c r="I39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Z17" i="245"/>
  <c r="Y17" i="245"/>
  <c r="Y38" i="245" s="1"/>
  <c r="Y40" i="245" s="1"/>
  <c r="X17" i="245"/>
  <c r="X38" i="245" s="1"/>
  <c r="W17" i="245"/>
  <c r="W38" i="245" s="1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Q38" i="245" s="1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H40" i="245" s="1"/>
  <c r="I39" i="245" s="1"/>
  <c r="I40" i="245" s="1"/>
  <c r="J40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Y17" i="246"/>
  <c r="Y38" i="246" s="1"/>
  <c r="Y40" i="246" s="1"/>
  <c r="X17" i="246"/>
  <c r="X38" i="246" s="1"/>
  <c r="W17" i="246"/>
  <c r="W38" i="246" s="1"/>
  <c r="V17" i="246"/>
  <c r="V38" i="246" s="1"/>
  <c r="U17" i="246"/>
  <c r="U38" i="246" s="1"/>
  <c r="T17" i="246"/>
  <c r="T38" i="246" s="1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Z17" i="247"/>
  <c r="Y17" i="247"/>
  <c r="Y38" i="247" s="1"/>
  <c r="Y40" i="247" s="1"/>
  <c r="X17" i="247"/>
  <c r="X38" i="247" s="1"/>
  <c r="W17" i="247"/>
  <c r="W38" i="247" s="1"/>
  <c r="V17" i="247"/>
  <c r="V38" i="247" s="1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Y40" i="248" s="1"/>
  <c r="X17" i="248"/>
  <c r="X38" i="248" s="1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Y17" i="249"/>
  <c r="Y38" i="249" s="1"/>
  <c r="Y40" i="249" s="1"/>
  <c r="X17" i="249"/>
  <c r="W17" i="249"/>
  <c r="W38" i="249" s="1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I38" i="249" s="1"/>
  <c r="H17" i="249"/>
  <c r="H38" i="249" s="1"/>
  <c r="G17" i="249"/>
  <c r="G38" i="249" s="1"/>
  <c r="G40" i="249" s="1"/>
  <c r="H39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Y17" i="250"/>
  <c r="Y38" i="250" s="1"/>
  <c r="Y40" i="250" s="1"/>
  <c r="X17" i="250"/>
  <c r="Z17" i="250" s="1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Q38" i="250" s="1"/>
  <c r="P17" i="250"/>
  <c r="P38" i="250" s="1"/>
  <c r="O17" i="250"/>
  <c r="O38" i="250" s="1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I38" i="250" s="1"/>
  <c r="H17" i="250"/>
  <c r="H38" i="250" s="1"/>
  <c r="G17" i="250"/>
  <c r="G38" i="250" s="1"/>
  <c r="G40" i="250" s="1"/>
  <c r="H39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Z17" i="251" s="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P38" i="251" s="1"/>
  <c r="O17" i="251"/>
  <c r="O38" i="251" s="1"/>
  <c r="N17" i="251"/>
  <c r="N38" i="251" s="1"/>
  <c r="M17" i="251"/>
  <c r="M38" i="251" s="1"/>
  <c r="L17" i="251"/>
  <c r="L38" i="251" s="1"/>
  <c r="K17" i="251"/>
  <c r="K38" i="251" s="1"/>
  <c r="J17" i="251"/>
  <c r="J38" i="251" s="1"/>
  <c r="I17" i="251"/>
  <c r="I38" i="251" s="1"/>
  <c r="H17" i="251"/>
  <c r="H38" i="251" s="1"/>
  <c r="G17" i="251"/>
  <c r="G38" i="251" s="1"/>
  <c r="G40" i="251" s="1"/>
  <c r="H39" i="251" s="1"/>
  <c r="H40" i="251" s="1"/>
  <c r="I39" i="251" s="1"/>
  <c r="I40" i="251" s="1"/>
  <c r="J40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Y38" i="252" s="1"/>
  <c r="Y40" i="252" s="1"/>
  <c r="X17" i="252"/>
  <c r="X38" i="252" s="1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H40" i="252" s="1"/>
  <c r="I39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Z17" i="253"/>
  <c r="Y17" i="253"/>
  <c r="Y38" i="253" s="1"/>
  <c r="Y40" i="253" s="1"/>
  <c r="X17" i="253"/>
  <c r="X38" i="253" s="1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H40" i="253" s="1"/>
  <c r="I39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Y38" i="254" s="1"/>
  <c r="Y40" i="254" s="1"/>
  <c r="X17" i="254"/>
  <c r="X38" i="254" s="1"/>
  <c r="W17" i="254"/>
  <c r="W38" i="254" s="1"/>
  <c r="V17" i="254"/>
  <c r="V38" i="254" s="1"/>
  <c r="U17" i="254"/>
  <c r="U38" i="254" s="1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H40" i="254" s="1"/>
  <c r="I39" i="254" s="1"/>
  <c r="I40" i="254" s="1"/>
  <c r="J40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Z17" i="255"/>
  <c r="Y17" i="255"/>
  <c r="Y38" i="255" s="1"/>
  <c r="Y40" i="255" s="1"/>
  <c r="X17" i="255"/>
  <c r="X38" i="255" s="1"/>
  <c r="W17" i="255"/>
  <c r="W38" i="255" s="1"/>
  <c r="V17" i="255"/>
  <c r="V38" i="255" s="1"/>
  <c r="U17" i="255"/>
  <c r="U38" i="255" s="1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AA17" i="256"/>
  <c r="AA38" i="256" s="1"/>
  <c r="AA40" i="256" s="1"/>
  <c r="Y17" i="256"/>
  <c r="Y38" i="256" s="1"/>
  <c r="Y40" i="256" s="1"/>
  <c r="X17" i="256"/>
  <c r="W17" i="256"/>
  <c r="W38" i="256" s="1"/>
  <c r="V17" i="256"/>
  <c r="V38" i="256" s="1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G38" i="256" s="1"/>
  <c r="G40" i="256" s="1"/>
  <c r="H39" i="256" s="1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AA17" i="257"/>
  <c r="AA38" i="257" s="1"/>
  <c r="AA40" i="257" s="1"/>
  <c r="Y17" i="257"/>
  <c r="Y38" i="257" s="1"/>
  <c r="Y40" i="257" s="1"/>
  <c r="X17" i="257"/>
  <c r="Z17" i="257" s="1"/>
  <c r="W17" i="257"/>
  <c r="W38" i="257" s="1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I38" i="257" s="1"/>
  <c r="H17" i="257"/>
  <c r="H38" i="257" s="1"/>
  <c r="G17" i="257"/>
  <c r="G38" i="257" s="1"/>
  <c r="G40" i="257" s="1"/>
  <c r="H39" i="257" s="1"/>
  <c r="H40" i="257" s="1"/>
  <c r="I39" i="257" s="1"/>
  <c r="I40" i="257" s="1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Y38" i="258" s="1"/>
  <c r="Y40" i="258" s="1"/>
  <c r="X17" i="258"/>
  <c r="W17" i="258"/>
  <c r="W38" i="258" s="1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P38" i="258" s="1"/>
  <c r="O17" i="258"/>
  <c r="O38" i="258" s="1"/>
  <c r="N17" i="258"/>
  <c r="N38" i="258" s="1"/>
  <c r="M17" i="258"/>
  <c r="M38" i="258" s="1"/>
  <c r="L17" i="258"/>
  <c r="L38" i="258" s="1"/>
  <c r="K17" i="258"/>
  <c r="K38" i="258" s="1"/>
  <c r="J17" i="258"/>
  <c r="J38" i="258" s="1"/>
  <c r="I17" i="258"/>
  <c r="I38" i="258" s="1"/>
  <c r="H17" i="258"/>
  <c r="H38" i="258" s="1"/>
  <c r="G17" i="258"/>
  <c r="G38" i="258" s="1"/>
  <c r="G40" i="258" s="1"/>
  <c r="H39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254" l="1"/>
  <c r="X40" i="254"/>
  <c r="Z40" i="254" s="1"/>
  <c r="X40" i="220"/>
  <c r="Z40" i="189"/>
  <c r="Z40" i="209"/>
  <c r="Z38" i="198"/>
  <c r="X40" i="198"/>
  <c r="X40" i="208"/>
  <c r="Z40" i="208" s="1"/>
  <c r="Z38" i="208"/>
  <c r="H40" i="205"/>
  <c r="I39" i="205" s="1"/>
  <c r="I40" i="205" s="1"/>
  <c r="J40" i="205" s="1"/>
  <c r="Z38" i="247"/>
  <c r="X40" i="247"/>
  <c r="Z40" i="247" s="1"/>
  <c r="H40" i="249"/>
  <c r="I39" i="249" s="1"/>
  <c r="I40" i="249" s="1"/>
  <c r="J40" i="249" s="1"/>
  <c r="H40" i="239"/>
  <c r="I39" i="239" s="1"/>
  <c r="I40" i="239" s="1"/>
  <c r="X40" i="175"/>
  <c r="Z38" i="154"/>
  <c r="X40" i="154"/>
  <c r="Z40" i="154" s="1"/>
  <c r="H40" i="248"/>
  <c r="I39" i="248" s="1"/>
  <c r="I40" i="248" s="1"/>
  <c r="J40" i="248" s="1"/>
  <c r="Z38" i="246"/>
  <c r="X40" i="246"/>
  <c r="Z40" i="246" s="1"/>
  <c r="X40" i="224"/>
  <c r="Z40" i="224" s="1"/>
  <c r="Z38" i="224"/>
  <c r="Z38" i="255"/>
  <c r="X40" i="255"/>
  <c r="Z40" i="255" s="1"/>
  <c r="Z38" i="245"/>
  <c r="X40" i="245"/>
  <c r="Z40" i="245" s="1"/>
  <c r="I40" i="237"/>
  <c r="J40" i="237" s="1"/>
  <c r="H40" i="228"/>
  <c r="I39" i="228" s="1"/>
  <c r="I40" i="228" s="1"/>
  <c r="J40" i="228" s="1"/>
  <c r="Z38" i="226"/>
  <c r="X40" i="226"/>
  <c r="Z40" i="226" s="1"/>
  <c r="H40" i="187"/>
  <c r="I39" i="187" s="1"/>
  <c r="I40" i="187" s="1"/>
  <c r="Z38" i="194"/>
  <c r="X40" i="194"/>
  <c r="Z40" i="194" s="1"/>
  <c r="X40" i="253"/>
  <c r="Z40" i="253" s="1"/>
  <c r="Z38" i="253"/>
  <c r="X40" i="212"/>
  <c r="Z40" i="212" s="1"/>
  <c r="Z38" i="212"/>
  <c r="Z38" i="201"/>
  <c r="X40" i="201"/>
  <c r="Z40" i="201" s="1"/>
  <c r="Z38" i="170"/>
  <c r="X40" i="170"/>
  <c r="Z40" i="170" s="1"/>
  <c r="Z38" i="252"/>
  <c r="X40" i="252"/>
  <c r="Z40" i="252" s="1"/>
  <c r="I40" i="253"/>
  <c r="X40" i="180"/>
  <c r="X40" i="192"/>
  <c r="Z40" i="192" s="1"/>
  <c r="Z38" i="192"/>
  <c r="H40" i="243"/>
  <c r="I39" i="243" s="1"/>
  <c r="I40" i="243" s="1"/>
  <c r="J40" i="243" s="1"/>
  <c r="X40" i="240"/>
  <c r="Z40" i="240" s="1"/>
  <c r="Z38" i="240"/>
  <c r="X40" i="232"/>
  <c r="Z40" i="232" s="1"/>
  <c r="Z38" i="232"/>
  <c r="I40" i="252"/>
  <c r="J40" i="252" s="1"/>
  <c r="H40" i="242"/>
  <c r="I39" i="242" s="1"/>
  <c r="I40" i="242" s="1"/>
  <c r="J40" i="242" s="1"/>
  <c r="Z38" i="189"/>
  <c r="X40" i="189"/>
  <c r="Z17" i="242"/>
  <c r="Z17" i="224"/>
  <c r="Z38" i="214"/>
  <c r="X40" i="214"/>
  <c r="Z40" i="214" s="1"/>
  <c r="X40" i="196"/>
  <c r="Z40" i="196" s="1"/>
  <c r="Z38" i="196"/>
  <c r="Z17" i="188"/>
  <c r="Z17" i="177"/>
  <c r="X38" i="177"/>
  <c r="Z17" i="149"/>
  <c r="Z17" i="129"/>
  <c r="X38" i="129"/>
  <c r="H40" i="112"/>
  <c r="I39" i="112" s="1"/>
  <c r="I40" i="112" s="1"/>
  <c r="J40" i="112" s="1"/>
  <c r="Z17" i="110"/>
  <c r="X38" i="110"/>
  <c r="Z17" i="101"/>
  <c r="H40" i="93"/>
  <c r="I39" i="93" s="1"/>
  <c r="I40" i="93" s="1"/>
  <c r="Z17" i="91"/>
  <c r="X38" i="91"/>
  <c r="Z38" i="81"/>
  <c r="X40" i="81"/>
  <c r="Z40" i="81" s="1"/>
  <c r="X40" i="72"/>
  <c r="Z40" i="72" s="1"/>
  <c r="Z38" i="72"/>
  <c r="H40" i="65"/>
  <c r="I39" i="65" s="1"/>
  <c r="I40" i="65" s="1"/>
  <c r="J40" i="65" s="1"/>
  <c r="Z17" i="63"/>
  <c r="X38" i="63"/>
  <c r="H40" i="56"/>
  <c r="I39" i="56" s="1"/>
  <c r="I40" i="56" s="1"/>
  <c r="Z17" i="54"/>
  <c r="X38" i="54"/>
  <c r="Z38" i="45"/>
  <c r="X40" i="45"/>
  <c r="Z40" i="45" s="1"/>
  <c r="Z17" i="37"/>
  <c r="H40" i="29"/>
  <c r="I39" i="29" s="1"/>
  <c r="I40" i="29" s="1"/>
  <c r="J40" i="29" s="1"/>
  <c r="Z17" i="27"/>
  <c r="X38" i="27"/>
  <c r="X40" i="27" s="1"/>
  <c r="Z38" i="18"/>
  <c r="X40" i="18"/>
  <c r="Z40" i="18" s="1"/>
  <c r="H40" i="11"/>
  <c r="I39" i="11" s="1"/>
  <c r="I40" i="11" s="1"/>
  <c r="J40" i="11" s="1"/>
  <c r="Z38" i="9"/>
  <c r="X40" i="9"/>
  <c r="Z40" i="9" s="1"/>
  <c r="Z27" i="241"/>
  <c r="Z27" i="146"/>
  <c r="Z27" i="90"/>
  <c r="Z27" i="81"/>
  <c r="Z27" i="7"/>
  <c r="I40" i="244"/>
  <c r="J40" i="244" s="1"/>
  <c r="Z17" i="241"/>
  <c r="X38" i="241"/>
  <c r="Z17" i="223"/>
  <c r="X38" i="223"/>
  <c r="Z17" i="205"/>
  <c r="X38" i="205"/>
  <c r="Z17" i="187"/>
  <c r="X38" i="187"/>
  <c r="H40" i="179"/>
  <c r="I39" i="179" s="1"/>
  <c r="I40" i="179" s="1"/>
  <c r="H40" i="169"/>
  <c r="I39" i="169" s="1"/>
  <c r="I40" i="169" s="1"/>
  <c r="J40" i="169" s="1"/>
  <c r="Z17" i="167"/>
  <c r="X38" i="167"/>
  <c r="Z38" i="157"/>
  <c r="X40" i="157"/>
  <c r="Z40" i="157" s="1"/>
  <c r="Z17" i="148"/>
  <c r="X38" i="148"/>
  <c r="Z17" i="138"/>
  <c r="X38" i="138"/>
  <c r="H40" i="131"/>
  <c r="I39" i="131" s="1"/>
  <c r="I40" i="131" s="1"/>
  <c r="J40" i="131" s="1"/>
  <c r="H40" i="121"/>
  <c r="I39" i="121" s="1"/>
  <c r="I40" i="121" s="1"/>
  <c r="J40" i="121" s="1"/>
  <c r="Z17" i="119"/>
  <c r="X38" i="119"/>
  <c r="H40" i="102"/>
  <c r="I39" i="102" s="1"/>
  <c r="I40" i="102" s="1"/>
  <c r="Z17" i="100"/>
  <c r="X38" i="100"/>
  <c r="H40" i="83"/>
  <c r="I39" i="83" s="1"/>
  <c r="I40" i="83" s="1"/>
  <c r="H40" i="47"/>
  <c r="I39" i="47" s="1"/>
  <c r="I40" i="47" s="1"/>
  <c r="J40" i="47" s="1"/>
  <c r="H40" i="38"/>
  <c r="I39" i="38" s="1"/>
  <c r="I40" i="38" s="1"/>
  <c r="Z17" i="36"/>
  <c r="X38" i="36"/>
  <c r="Z38" i="27"/>
  <c r="Y40" i="27"/>
  <c r="H40" i="20"/>
  <c r="I39" i="20" s="1"/>
  <c r="I40" i="20" s="1"/>
  <c r="H40" i="2"/>
  <c r="I39" i="2" s="1"/>
  <c r="I40" i="2" s="1"/>
  <c r="Z27" i="155"/>
  <c r="Z27" i="136"/>
  <c r="Z27" i="35"/>
  <c r="Z27" i="25"/>
  <c r="I40" i="197"/>
  <c r="J40" i="197" s="1"/>
  <c r="X40" i="128"/>
  <c r="Z40" i="128" s="1"/>
  <c r="Z38" i="128"/>
  <c r="Z38" i="109"/>
  <c r="X40" i="109"/>
  <c r="Z40" i="109" s="1"/>
  <c r="Z17" i="90"/>
  <c r="X38" i="90"/>
  <c r="I40" i="73"/>
  <c r="J40" i="73" s="1"/>
  <c r="I40" i="64"/>
  <c r="Z17" i="62"/>
  <c r="X38" i="62"/>
  <c r="Z38" i="53"/>
  <c r="X40" i="53"/>
  <c r="Z40" i="53" s="1"/>
  <c r="Z38" i="26"/>
  <c r="X40" i="26"/>
  <c r="Z40" i="26" s="1"/>
  <c r="I40" i="10"/>
  <c r="J40" i="10" s="1"/>
  <c r="Z17" i="233"/>
  <c r="X38" i="233"/>
  <c r="X40" i="188"/>
  <c r="Z40" i="188" s="1"/>
  <c r="Z38" i="188"/>
  <c r="Z38" i="213"/>
  <c r="X40" i="213"/>
  <c r="Z40" i="213" s="1"/>
  <c r="Z17" i="195"/>
  <c r="X38" i="195"/>
  <c r="H40" i="188"/>
  <c r="I39" i="188" s="1"/>
  <c r="I40" i="188" s="1"/>
  <c r="J40" i="188" s="1"/>
  <c r="Z17" i="186"/>
  <c r="X38" i="186"/>
  <c r="H40" i="178"/>
  <c r="I39" i="178" s="1"/>
  <c r="I40" i="178" s="1"/>
  <c r="J40" i="178" s="1"/>
  <c r="Z17" i="166"/>
  <c r="X38" i="166"/>
  <c r="Z17" i="157"/>
  <c r="H40" i="149"/>
  <c r="I39" i="149" s="1"/>
  <c r="I40" i="149" s="1"/>
  <c r="Z17" i="147"/>
  <c r="X38" i="147"/>
  <c r="Z17" i="137"/>
  <c r="X38" i="137"/>
  <c r="H40" i="130"/>
  <c r="I39" i="130" s="1"/>
  <c r="I40" i="130" s="1"/>
  <c r="J40" i="130" s="1"/>
  <c r="Z17" i="118"/>
  <c r="X38" i="118"/>
  <c r="H40" i="111"/>
  <c r="I39" i="111" s="1"/>
  <c r="I40" i="111" s="1"/>
  <c r="J40" i="111" s="1"/>
  <c r="H40" i="101"/>
  <c r="I39" i="101" s="1"/>
  <c r="I40" i="101" s="1"/>
  <c r="Z17" i="99"/>
  <c r="X38" i="99"/>
  <c r="H40" i="92"/>
  <c r="I39" i="92" s="1"/>
  <c r="I40" i="92" s="1"/>
  <c r="J40" i="92" s="1"/>
  <c r="H40" i="82"/>
  <c r="I39" i="82" s="1"/>
  <c r="I40" i="82" s="1"/>
  <c r="Z17" i="80"/>
  <c r="X38" i="80"/>
  <c r="Z17" i="71"/>
  <c r="X38" i="71"/>
  <c r="H40" i="55"/>
  <c r="I39" i="55" s="1"/>
  <c r="I40" i="55" s="1"/>
  <c r="J40" i="55" s="1"/>
  <c r="H40" i="46"/>
  <c r="I39" i="46" s="1"/>
  <c r="I40" i="46" s="1"/>
  <c r="X40" i="44"/>
  <c r="Z40" i="44" s="1"/>
  <c r="Z38" i="44"/>
  <c r="H40" i="37"/>
  <c r="I39" i="37" s="1"/>
  <c r="I40" i="37" s="1"/>
  <c r="J40" i="37" s="1"/>
  <c r="Z17" i="35"/>
  <c r="X38" i="35"/>
  <c r="X40" i="35" s="1"/>
  <c r="H40" i="28"/>
  <c r="I39" i="28" s="1"/>
  <c r="I40" i="28" s="1"/>
  <c r="H40" i="19"/>
  <c r="I39" i="19" s="1"/>
  <c r="I40" i="19" s="1"/>
  <c r="J40" i="19" s="1"/>
  <c r="Z38" i="17"/>
  <c r="X40" i="17"/>
  <c r="Z40" i="17" s="1"/>
  <c r="X40" i="8"/>
  <c r="Z40" i="8" s="1"/>
  <c r="Z38" i="8"/>
  <c r="Z27" i="202"/>
  <c r="Z27" i="5"/>
  <c r="X38" i="257"/>
  <c r="Z38" i="181"/>
  <c r="Z17" i="89"/>
  <c r="X38" i="89"/>
  <c r="Z38" i="61"/>
  <c r="X40" i="61"/>
  <c r="Z40" i="61" s="1"/>
  <c r="Y40" i="35"/>
  <c r="X38" i="251"/>
  <c r="Y38" i="208"/>
  <c r="Y40" i="208" s="1"/>
  <c r="Z38" i="221"/>
  <c r="X40" i="221"/>
  <c r="Z40" i="221" s="1"/>
  <c r="I40" i="214"/>
  <c r="Z17" i="213"/>
  <c r="Z17" i="203"/>
  <c r="H40" i="196"/>
  <c r="I39" i="196" s="1"/>
  <c r="I40" i="196" s="1"/>
  <c r="J40" i="196" s="1"/>
  <c r="Z17" i="185"/>
  <c r="X38" i="185"/>
  <c r="H40" i="177"/>
  <c r="I39" i="177" s="1"/>
  <c r="I40" i="177" s="1"/>
  <c r="J40" i="177" s="1"/>
  <c r="Z38" i="165"/>
  <c r="X40" i="165"/>
  <c r="Z40" i="165" s="1"/>
  <c r="X40" i="146"/>
  <c r="X40" i="136"/>
  <c r="Z40" i="136" s="1"/>
  <c r="Z38" i="136"/>
  <c r="H40" i="129"/>
  <c r="I39" i="129" s="1"/>
  <c r="I40" i="129" s="1"/>
  <c r="K39" i="129" s="1"/>
  <c r="Z17" i="127"/>
  <c r="X38" i="127"/>
  <c r="Z38" i="117"/>
  <c r="X40" i="117"/>
  <c r="Z40" i="117" s="1"/>
  <c r="H40" i="110"/>
  <c r="I39" i="110" s="1"/>
  <c r="I40" i="110" s="1"/>
  <c r="X40" i="108"/>
  <c r="Z17" i="98"/>
  <c r="X38" i="98"/>
  <c r="H40" i="91"/>
  <c r="I39" i="91" s="1"/>
  <c r="I40" i="91" s="1"/>
  <c r="H40" i="81"/>
  <c r="I39" i="81" s="1"/>
  <c r="I40" i="81" s="1"/>
  <c r="J40" i="81" s="1"/>
  <c r="Z17" i="79"/>
  <c r="X38" i="79"/>
  <c r="H40" i="72"/>
  <c r="I39" i="72" s="1"/>
  <c r="I40" i="72" s="1"/>
  <c r="J40" i="72" s="1"/>
  <c r="Z17" i="70"/>
  <c r="X38" i="70"/>
  <c r="H40" i="63"/>
  <c r="I39" i="63" s="1"/>
  <c r="I40" i="63" s="1"/>
  <c r="H40" i="54"/>
  <c r="I39" i="54" s="1"/>
  <c r="I40" i="54" s="1"/>
  <c r="Z17" i="52"/>
  <c r="X38" i="52"/>
  <c r="H40" i="45"/>
  <c r="I39" i="45" s="1"/>
  <c r="I40" i="45" s="1"/>
  <c r="Z17" i="44"/>
  <c r="Z17" i="34"/>
  <c r="X38" i="34"/>
  <c r="H40" i="27"/>
  <c r="I39" i="27" s="1"/>
  <c r="I40" i="27" s="1"/>
  <c r="J40" i="27" s="1"/>
  <c r="Z38" i="25"/>
  <c r="X40" i="25"/>
  <c r="Z40" i="25" s="1"/>
  <c r="H40" i="18"/>
  <c r="I39" i="18" s="1"/>
  <c r="I40" i="18" s="1"/>
  <c r="Z17" i="17"/>
  <c r="H40" i="9"/>
  <c r="I39" i="9" s="1"/>
  <c r="I40" i="9" s="1"/>
  <c r="Z17" i="8"/>
  <c r="Z27" i="239"/>
  <c r="Z27" i="163"/>
  <c r="Z27" i="125"/>
  <c r="Z27" i="70"/>
  <c r="Z27" i="33"/>
  <c r="Z27" i="14"/>
  <c r="Z17" i="217"/>
  <c r="X38" i="217"/>
  <c r="Z38" i="209"/>
  <c r="Y40" i="209"/>
  <c r="X40" i="176"/>
  <c r="Z40" i="176" s="1"/>
  <c r="Z38" i="176"/>
  <c r="Z17" i="222"/>
  <c r="X38" i="222"/>
  <c r="Z17" i="176"/>
  <c r="X40" i="248"/>
  <c r="Z40" i="248" s="1"/>
  <c r="Z38" i="248"/>
  <c r="H40" i="1"/>
  <c r="I39" i="1" s="1"/>
  <c r="I40" i="1" s="1"/>
  <c r="Z17" i="175"/>
  <c r="Y38" i="175"/>
  <c r="Y40" i="175" s="1"/>
  <c r="Z17" i="155"/>
  <c r="X38" i="155"/>
  <c r="I40" i="148"/>
  <c r="Z17" i="146"/>
  <c r="Y38" i="146"/>
  <c r="Y40" i="146" s="1"/>
  <c r="Z17" i="108"/>
  <c r="Y38" i="108"/>
  <c r="Y40" i="108" s="1"/>
  <c r="X40" i="88"/>
  <c r="Z40" i="88" s="1"/>
  <c r="Z38" i="88"/>
  <c r="Z17" i="61"/>
  <c r="Z17" i="43"/>
  <c r="X38" i="43"/>
  <c r="X40" i="43" s="1"/>
  <c r="X40" i="16"/>
  <c r="Z40" i="16" s="1"/>
  <c r="Z38" i="16"/>
  <c r="Z17" i="240"/>
  <c r="H40" i="241"/>
  <c r="I39" i="241" s="1"/>
  <c r="I40" i="241" s="1"/>
  <c r="J40" i="241" s="1"/>
  <c r="Z17" i="239"/>
  <c r="X38" i="239"/>
  <c r="Z17" i="248"/>
  <c r="Z38" i="229"/>
  <c r="X40" i="229"/>
  <c r="Z40" i="229" s="1"/>
  <c r="Z17" i="221"/>
  <c r="Z17" i="202"/>
  <c r="X38" i="202"/>
  <c r="H40" i="176"/>
  <c r="I39" i="176" s="1"/>
  <c r="I40" i="176" s="1"/>
  <c r="J40" i="176" s="1"/>
  <c r="Z17" i="174"/>
  <c r="X38" i="174"/>
  <c r="Z17" i="165"/>
  <c r="Z17" i="136"/>
  <c r="Z17" i="126"/>
  <c r="X38" i="126"/>
  <c r="Z17" i="117"/>
  <c r="Z17" i="107"/>
  <c r="X38" i="107"/>
  <c r="X40" i="97"/>
  <c r="Z40" i="97" s="1"/>
  <c r="Z38" i="97"/>
  <c r="Z17" i="78"/>
  <c r="X38" i="78"/>
  <c r="X40" i="69"/>
  <c r="Z40" i="69" s="1"/>
  <c r="Z38" i="69"/>
  <c r="X40" i="60"/>
  <c r="Z40" i="60" s="1"/>
  <c r="Z38" i="60"/>
  <c r="Z17" i="51"/>
  <c r="X38" i="51"/>
  <c r="Y40" i="43"/>
  <c r="Z38" i="33"/>
  <c r="X40" i="33"/>
  <c r="Z40" i="33" s="1"/>
  <c r="Z17" i="25"/>
  <c r="Z38" i="7"/>
  <c r="Y40" i="7"/>
  <c r="Z40" i="7" s="1"/>
  <c r="Z38" i="234"/>
  <c r="Z17" i="249"/>
  <c r="X38" i="249"/>
  <c r="Z17" i="156"/>
  <c r="X38" i="156"/>
  <c r="H40" i="250"/>
  <c r="I39" i="250" s="1"/>
  <c r="I40" i="250" s="1"/>
  <c r="J40" i="250" s="1"/>
  <c r="Z17" i="194"/>
  <c r="Z17" i="145"/>
  <c r="X38" i="145"/>
  <c r="H40" i="258"/>
  <c r="I39" i="258" s="1"/>
  <c r="I40" i="258" s="1"/>
  <c r="Z17" i="256"/>
  <c r="X38" i="256"/>
  <c r="H40" i="240"/>
  <c r="I39" i="240" s="1"/>
  <c r="I40" i="240" s="1"/>
  <c r="Z17" i="238"/>
  <c r="X38" i="238"/>
  <c r="H40" i="231"/>
  <c r="I39" i="231" s="1"/>
  <c r="I40" i="231" s="1"/>
  <c r="J40" i="231" s="1"/>
  <c r="H40" i="222"/>
  <c r="I39" i="222" s="1"/>
  <c r="I40" i="222" s="1"/>
  <c r="Z17" i="212"/>
  <c r="H40" i="204"/>
  <c r="I39" i="204" s="1"/>
  <c r="I40" i="204" s="1"/>
  <c r="K39" i="204" s="1"/>
  <c r="H40" i="195"/>
  <c r="I39" i="195" s="1"/>
  <c r="I40" i="195" s="1"/>
  <c r="J40" i="195" s="1"/>
  <c r="X40" i="193"/>
  <c r="Z40" i="193" s="1"/>
  <c r="Z38" i="193"/>
  <c r="H40" i="186"/>
  <c r="I39" i="186" s="1"/>
  <c r="I40" i="186" s="1"/>
  <c r="J40" i="186" s="1"/>
  <c r="H40" i="166"/>
  <c r="I39" i="166" s="1"/>
  <c r="I40" i="166" s="1"/>
  <c r="X40" i="164"/>
  <c r="H40" i="147"/>
  <c r="I39" i="147" s="1"/>
  <c r="I40" i="147" s="1"/>
  <c r="H40" i="137"/>
  <c r="I39" i="137" s="1"/>
  <c r="I40" i="137" s="1"/>
  <c r="Z38" i="135"/>
  <c r="X40" i="135"/>
  <c r="Z40" i="135" s="1"/>
  <c r="H40" i="118"/>
  <c r="I39" i="118" s="1"/>
  <c r="I40" i="118" s="1"/>
  <c r="J40" i="118" s="1"/>
  <c r="X40" i="116"/>
  <c r="Z40" i="116" s="1"/>
  <c r="Z38" i="116"/>
  <c r="H40" i="99"/>
  <c r="I39" i="99" s="1"/>
  <c r="I40" i="99" s="1"/>
  <c r="J40" i="99" s="1"/>
  <c r="Z17" i="88"/>
  <c r="H40" i="80"/>
  <c r="I39" i="80" s="1"/>
  <c r="I40" i="80" s="1"/>
  <c r="J40" i="80" s="1"/>
  <c r="H40" i="71"/>
  <c r="I39" i="71" s="1"/>
  <c r="I40" i="71" s="1"/>
  <c r="J40" i="71" s="1"/>
  <c r="H40" i="44"/>
  <c r="I39" i="44" s="1"/>
  <c r="I40" i="44" s="1"/>
  <c r="Z17" i="42"/>
  <c r="X38" i="42"/>
  <c r="H40" i="35"/>
  <c r="I39" i="35" s="1"/>
  <c r="I40" i="35" s="1"/>
  <c r="J40" i="35" s="1"/>
  <c r="Z38" i="24"/>
  <c r="X40" i="24"/>
  <c r="Z40" i="24" s="1"/>
  <c r="H40" i="17"/>
  <c r="I39" i="17" s="1"/>
  <c r="I40" i="17" s="1"/>
  <c r="J40" i="17" s="1"/>
  <c r="Z17" i="16"/>
  <c r="H40" i="8"/>
  <c r="I39" i="8" s="1"/>
  <c r="I40" i="8" s="1"/>
  <c r="Z17" i="7"/>
  <c r="Z27" i="114"/>
  <c r="Z27" i="78"/>
  <c r="Z27" i="51"/>
  <c r="Z27" i="41"/>
  <c r="Z27" i="3"/>
  <c r="X38" i="230"/>
  <c r="Z17" i="258"/>
  <c r="X38" i="258"/>
  <c r="Z17" i="220"/>
  <c r="Y38" i="220"/>
  <c r="Y40" i="220" s="1"/>
  <c r="Z17" i="211"/>
  <c r="X38" i="211"/>
  <c r="Z17" i="183"/>
  <c r="X38" i="183"/>
  <c r="Z17" i="164"/>
  <c r="Y38" i="164"/>
  <c r="Y40" i="164" s="1"/>
  <c r="X40" i="144"/>
  <c r="Z40" i="144" s="1"/>
  <c r="Z38" i="144"/>
  <c r="Z38" i="125"/>
  <c r="X40" i="125"/>
  <c r="Z40" i="125" s="1"/>
  <c r="Z17" i="116"/>
  <c r="Y38" i="116"/>
  <c r="Y40" i="116" s="1"/>
  <c r="Z17" i="106"/>
  <c r="X38" i="106"/>
  <c r="Z17" i="97"/>
  <c r="H40" i="89"/>
  <c r="I39" i="89" s="1"/>
  <c r="I40" i="89" s="1"/>
  <c r="Z17" i="87"/>
  <c r="X38" i="87"/>
  <c r="Z38" i="77"/>
  <c r="X40" i="77"/>
  <c r="Z40" i="77" s="1"/>
  <c r="Z17" i="69"/>
  <c r="H40" i="61"/>
  <c r="I39" i="61" s="1"/>
  <c r="I40" i="61" s="1"/>
  <c r="Z17" i="60"/>
  <c r="Z38" i="50"/>
  <c r="X40" i="50"/>
  <c r="Z40" i="50" s="1"/>
  <c r="Z17" i="33"/>
  <c r="Z17" i="15"/>
  <c r="X38" i="15"/>
  <c r="X40" i="15" s="1"/>
  <c r="Z40" i="15" s="1"/>
  <c r="Z38" i="6"/>
  <c r="X40" i="6"/>
  <c r="Z40" i="6" s="1"/>
  <c r="Z27" i="246"/>
  <c r="Z27" i="161"/>
  <c r="X38" i="210"/>
  <c r="Z38" i="237"/>
  <c r="X40" i="237"/>
  <c r="Z40" i="237" s="1"/>
  <c r="H40" i="203"/>
  <c r="I39" i="203" s="1"/>
  <c r="I40" i="203" s="1"/>
  <c r="J40" i="203" s="1"/>
  <c r="H40" i="165"/>
  <c r="I39" i="165" s="1"/>
  <c r="I40" i="165" s="1"/>
  <c r="Z17" i="163"/>
  <c r="X38" i="163"/>
  <c r="I40" i="146"/>
  <c r="K39" i="146" s="1"/>
  <c r="I40" i="136"/>
  <c r="J40" i="136" s="1"/>
  <c r="I40" i="127"/>
  <c r="I40" i="117"/>
  <c r="J40" i="117" s="1"/>
  <c r="Z17" i="115"/>
  <c r="X38" i="115"/>
  <c r="X40" i="96"/>
  <c r="Z40" i="96" s="1"/>
  <c r="Z38" i="96"/>
  <c r="I40" i="79"/>
  <c r="J40" i="79" s="1"/>
  <c r="Z17" i="68"/>
  <c r="X38" i="68"/>
  <c r="Z17" i="59"/>
  <c r="X38" i="59"/>
  <c r="I40" i="52"/>
  <c r="Z38" i="41"/>
  <c r="X40" i="41"/>
  <c r="Z40" i="41" s="1"/>
  <c r="H40" i="34"/>
  <c r="I39" i="34" s="1"/>
  <c r="I40" i="34" s="1"/>
  <c r="X40" i="32"/>
  <c r="Z40" i="32" s="1"/>
  <c r="Z38" i="32"/>
  <c r="H40" i="25"/>
  <c r="I39" i="25" s="1"/>
  <c r="I40" i="25" s="1"/>
  <c r="J40" i="25" s="1"/>
  <c r="Y40" i="15"/>
  <c r="Z27" i="189"/>
  <c r="Z27" i="170"/>
  <c r="Z27" i="123"/>
  <c r="Z27" i="113"/>
  <c r="Y38" i="198"/>
  <c r="Y40" i="198" s="1"/>
  <c r="X38" i="184"/>
  <c r="Z38" i="160"/>
  <c r="Z17" i="252"/>
  <c r="Z38" i="242"/>
  <c r="X40" i="242"/>
  <c r="Z40" i="242" s="1"/>
  <c r="I40" i="230"/>
  <c r="Z38" i="228"/>
  <c r="X40" i="228"/>
  <c r="Z40" i="228" s="1"/>
  <c r="H40" i="221"/>
  <c r="I39" i="221" s="1"/>
  <c r="I40" i="221" s="1"/>
  <c r="J40" i="221" s="1"/>
  <c r="I40" i="194"/>
  <c r="J40" i="194" s="1"/>
  <c r="H40" i="185"/>
  <c r="I39" i="185" s="1"/>
  <c r="I40" i="185" s="1"/>
  <c r="J40" i="185" s="1"/>
  <c r="Z17" i="246"/>
  <c r="H40" i="212"/>
  <c r="I39" i="212" s="1"/>
  <c r="I40" i="212" s="1"/>
  <c r="J40" i="212" s="1"/>
  <c r="Z17" i="201"/>
  <c r="Z17" i="192"/>
  <c r="H40" i="155"/>
  <c r="I39" i="155" s="1"/>
  <c r="I40" i="155" s="1"/>
  <c r="J40" i="155" s="1"/>
  <c r="Z17" i="153"/>
  <c r="X38" i="153"/>
  <c r="Z17" i="144"/>
  <c r="Z17" i="134"/>
  <c r="X38" i="134"/>
  <c r="Z17" i="125"/>
  <c r="Z17" i="105"/>
  <c r="X38" i="105"/>
  <c r="H40" i="88"/>
  <c r="I39" i="88" s="1"/>
  <c r="I40" i="88" s="1"/>
  <c r="J40" i="88" s="1"/>
  <c r="Z17" i="86"/>
  <c r="X38" i="86"/>
  <c r="Z17" i="77"/>
  <c r="H40" i="43"/>
  <c r="I39" i="43" s="1"/>
  <c r="I40" i="43" s="1"/>
  <c r="J40" i="43" s="1"/>
  <c r="Z17" i="23"/>
  <c r="X38" i="23"/>
  <c r="H40" i="16"/>
  <c r="I39" i="16" s="1"/>
  <c r="I40" i="16" s="1"/>
  <c r="Z17" i="14"/>
  <c r="X38" i="14"/>
  <c r="H40" i="7"/>
  <c r="I39" i="7" s="1"/>
  <c r="I40" i="7" s="1"/>
  <c r="J40" i="7" s="1"/>
  <c r="Z27" i="208"/>
  <c r="X38" i="244"/>
  <c r="I40" i="174"/>
  <c r="K39" i="174" s="1"/>
  <c r="Z17" i="172"/>
  <c r="X38" i="172"/>
  <c r="Z17" i="162"/>
  <c r="X38" i="162"/>
  <c r="I40" i="145"/>
  <c r="Z17" i="143"/>
  <c r="X38" i="143"/>
  <c r="I40" i="126"/>
  <c r="Z17" i="124"/>
  <c r="X38" i="124"/>
  <c r="Z17" i="114"/>
  <c r="X38" i="114"/>
  <c r="I40" i="107"/>
  <c r="I40" i="97"/>
  <c r="K39" i="97" s="1"/>
  <c r="Z17" i="96"/>
  <c r="I40" i="78"/>
  <c r="X40" i="76"/>
  <c r="I40" i="69"/>
  <c r="Z17" i="67"/>
  <c r="X38" i="67"/>
  <c r="I40" i="60"/>
  <c r="J40" i="60" s="1"/>
  <c r="Z17" i="58"/>
  <c r="X38" i="58"/>
  <c r="I40" i="51"/>
  <c r="J40" i="51" s="1"/>
  <c r="Z38" i="49"/>
  <c r="X40" i="49"/>
  <c r="I40" i="33"/>
  <c r="Z17" i="5"/>
  <c r="X38" i="5"/>
  <c r="X38" i="219"/>
  <c r="X38" i="207"/>
  <c r="I40" i="202"/>
  <c r="J40" i="202" s="1"/>
  <c r="Z17" i="200"/>
  <c r="X38" i="200"/>
  <c r="I40" i="184"/>
  <c r="J40" i="184" s="1"/>
  <c r="H40" i="256"/>
  <c r="I39" i="256" s="1"/>
  <c r="I40" i="256" s="1"/>
  <c r="Z17" i="254"/>
  <c r="H40" i="247"/>
  <c r="I39" i="247" s="1"/>
  <c r="I40" i="247" s="1"/>
  <c r="J40" i="247" s="1"/>
  <c r="H40" i="238"/>
  <c r="I39" i="238" s="1"/>
  <c r="I40" i="238" s="1"/>
  <c r="Z17" i="236"/>
  <c r="X38" i="236"/>
  <c r="Z17" i="227"/>
  <c r="X38" i="227"/>
  <c r="H40" i="220"/>
  <c r="I39" i="220" s="1"/>
  <c r="I40" i="220" s="1"/>
  <c r="K39" i="220" s="1"/>
  <c r="Z17" i="191"/>
  <c r="X38" i="191"/>
  <c r="H40" i="164"/>
  <c r="I39" i="164" s="1"/>
  <c r="I40" i="164" s="1"/>
  <c r="H40" i="154"/>
  <c r="I39" i="154" s="1"/>
  <c r="I40" i="154" s="1"/>
  <c r="J40" i="154" s="1"/>
  <c r="X40" i="152"/>
  <c r="Z40" i="152" s="1"/>
  <c r="Z38" i="152"/>
  <c r="H40" i="135"/>
  <c r="I39" i="135" s="1"/>
  <c r="I40" i="135" s="1"/>
  <c r="Z38" i="133"/>
  <c r="X40" i="133"/>
  <c r="Z40" i="133" s="1"/>
  <c r="H40" i="116"/>
  <c r="I39" i="116" s="1"/>
  <c r="I40" i="116" s="1"/>
  <c r="J40" i="116" s="1"/>
  <c r="X40" i="104"/>
  <c r="Z40" i="104" s="1"/>
  <c r="Z38" i="104"/>
  <c r="Z17" i="95"/>
  <c r="X38" i="95"/>
  <c r="X40" i="85"/>
  <c r="Z40" i="85" s="1"/>
  <c r="Z38" i="85"/>
  <c r="Z17" i="76"/>
  <c r="Y38" i="76"/>
  <c r="Y40" i="76" s="1"/>
  <c r="Z40" i="76" s="1"/>
  <c r="H40" i="42"/>
  <c r="I39" i="42" s="1"/>
  <c r="I40" i="42" s="1"/>
  <c r="X40" i="40"/>
  <c r="Z40" i="40" s="1"/>
  <c r="Z38" i="40"/>
  <c r="Z17" i="31"/>
  <c r="X38" i="31"/>
  <c r="X40" i="31" s="1"/>
  <c r="H40" i="24"/>
  <c r="I39" i="24" s="1"/>
  <c r="I40" i="24" s="1"/>
  <c r="J40" i="24" s="1"/>
  <c r="Z17" i="22"/>
  <c r="X38" i="22"/>
  <c r="Z17" i="13"/>
  <c r="X38" i="13"/>
  <c r="Z27" i="235"/>
  <c r="Z27" i="102"/>
  <c r="Z36" i="232"/>
  <c r="X38" i="204"/>
  <c r="Z17" i="75"/>
  <c r="X38" i="75"/>
  <c r="Z38" i="66"/>
  <c r="X40" i="66"/>
  <c r="Z38" i="31"/>
  <c r="Y40" i="31"/>
  <c r="Z17" i="4"/>
  <c r="X38" i="4"/>
  <c r="Z17" i="142"/>
  <c r="X38" i="142"/>
  <c r="Z38" i="57"/>
  <c r="X40" i="57"/>
  <c r="Z40" i="57" s="1"/>
  <c r="H40" i="255"/>
  <c r="I39" i="255" s="1"/>
  <c r="I40" i="255" s="1"/>
  <c r="H40" i="219"/>
  <c r="I39" i="219" s="1"/>
  <c r="I40" i="219" s="1"/>
  <c r="J40" i="219" s="1"/>
  <c r="Z17" i="209"/>
  <c r="Z17" i="190"/>
  <c r="X38" i="190"/>
  <c r="Z17" i="181"/>
  <c r="I40" i="163"/>
  <c r="Z17" i="152"/>
  <c r="Z17" i="133"/>
  <c r="I40" i="115"/>
  <c r="K39" i="115" s="1"/>
  <c r="I40" i="96"/>
  <c r="J40" i="96" s="1"/>
  <c r="Z17" i="94"/>
  <c r="X38" i="94"/>
  <c r="I40" i="68"/>
  <c r="J40" i="68" s="1"/>
  <c r="Z40" i="66"/>
  <c r="I40" i="59"/>
  <c r="J40" i="59" s="1"/>
  <c r="X40" i="48"/>
  <c r="Z40" i="48" s="1"/>
  <c r="Z38" i="48"/>
  <c r="I40" i="41"/>
  <c r="J40" i="41" s="1"/>
  <c r="I40" i="32"/>
  <c r="Z17" i="30"/>
  <c r="X38" i="30"/>
  <c r="X40" i="21"/>
  <c r="Z40" i="21" s="1"/>
  <c r="Z38" i="21"/>
  <c r="Z17" i="12"/>
  <c r="X38" i="12"/>
  <c r="Z27" i="159"/>
  <c r="X38" i="225"/>
  <c r="Z17" i="199"/>
  <c r="X38" i="199"/>
  <c r="H40" i="183"/>
  <c r="I39" i="183" s="1"/>
  <c r="I40" i="183" s="1"/>
  <c r="J40" i="183" s="1"/>
  <c r="H40" i="173"/>
  <c r="I39" i="173" s="1"/>
  <c r="I40" i="173" s="1"/>
  <c r="J40" i="173" s="1"/>
  <c r="X40" i="216"/>
  <c r="Z40" i="216" s="1"/>
  <c r="Z38" i="216"/>
  <c r="H40" i="192"/>
  <c r="I39" i="192" s="1"/>
  <c r="I40" i="192" s="1"/>
  <c r="J40" i="192" s="1"/>
  <c r="Z17" i="170"/>
  <c r="Z40" i="160"/>
  <c r="H40" i="153"/>
  <c r="I39" i="153" s="1"/>
  <c r="I40" i="153" s="1"/>
  <c r="X40" i="151"/>
  <c r="Z40" i="151" s="1"/>
  <c r="Z38" i="141"/>
  <c r="X40" i="141"/>
  <c r="Z40" i="141" s="1"/>
  <c r="H40" i="134"/>
  <c r="I39" i="134" s="1"/>
  <c r="I40" i="134" s="1"/>
  <c r="Z17" i="132"/>
  <c r="X38" i="132"/>
  <c r="Z17" i="122"/>
  <c r="X38" i="122"/>
  <c r="Z17" i="113"/>
  <c r="H40" i="105"/>
  <c r="I39" i="105" s="1"/>
  <c r="I40" i="105" s="1"/>
  <c r="Z17" i="103"/>
  <c r="X38" i="103"/>
  <c r="H40" i="86"/>
  <c r="I39" i="86" s="1"/>
  <c r="I40" i="86" s="1"/>
  <c r="Z17" i="84"/>
  <c r="X38" i="84"/>
  <c r="Z38" i="74"/>
  <c r="X40" i="74"/>
  <c r="Z40" i="74" s="1"/>
  <c r="Z17" i="66"/>
  <c r="Z17" i="57"/>
  <c r="Z17" i="39"/>
  <c r="X38" i="39"/>
  <c r="H40" i="23"/>
  <c r="I39" i="23" s="1"/>
  <c r="I40" i="23" s="1"/>
  <c r="H40" i="14"/>
  <c r="I39" i="14" s="1"/>
  <c r="I40" i="14" s="1"/>
  <c r="Z17" i="3"/>
  <c r="X38" i="3"/>
  <c r="Z27" i="206"/>
  <c r="Z27" i="177"/>
  <c r="Z27" i="158"/>
  <c r="Z27" i="130"/>
  <c r="Z36" i="249"/>
  <c r="X38" i="235"/>
  <c r="H40" i="201"/>
  <c r="I39" i="201" s="1"/>
  <c r="I40" i="201" s="1"/>
  <c r="J40" i="201" s="1"/>
  <c r="Z17" i="161"/>
  <c r="X38" i="161"/>
  <c r="I40" i="144"/>
  <c r="J40" i="144" s="1"/>
  <c r="Z17" i="123"/>
  <c r="X38" i="123"/>
  <c r="Z38" i="113"/>
  <c r="X40" i="113"/>
  <c r="Z40" i="113" s="1"/>
  <c r="Z17" i="180"/>
  <c r="Y38" i="180"/>
  <c r="Y40" i="180" s="1"/>
  <c r="I40" i="172"/>
  <c r="Z17" i="151"/>
  <c r="Y38" i="151"/>
  <c r="Y40" i="151" s="1"/>
  <c r="X40" i="112"/>
  <c r="Z40" i="112" s="1"/>
  <c r="Z38" i="112"/>
  <c r="Z38" i="93"/>
  <c r="X40" i="93"/>
  <c r="Z40" i="93" s="1"/>
  <c r="I40" i="76"/>
  <c r="I40" i="67"/>
  <c r="J40" i="67" s="1"/>
  <c r="Z17" i="65"/>
  <c r="X38" i="65"/>
  <c r="X40" i="56"/>
  <c r="Z40" i="56" s="1"/>
  <c r="Z38" i="56"/>
  <c r="I40" i="49"/>
  <c r="X40" i="29"/>
  <c r="Z40" i="29" s="1"/>
  <c r="Z38" i="29"/>
  <c r="Z17" i="11"/>
  <c r="X38" i="11"/>
  <c r="X38" i="1"/>
  <c r="Z17" i="171"/>
  <c r="X38" i="171"/>
  <c r="H40" i="246"/>
  <c r="I39" i="246" s="1"/>
  <c r="I40" i="246" s="1"/>
  <c r="J40" i="246" s="1"/>
  <c r="I40" i="200"/>
  <c r="Z17" i="243"/>
  <c r="X38" i="243"/>
  <c r="H40" i="227"/>
  <c r="I39" i="227" s="1"/>
  <c r="I40" i="227" s="1"/>
  <c r="J40" i="227" s="1"/>
  <c r="Z17" i="216"/>
  <c r="H40" i="191"/>
  <c r="I39" i="191" s="1"/>
  <c r="I40" i="191" s="1"/>
  <c r="J40" i="191" s="1"/>
  <c r="H40" i="181"/>
  <c r="I39" i="181" s="1"/>
  <c r="I40" i="181" s="1"/>
  <c r="Z17" i="179"/>
  <c r="X38" i="179"/>
  <c r="Z38" i="169"/>
  <c r="X40" i="169"/>
  <c r="Z40" i="169" s="1"/>
  <c r="Z17" i="160"/>
  <c r="H40" i="152"/>
  <c r="I39" i="152" s="1"/>
  <c r="I40" i="152" s="1"/>
  <c r="J40" i="152" s="1"/>
  <c r="Z17" i="150"/>
  <c r="X38" i="150"/>
  <c r="Z17" i="141"/>
  <c r="H40" i="133"/>
  <c r="I39" i="133" s="1"/>
  <c r="I40" i="133" s="1"/>
  <c r="J40" i="133" s="1"/>
  <c r="Z17" i="131"/>
  <c r="X38" i="131"/>
  <c r="X40" i="121"/>
  <c r="Z40" i="121" s="1"/>
  <c r="Z38" i="121"/>
  <c r="H40" i="104"/>
  <c r="I39" i="104" s="1"/>
  <c r="I40" i="104" s="1"/>
  <c r="J40" i="104" s="1"/>
  <c r="Z17" i="102"/>
  <c r="X38" i="102"/>
  <c r="H40" i="95"/>
  <c r="I39" i="95" s="1"/>
  <c r="I40" i="95" s="1"/>
  <c r="H40" i="85"/>
  <c r="I39" i="85" s="1"/>
  <c r="I40" i="85" s="1"/>
  <c r="Z17" i="83"/>
  <c r="X38" i="83"/>
  <c r="Z17" i="74"/>
  <c r="Z17" i="47"/>
  <c r="X38" i="47"/>
  <c r="H40" i="40"/>
  <c r="I39" i="40" s="1"/>
  <c r="I40" i="40" s="1"/>
  <c r="Z17" i="38"/>
  <c r="X38" i="38"/>
  <c r="H40" i="31"/>
  <c r="I39" i="31" s="1"/>
  <c r="I40" i="31" s="1"/>
  <c r="J40" i="31" s="1"/>
  <c r="H40" i="22"/>
  <c r="I39" i="22" s="1"/>
  <c r="I40" i="22" s="1"/>
  <c r="K39" i="22" s="1"/>
  <c r="Z17" i="20"/>
  <c r="X38" i="20"/>
  <c r="H40" i="13"/>
  <c r="I39" i="13" s="1"/>
  <c r="I40" i="13" s="1"/>
  <c r="J40" i="13" s="1"/>
  <c r="Z17" i="2"/>
  <c r="X38" i="2"/>
  <c r="Z27" i="251"/>
  <c r="Z27" i="215"/>
  <c r="Z27" i="176"/>
  <c r="Z27" i="167"/>
  <c r="Z27" i="157"/>
  <c r="Z27" i="129"/>
  <c r="Z27" i="37"/>
  <c r="Z36" i="201"/>
  <c r="X38" i="250"/>
  <c r="Z38" i="215"/>
  <c r="X40" i="215"/>
  <c r="Z40" i="215" s="1"/>
  <c r="H40" i="199"/>
  <c r="I39" i="199" s="1"/>
  <c r="I40" i="199" s="1"/>
  <c r="J40" i="199" s="1"/>
  <c r="Z38" i="197"/>
  <c r="X40" i="197"/>
  <c r="Z40" i="197" s="1"/>
  <c r="H40" i="171"/>
  <c r="I39" i="171" s="1"/>
  <c r="I40" i="171" s="1"/>
  <c r="J40" i="171" s="1"/>
  <c r="H40" i="161"/>
  <c r="I39" i="161" s="1"/>
  <c r="I40" i="161" s="1"/>
  <c r="Z17" i="159"/>
  <c r="X38" i="159"/>
  <c r="H40" i="142"/>
  <c r="I39" i="142" s="1"/>
  <c r="I40" i="142" s="1"/>
  <c r="J40" i="142" s="1"/>
  <c r="Z17" i="140"/>
  <c r="X38" i="140"/>
  <c r="H40" i="123"/>
  <c r="I39" i="123" s="1"/>
  <c r="I40" i="123" s="1"/>
  <c r="J40" i="123" s="1"/>
  <c r="H40" i="113"/>
  <c r="I39" i="113" s="1"/>
  <c r="I40" i="113" s="1"/>
  <c r="Z17" i="112"/>
  <c r="H40" i="75"/>
  <c r="I39" i="75" s="1"/>
  <c r="I40" i="75" s="1"/>
  <c r="Z38" i="73"/>
  <c r="X40" i="73"/>
  <c r="Z40" i="73" s="1"/>
  <c r="H40" i="66"/>
  <c r="I39" i="66" s="1"/>
  <c r="I40" i="66" s="1"/>
  <c r="X40" i="64"/>
  <c r="Z40" i="64" s="1"/>
  <c r="Z38" i="64"/>
  <c r="H40" i="57"/>
  <c r="I39" i="57" s="1"/>
  <c r="I40" i="57" s="1"/>
  <c r="Z17" i="56"/>
  <c r="Z17" i="29"/>
  <c r="Z38" i="10"/>
  <c r="X40" i="10"/>
  <c r="Z40" i="10" s="1"/>
  <c r="H40" i="4"/>
  <c r="I39" i="4" s="1"/>
  <c r="I40" i="4" s="1"/>
  <c r="Z27" i="214"/>
  <c r="Z27" i="27"/>
  <c r="X38" i="203"/>
  <c r="X40" i="149"/>
  <c r="Z40" i="149" s="1"/>
  <c r="Z38" i="149"/>
  <c r="Z17" i="130"/>
  <c r="X38" i="130"/>
  <c r="Z17" i="111"/>
  <c r="X38" i="111"/>
  <c r="Z38" i="101"/>
  <c r="X40" i="101"/>
  <c r="Z40" i="101" s="1"/>
  <c r="X40" i="92"/>
  <c r="Z17" i="82"/>
  <c r="X38" i="82"/>
  <c r="Z17" i="55"/>
  <c r="X38" i="55"/>
  <c r="Z17" i="46"/>
  <c r="X38" i="46"/>
  <c r="Z17" i="28"/>
  <c r="X38" i="28"/>
  <c r="Z17" i="19"/>
  <c r="X38" i="19"/>
  <c r="Z27" i="147"/>
  <c r="Z27" i="82"/>
  <c r="X38" i="178"/>
  <c r="H40" i="216"/>
  <c r="I39" i="216" s="1"/>
  <c r="I40" i="216" s="1"/>
  <c r="K39" i="216" s="1"/>
  <c r="Z17" i="215"/>
  <c r="Z17" i="206"/>
  <c r="X38" i="206"/>
  <c r="H40" i="198"/>
  <c r="I39" i="198" s="1"/>
  <c r="I40" i="198" s="1"/>
  <c r="K39" i="198" s="1"/>
  <c r="Z17" i="197"/>
  <c r="Z17" i="168"/>
  <c r="X38" i="168"/>
  <c r="H40" i="160"/>
  <c r="I39" i="160" s="1"/>
  <c r="I40" i="160" s="1"/>
  <c r="J40" i="160" s="1"/>
  <c r="Z17" i="158"/>
  <c r="X38" i="158"/>
  <c r="Z17" i="139"/>
  <c r="X38" i="139"/>
  <c r="Z17" i="120"/>
  <c r="X38" i="120"/>
  <c r="J40" i="103"/>
  <c r="K39" i="103"/>
  <c r="N39" i="103" s="1"/>
  <c r="Z17" i="92"/>
  <c r="Y38" i="92"/>
  <c r="Y40" i="92" s="1"/>
  <c r="Z17" i="64"/>
  <c r="Z38" i="37"/>
  <c r="Y40" i="37"/>
  <c r="Z40" i="37" s="1"/>
  <c r="X38" i="231"/>
  <c r="X38" i="218"/>
  <c r="X38" i="182"/>
  <c r="Z38" i="173"/>
  <c r="Z36" i="63"/>
  <c r="J40" i="255"/>
  <c r="K39" i="255"/>
  <c r="K40" i="255" s="1"/>
  <c r="L39" i="255" s="1"/>
  <c r="L40" i="255" s="1"/>
  <c r="M39" i="255" s="1"/>
  <c r="M40" i="255" s="1"/>
  <c r="K39" i="254"/>
  <c r="K40" i="254" s="1"/>
  <c r="L39" i="254" s="1"/>
  <c r="L40" i="254" s="1"/>
  <c r="M39" i="254" s="1"/>
  <c r="M40" i="254" s="1"/>
  <c r="K39" i="231"/>
  <c r="N39" i="231" s="1"/>
  <c r="K39" i="223"/>
  <c r="K40" i="223" s="1"/>
  <c r="L39" i="223" s="1"/>
  <c r="L40" i="223" s="1"/>
  <c r="M39" i="223" s="1"/>
  <c r="M40" i="223" s="1"/>
  <c r="K39" i="215"/>
  <c r="N39" i="215" s="1"/>
  <c r="K39" i="209"/>
  <c r="K39" i="205"/>
  <c r="K39" i="194"/>
  <c r="K40" i="194" s="1"/>
  <c r="L39" i="194" s="1"/>
  <c r="L40" i="194" s="1"/>
  <c r="M39" i="194" s="1"/>
  <c r="M40" i="194" s="1"/>
  <c r="K39" i="170"/>
  <c r="J40" i="159"/>
  <c r="K39" i="159"/>
  <c r="J40" i="151"/>
  <c r="K39" i="151"/>
  <c r="K40" i="151" s="1"/>
  <c r="L39" i="151" s="1"/>
  <c r="L40" i="151" s="1"/>
  <c r="M39" i="151" s="1"/>
  <c r="M40" i="151" s="1"/>
  <c r="N40" i="151" s="1"/>
  <c r="K39" i="150"/>
  <c r="N39" i="150" s="1"/>
  <c r="K39" i="144"/>
  <c r="J40" i="143"/>
  <c r="K39" i="143"/>
  <c r="J40" i="135"/>
  <c r="K39" i="135"/>
  <c r="K39" i="128"/>
  <c r="J40" i="127"/>
  <c r="K39" i="127"/>
  <c r="N39" i="127" s="1"/>
  <c r="K39" i="120"/>
  <c r="K40" i="120" s="1"/>
  <c r="L39" i="120" s="1"/>
  <c r="L40" i="120" s="1"/>
  <c r="M39" i="120" s="1"/>
  <c r="M40" i="120" s="1"/>
  <c r="J40" i="119"/>
  <c r="K39" i="119"/>
  <c r="K40" i="119" s="1"/>
  <c r="L39" i="119" s="1"/>
  <c r="L40" i="119" s="1"/>
  <c r="M39" i="119" s="1"/>
  <c r="M40" i="119" s="1"/>
  <c r="K39" i="111"/>
  <c r="J40" i="110"/>
  <c r="K39" i="110"/>
  <c r="J40" i="109"/>
  <c r="K39" i="109"/>
  <c r="K40" i="109" s="1"/>
  <c r="L39" i="109" s="1"/>
  <c r="L40" i="109" s="1"/>
  <c r="M39" i="109" s="1"/>
  <c r="M40" i="109" s="1"/>
  <c r="J40" i="108"/>
  <c r="K39" i="108"/>
  <c r="N39" i="108" s="1"/>
  <c r="J40" i="107"/>
  <c r="K39" i="107"/>
  <c r="N39" i="107" s="1"/>
  <c r="K39" i="106"/>
  <c r="J40" i="105"/>
  <c r="K39" i="105"/>
  <c r="K39" i="104"/>
  <c r="J40" i="102"/>
  <c r="K39" i="102"/>
  <c r="J40" i="101"/>
  <c r="K39" i="101"/>
  <c r="K40" i="101" s="1"/>
  <c r="L39" i="101" s="1"/>
  <c r="L40" i="101" s="1"/>
  <c r="M39" i="101" s="1"/>
  <c r="M40" i="101" s="1"/>
  <c r="J40" i="100"/>
  <c r="K39" i="100"/>
  <c r="K40" i="100" s="1"/>
  <c r="L39" i="100" s="1"/>
  <c r="L40" i="100" s="1"/>
  <c r="M39" i="100" s="1"/>
  <c r="M40" i="100" s="1"/>
  <c r="K39" i="99"/>
  <c r="K40" i="99" s="1"/>
  <c r="L39" i="99" s="1"/>
  <c r="L40" i="99" s="1"/>
  <c r="M39" i="99" s="1"/>
  <c r="M40" i="99" s="1"/>
  <c r="J40" i="98"/>
  <c r="K39" i="98"/>
  <c r="J40" i="94"/>
  <c r="K39" i="94"/>
  <c r="J40" i="90"/>
  <c r="K39" i="90"/>
  <c r="K40" i="90" s="1"/>
  <c r="L39" i="90" s="1"/>
  <c r="L40" i="90" s="1"/>
  <c r="M39" i="90" s="1"/>
  <c r="M40" i="90" s="1"/>
  <c r="J40" i="86"/>
  <c r="K39" i="86"/>
  <c r="N39" i="86" s="1"/>
  <c r="J40" i="82"/>
  <c r="K39" i="82"/>
  <c r="K40" i="82" s="1"/>
  <c r="L39" i="82" s="1"/>
  <c r="L40" i="82" s="1"/>
  <c r="M39" i="82" s="1"/>
  <c r="M40" i="82" s="1"/>
  <c r="J40" i="78"/>
  <c r="K39" i="78"/>
  <c r="K39" i="71"/>
  <c r="K39" i="70"/>
  <c r="J40" i="69"/>
  <c r="K39" i="69"/>
  <c r="K39" i="68"/>
  <c r="K40" i="68" s="1"/>
  <c r="L39" i="68" s="1"/>
  <c r="L40" i="68" s="1"/>
  <c r="M39" i="68" s="1"/>
  <c r="M40" i="68" s="1"/>
  <c r="N40" i="68" s="1"/>
  <c r="K39" i="67"/>
  <c r="N39" i="67" s="1"/>
  <c r="J40" i="63"/>
  <c r="K39" i="63"/>
  <c r="K39" i="59"/>
  <c r="N39" i="59" s="1"/>
  <c r="K39" i="47"/>
  <c r="N39" i="47" s="1"/>
  <c r="K39" i="43"/>
  <c r="N39" i="43" s="1"/>
  <c r="K39" i="41"/>
  <c r="N39" i="41" s="1"/>
  <c r="K39" i="31"/>
  <c r="N39" i="31" s="1"/>
  <c r="K39" i="25"/>
  <c r="K39" i="21"/>
  <c r="K39" i="15"/>
  <c r="J40" i="200"/>
  <c r="K39" i="200"/>
  <c r="J40" i="258"/>
  <c r="K39" i="258"/>
  <c r="N40" i="255"/>
  <c r="O39" i="255"/>
  <c r="J40" i="253"/>
  <c r="K39" i="253"/>
  <c r="J40" i="235"/>
  <c r="K39" i="235"/>
  <c r="J40" i="256"/>
  <c r="K39" i="256"/>
  <c r="J40" i="240"/>
  <c r="K39" i="240"/>
  <c r="J40" i="230"/>
  <c r="K39" i="230"/>
  <c r="J40" i="225"/>
  <c r="K39" i="225"/>
  <c r="J40" i="218"/>
  <c r="K39" i="218"/>
  <c r="J40" i="238"/>
  <c r="K39" i="238"/>
  <c r="J40" i="232"/>
  <c r="K39" i="232"/>
  <c r="J40" i="226"/>
  <c r="K39" i="226"/>
  <c r="J40" i="172"/>
  <c r="K39" i="172"/>
  <c r="J40" i="220"/>
  <c r="J40" i="206"/>
  <c r="K39" i="206"/>
  <c r="J40" i="164"/>
  <c r="K39" i="164"/>
  <c r="J40" i="233"/>
  <c r="K39" i="233"/>
  <c r="J40" i="1"/>
  <c r="K39" i="1"/>
  <c r="J40" i="257"/>
  <c r="K39" i="257"/>
  <c r="J40" i="239"/>
  <c r="K39" i="239"/>
  <c r="J40" i="224"/>
  <c r="K39" i="224"/>
  <c r="J40" i="217"/>
  <c r="K39" i="217"/>
  <c r="J40" i="180"/>
  <c r="K39" i="180"/>
  <c r="J40" i="138"/>
  <c r="K39" i="138"/>
  <c r="J40" i="236"/>
  <c r="K39" i="236"/>
  <c r="J40" i="208"/>
  <c r="K39" i="208"/>
  <c r="J40" i="222"/>
  <c r="K39" i="222"/>
  <c r="K39" i="196"/>
  <c r="N39" i="194"/>
  <c r="K40" i="170"/>
  <c r="L39" i="170" s="1"/>
  <c r="L40" i="170" s="1"/>
  <c r="M39" i="170" s="1"/>
  <c r="M40" i="170" s="1"/>
  <c r="N39" i="170"/>
  <c r="J40" i="147"/>
  <c r="K39" i="147"/>
  <c r="J40" i="113"/>
  <c r="K39" i="113"/>
  <c r="J40" i="189"/>
  <c r="K39" i="189"/>
  <c r="K39" i="234"/>
  <c r="K39" i="162"/>
  <c r="J40" i="87"/>
  <c r="K39" i="87"/>
  <c r="K39" i="211"/>
  <c r="J40" i="181"/>
  <c r="K39" i="181"/>
  <c r="J40" i="163"/>
  <c r="K39" i="163"/>
  <c r="K39" i="157"/>
  <c r="K40" i="111"/>
  <c r="L39" i="111" s="1"/>
  <c r="L40" i="111" s="1"/>
  <c r="M39" i="111" s="1"/>
  <c r="M40" i="111" s="1"/>
  <c r="N39" i="111"/>
  <c r="J40" i="89"/>
  <c r="K39" i="89"/>
  <c r="J40" i="76"/>
  <c r="K39" i="76"/>
  <c r="N39" i="209"/>
  <c r="K40" i="209"/>
  <c r="L39" i="209" s="1"/>
  <c r="L40" i="209" s="1"/>
  <c r="M39" i="209" s="1"/>
  <c r="M40" i="209" s="1"/>
  <c r="J40" i="93"/>
  <c r="K39" i="93"/>
  <c r="K39" i="229"/>
  <c r="K39" i="185"/>
  <c r="J40" i="214"/>
  <c r="K39" i="214"/>
  <c r="K39" i="201"/>
  <c r="J40" i="190"/>
  <c r="K39" i="190"/>
  <c r="K39" i="186"/>
  <c r="K39" i="177"/>
  <c r="J40" i="158"/>
  <c r="K39" i="158"/>
  <c r="K39" i="154"/>
  <c r="J40" i="114"/>
  <c r="K39" i="114"/>
  <c r="J40" i="83"/>
  <c r="K39" i="83"/>
  <c r="J40" i="53"/>
  <c r="K39" i="53"/>
  <c r="J40" i="23"/>
  <c r="K39" i="23"/>
  <c r="J40" i="132"/>
  <c r="K39" i="132"/>
  <c r="K39" i="197"/>
  <c r="J40" i="64"/>
  <c r="K39" i="64"/>
  <c r="N39" i="223"/>
  <c r="J40" i="210"/>
  <c r="K39" i="210"/>
  <c r="N39" i="205"/>
  <c r="K40" i="205"/>
  <c r="L39" i="205" s="1"/>
  <c r="L40" i="205" s="1"/>
  <c r="M39" i="205" s="1"/>
  <c r="M40" i="205" s="1"/>
  <c r="J40" i="187"/>
  <c r="K39" i="187"/>
  <c r="K39" i="173"/>
  <c r="K39" i="155"/>
  <c r="N39" i="78"/>
  <c r="K40" i="78"/>
  <c r="L39" i="78" s="1"/>
  <c r="L40" i="78" s="1"/>
  <c r="M39" i="78" s="1"/>
  <c r="M40" i="78" s="1"/>
  <c r="N39" i="21"/>
  <c r="K40" i="21"/>
  <c r="L39" i="21" s="1"/>
  <c r="L40" i="21" s="1"/>
  <c r="M39" i="21" s="1"/>
  <c r="M40" i="21" s="1"/>
  <c r="J40" i="134"/>
  <c r="K39" i="134"/>
  <c r="J40" i="166"/>
  <c r="K39" i="166"/>
  <c r="K39" i="252"/>
  <c r="K39" i="251"/>
  <c r="K39" i="250"/>
  <c r="K39" i="249"/>
  <c r="K39" i="248"/>
  <c r="K39" i="247"/>
  <c r="K39" i="246"/>
  <c r="K39" i="245"/>
  <c r="K39" i="244"/>
  <c r="K39" i="242"/>
  <c r="K39" i="221"/>
  <c r="J40" i="182"/>
  <c r="K39" i="182"/>
  <c r="K39" i="178"/>
  <c r="K39" i="169"/>
  <c r="K39" i="152"/>
  <c r="J40" i="149"/>
  <c r="K39" i="149"/>
  <c r="J40" i="139"/>
  <c r="K39" i="139"/>
  <c r="J40" i="137"/>
  <c r="K39" i="137"/>
  <c r="J40" i="75"/>
  <c r="K39" i="75"/>
  <c r="J40" i="198"/>
  <c r="K39" i="213"/>
  <c r="K40" i="104"/>
  <c r="L39" i="104" s="1"/>
  <c r="L40" i="104" s="1"/>
  <c r="M39" i="104" s="1"/>
  <c r="M40" i="104" s="1"/>
  <c r="N39" i="104"/>
  <c r="K40" i="71"/>
  <c r="L39" i="71" s="1"/>
  <c r="L40" i="71" s="1"/>
  <c r="M39" i="71" s="1"/>
  <c r="M40" i="71" s="1"/>
  <c r="N39" i="71"/>
  <c r="K39" i="212"/>
  <c r="K39" i="207"/>
  <c r="K39" i="193"/>
  <c r="J40" i="179"/>
  <c r="K39" i="179"/>
  <c r="J40" i="165"/>
  <c r="K39" i="165"/>
  <c r="J40" i="153"/>
  <c r="K39" i="153"/>
  <c r="K40" i="103"/>
  <c r="L39" i="103" s="1"/>
  <c r="L40" i="103" s="1"/>
  <c r="M39" i="103" s="1"/>
  <c r="M40" i="103" s="1"/>
  <c r="K40" i="135"/>
  <c r="L39" i="135" s="1"/>
  <c r="L40" i="135" s="1"/>
  <c r="M39" i="135" s="1"/>
  <c r="M40" i="135" s="1"/>
  <c r="N39" i="135"/>
  <c r="K40" i="105"/>
  <c r="L39" i="105" s="1"/>
  <c r="L40" i="105" s="1"/>
  <c r="M39" i="105" s="1"/>
  <c r="M40" i="105" s="1"/>
  <c r="N39" i="105"/>
  <c r="J40" i="85"/>
  <c r="K39" i="85"/>
  <c r="J40" i="44"/>
  <c r="K39" i="44"/>
  <c r="J40" i="42"/>
  <c r="K39" i="42"/>
  <c r="J40" i="33"/>
  <c r="K39" i="33"/>
  <c r="J40" i="12"/>
  <c r="K39" i="12"/>
  <c r="J40" i="146"/>
  <c r="J40" i="145"/>
  <c r="K39" i="145"/>
  <c r="J40" i="141"/>
  <c r="K39" i="141"/>
  <c r="K40" i="106"/>
  <c r="L39" i="106" s="1"/>
  <c r="L40" i="106" s="1"/>
  <c r="M39" i="106" s="1"/>
  <c r="M40" i="106" s="1"/>
  <c r="N39" i="106"/>
  <c r="N39" i="98"/>
  <c r="K40" i="98"/>
  <c r="L39" i="98" s="1"/>
  <c r="L40" i="98" s="1"/>
  <c r="M39" i="98" s="1"/>
  <c r="M40" i="98" s="1"/>
  <c r="J40" i="8"/>
  <c r="K39" i="8"/>
  <c r="K40" i="143"/>
  <c r="L39" i="143" s="1"/>
  <c r="L40" i="143" s="1"/>
  <c r="M39" i="143" s="1"/>
  <c r="M40" i="143" s="1"/>
  <c r="N39" i="143"/>
  <c r="N39" i="99"/>
  <c r="J40" i="95"/>
  <c r="K39" i="95"/>
  <c r="N39" i="94"/>
  <c r="K40" i="94"/>
  <c r="L39" i="94" s="1"/>
  <c r="L40" i="94" s="1"/>
  <c r="M39" i="94" s="1"/>
  <c r="M40" i="94" s="1"/>
  <c r="J40" i="22"/>
  <c r="J40" i="4"/>
  <c r="K39" i="4"/>
  <c r="J40" i="156"/>
  <c r="K39" i="156"/>
  <c r="J40" i="122"/>
  <c r="K39" i="122"/>
  <c r="K39" i="121"/>
  <c r="J40" i="91"/>
  <c r="K39" i="91"/>
  <c r="N39" i="90"/>
  <c r="K39" i="175"/>
  <c r="K39" i="167"/>
  <c r="J40" i="126"/>
  <c r="K39" i="126"/>
  <c r="N39" i="109"/>
  <c r="J40" i="56"/>
  <c r="K39" i="56"/>
  <c r="J40" i="54"/>
  <c r="K39" i="54"/>
  <c r="J40" i="45"/>
  <c r="K39" i="45"/>
  <c r="J40" i="32"/>
  <c r="K39" i="32"/>
  <c r="K39" i="168"/>
  <c r="K39" i="160"/>
  <c r="J40" i="148"/>
  <c r="K39" i="148"/>
  <c r="J40" i="129"/>
  <c r="J40" i="125"/>
  <c r="K39" i="125"/>
  <c r="K40" i="110"/>
  <c r="L39" i="110" s="1"/>
  <c r="L40" i="110" s="1"/>
  <c r="M39" i="110" s="1"/>
  <c r="M40" i="110" s="1"/>
  <c r="N39" i="110"/>
  <c r="K40" i="102"/>
  <c r="L39" i="102" s="1"/>
  <c r="L40" i="102" s="1"/>
  <c r="M39" i="102" s="1"/>
  <c r="M40" i="102" s="1"/>
  <c r="N39" i="102"/>
  <c r="J40" i="66"/>
  <c r="K39" i="66"/>
  <c r="N39" i="63"/>
  <c r="K40" i="63"/>
  <c r="L39" i="63" s="1"/>
  <c r="L40" i="63" s="1"/>
  <c r="M39" i="63" s="1"/>
  <c r="M40" i="63" s="1"/>
  <c r="J40" i="34"/>
  <c r="K39" i="34"/>
  <c r="J40" i="9"/>
  <c r="K39" i="9"/>
  <c r="J40" i="5"/>
  <c r="K39" i="5"/>
  <c r="J40" i="77"/>
  <c r="K39" i="77"/>
  <c r="J40" i="57"/>
  <c r="K39" i="57"/>
  <c r="J40" i="46"/>
  <c r="K39" i="46"/>
  <c r="J40" i="36"/>
  <c r="K39" i="36"/>
  <c r="J40" i="14"/>
  <c r="K39" i="14"/>
  <c r="J40" i="58"/>
  <c r="K39" i="58"/>
  <c r="J40" i="48"/>
  <c r="K39" i="48"/>
  <c r="J40" i="26"/>
  <c r="K39" i="26"/>
  <c r="N39" i="25"/>
  <c r="K40" i="25"/>
  <c r="L39" i="25" s="1"/>
  <c r="L40" i="25" s="1"/>
  <c r="M39" i="25" s="1"/>
  <c r="M40" i="25" s="1"/>
  <c r="J40" i="16"/>
  <c r="K39" i="16"/>
  <c r="N39" i="15"/>
  <c r="K40" i="15"/>
  <c r="L39" i="15" s="1"/>
  <c r="L40" i="15" s="1"/>
  <c r="M39" i="15" s="1"/>
  <c r="M40" i="15" s="1"/>
  <c r="J40" i="2"/>
  <c r="K39" i="2"/>
  <c r="K39" i="140"/>
  <c r="K39" i="124"/>
  <c r="K39" i="92"/>
  <c r="K39" i="88"/>
  <c r="K39" i="84"/>
  <c r="K39" i="80"/>
  <c r="K39" i="74"/>
  <c r="J40" i="49"/>
  <c r="K39" i="49"/>
  <c r="J40" i="38"/>
  <c r="K39" i="38"/>
  <c r="K39" i="37"/>
  <c r="J40" i="28"/>
  <c r="K39" i="28"/>
  <c r="K39" i="117"/>
  <c r="J40" i="61"/>
  <c r="K39" i="61"/>
  <c r="J40" i="50"/>
  <c r="K39" i="50"/>
  <c r="J40" i="40"/>
  <c r="K39" i="40"/>
  <c r="K39" i="39"/>
  <c r="J40" i="18"/>
  <c r="K39" i="18"/>
  <c r="K39" i="73"/>
  <c r="J40" i="62"/>
  <c r="K39" i="62"/>
  <c r="K40" i="59"/>
  <c r="L39" i="59" s="1"/>
  <c r="L40" i="59" s="1"/>
  <c r="M39" i="59" s="1"/>
  <c r="M40" i="59" s="1"/>
  <c r="J40" i="52"/>
  <c r="K39" i="52"/>
  <c r="J40" i="30"/>
  <c r="K39" i="30"/>
  <c r="K39" i="29"/>
  <c r="J40" i="20"/>
  <c r="K39" i="20"/>
  <c r="K39" i="11"/>
  <c r="K39" i="7"/>
  <c r="K39" i="3"/>
  <c r="K39" i="6"/>
  <c r="Z40" i="49"/>
  <c r="Z38" i="258" l="1"/>
  <c r="X40" i="258"/>
  <c r="Z40" i="258" s="1"/>
  <c r="Z38" i="239"/>
  <c r="X40" i="239"/>
  <c r="Z40" i="239" s="1"/>
  <c r="Z38" i="119"/>
  <c r="X40" i="119"/>
  <c r="Z40" i="119" s="1"/>
  <c r="Z38" i="241"/>
  <c r="X40" i="241"/>
  <c r="Z40" i="241" s="1"/>
  <c r="Z38" i="63"/>
  <c r="X40" i="63"/>
  <c r="Z40" i="63" s="1"/>
  <c r="K40" i="231"/>
  <c r="L39" i="231" s="1"/>
  <c r="L40" i="231" s="1"/>
  <c r="M39" i="231" s="1"/>
  <c r="M40" i="231" s="1"/>
  <c r="O39" i="231" s="1"/>
  <c r="J40" i="216"/>
  <c r="Z38" i="55"/>
  <c r="X40" i="55"/>
  <c r="Z40" i="55" s="1"/>
  <c r="Z38" i="132"/>
  <c r="X40" i="132"/>
  <c r="Z40" i="132" s="1"/>
  <c r="Z38" i="58"/>
  <c r="X40" i="58"/>
  <c r="Z40" i="58" s="1"/>
  <c r="Z38" i="172"/>
  <c r="X40" i="172"/>
  <c r="Z40" i="172" s="1"/>
  <c r="Z38" i="153"/>
  <c r="X40" i="153"/>
  <c r="Z40" i="153" s="1"/>
  <c r="Z38" i="34"/>
  <c r="X40" i="34"/>
  <c r="Z40" i="34" s="1"/>
  <c r="Z38" i="127"/>
  <c r="X40" i="127"/>
  <c r="Z40" i="127" s="1"/>
  <c r="Z38" i="35"/>
  <c r="Z38" i="71"/>
  <c r="X40" i="71"/>
  <c r="Z40" i="71" s="1"/>
  <c r="Z38" i="186"/>
  <c r="X40" i="186"/>
  <c r="Z40" i="186" s="1"/>
  <c r="Z38" i="145"/>
  <c r="X40" i="145"/>
  <c r="Z40" i="145" s="1"/>
  <c r="Z38" i="78"/>
  <c r="X40" i="78"/>
  <c r="Z40" i="78" s="1"/>
  <c r="Z38" i="222"/>
  <c r="X40" i="222"/>
  <c r="Z40" i="222" s="1"/>
  <c r="Z38" i="131"/>
  <c r="X40" i="131"/>
  <c r="Z40" i="131" s="1"/>
  <c r="N39" i="151"/>
  <c r="N39" i="82"/>
  <c r="Z38" i="230"/>
  <c r="X40" i="230"/>
  <c r="Z40" i="230" s="1"/>
  <c r="K39" i="10"/>
  <c r="N39" i="10" s="1"/>
  <c r="K39" i="96"/>
  <c r="O39" i="68"/>
  <c r="R39" i="68" s="1"/>
  <c r="K40" i="31"/>
  <c r="L39" i="31" s="1"/>
  <c r="L40" i="31" s="1"/>
  <c r="M39" i="31" s="1"/>
  <c r="M40" i="31" s="1"/>
  <c r="K40" i="215"/>
  <c r="L39" i="215" s="1"/>
  <c r="L40" i="215" s="1"/>
  <c r="M39" i="215" s="1"/>
  <c r="M40" i="215" s="1"/>
  <c r="N40" i="215" s="1"/>
  <c r="K39" i="241"/>
  <c r="K39" i="188"/>
  <c r="K40" i="188" s="1"/>
  <c r="L39" i="188" s="1"/>
  <c r="L40" i="188" s="1"/>
  <c r="M39" i="188" s="1"/>
  <c r="M40" i="188" s="1"/>
  <c r="X40" i="3"/>
  <c r="Z40" i="3" s="1"/>
  <c r="Z38" i="3"/>
  <c r="Z38" i="142"/>
  <c r="X40" i="142"/>
  <c r="Z40" i="142" s="1"/>
  <c r="Z38" i="67"/>
  <c r="X40" i="67"/>
  <c r="Z40" i="67" s="1"/>
  <c r="Z38" i="244"/>
  <c r="X40" i="244"/>
  <c r="Z40" i="244" s="1"/>
  <c r="Z38" i="89"/>
  <c r="X40" i="89"/>
  <c r="Z40" i="89" s="1"/>
  <c r="Z38" i="195"/>
  <c r="X40" i="195"/>
  <c r="Z40" i="195" s="1"/>
  <c r="Z38" i="138"/>
  <c r="X40" i="138"/>
  <c r="Z40" i="138" s="1"/>
  <c r="Z40" i="175"/>
  <c r="Z38" i="130"/>
  <c r="X40" i="130"/>
  <c r="Z40" i="130" s="1"/>
  <c r="Z38" i="1"/>
  <c r="X40" i="1"/>
  <c r="Z40" i="1" s="1"/>
  <c r="Z38" i="139"/>
  <c r="X40" i="139"/>
  <c r="Z40" i="139" s="1"/>
  <c r="X40" i="168"/>
  <c r="Z40" i="168" s="1"/>
  <c r="Z38" i="168"/>
  <c r="Z38" i="92"/>
  <c r="Z38" i="243"/>
  <c r="X40" i="243"/>
  <c r="Z40" i="243" s="1"/>
  <c r="Z38" i="236"/>
  <c r="X40" i="236"/>
  <c r="Z40" i="236" s="1"/>
  <c r="Z38" i="52"/>
  <c r="X40" i="52"/>
  <c r="Z40" i="52" s="1"/>
  <c r="Z38" i="175"/>
  <c r="Z38" i="2"/>
  <c r="X40" i="2"/>
  <c r="Z40" i="2" s="1"/>
  <c r="K40" i="41"/>
  <c r="L39" i="41" s="1"/>
  <c r="L40" i="41" s="1"/>
  <c r="M39" i="41" s="1"/>
  <c r="M40" i="41" s="1"/>
  <c r="K39" i="35"/>
  <c r="K39" i="131"/>
  <c r="Z38" i="4"/>
  <c r="X40" i="4"/>
  <c r="Z40" i="4" s="1"/>
  <c r="Z38" i="106"/>
  <c r="X40" i="106"/>
  <c r="Z40" i="106" s="1"/>
  <c r="X40" i="156"/>
  <c r="Z40" i="156" s="1"/>
  <c r="Z38" i="156"/>
  <c r="Z38" i="107"/>
  <c r="X40" i="107"/>
  <c r="Z40" i="107" s="1"/>
  <c r="Z40" i="43"/>
  <c r="Z40" i="146"/>
  <c r="X40" i="148"/>
  <c r="Z40" i="148" s="1"/>
  <c r="Z38" i="148"/>
  <c r="J40" i="97"/>
  <c r="Z38" i="30"/>
  <c r="X40" i="30"/>
  <c r="Z40" i="30" s="1"/>
  <c r="Z38" i="87"/>
  <c r="X40" i="87"/>
  <c r="Z40" i="87" s="1"/>
  <c r="Z38" i="82"/>
  <c r="X40" i="82"/>
  <c r="Z40" i="82" s="1"/>
  <c r="Z38" i="227"/>
  <c r="X40" i="227"/>
  <c r="Z40" i="227" s="1"/>
  <c r="Z38" i="15"/>
  <c r="K39" i="202"/>
  <c r="N39" i="202" s="1"/>
  <c r="Z40" i="92"/>
  <c r="K39" i="191"/>
  <c r="K39" i="60"/>
  <c r="K39" i="72"/>
  <c r="Z38" i="151"/>
  <c r="Z38" i="76"/>
  <c r="Z38" i="14"/>
  <c r="X40" i="14"/>
  <c r="Z40" i="14" s="1"/>
  <c r="Z40" i="164"/>
  <c r="Z38" i="146"/>
  <c r="Z38" i="257"/>
  <c r="X40" i="257"/>
  <c r="Z40" i="257" s="1"/>
  <c r="Z38" i="99"/>
  <c r="X40" i="99"/>
  <c r="Z40" i="99" s="1"/>
  <c r="X40" i="91"/>
  <c r="Z40" i="91" s="1"/>
  <c r="Z38" i="91"/>
  <c r="X40" i="11"/>
  <c r="Z40" i="11" s="1"/>
  <c r="Z38" i="11"/>
  <c r="Z38" i="191"/>
  <c r="X40" i="191"/>
  <c r="Z40" i="191" s="1"/>
  <c r="Z38" i="83"/>
  <c r="X40" i="83"/>
  <c r="Z40" i="83" s="1"/>
  <c r="Z38" i="102"/>
  <c r="X40" i="102"/>
  <c r="Z40" i="102" s="1"/>
  <c r="K39" i="184"/>
  <c r="K39" i="19"/>
  <c r="K40" i="19" s="1"/>
  <c r="L39" i="19" s="1"/>
  <c r="L40" i="19" s="1"/>
  <c r="M39" i="19" s="1"/>
  <c r="M40" i="19" s="1"/>
  <c r="K40" i="43"/>
  <c r="L39" i="43" s="1"/>
  <c r="L40" i="43" s="1"/>
  <c r="M39" i="43" s="1"/>
  <c r="M40" i="43" s="1"/>
  <c r="K39" i="13"/>
  <c r="N39" i="13" s="1"/>
  <c r="K39" i="65"/>
  <c r="N39" i="65" s="1"/>
  <c r="K39" i="130"/>
  <c r="N39" i="130" s="1"/>
  <c r="N39" i="254"/>
  <c r="Z38" i="182"/>
  <c r="X40" i="182"/>
  <c r="Z40" i="182" s="1"/>
  <c r="Z38" i="39"/>
  <c r="X40" i="39"/>
  <c r="Z40" i="39" s="1"/>
  <c r="Z40" i="31"/>
  <c r="Z38" i="210"/>
  <c r="X40" i="210"/>
  <c r="Z40" i="210" s="1"/>
  <c r="Z38" i="164"/>
  <c r="Z38" i="249"/>
  <c r="X40" i="249"/>
  <c r="Z40" i="249" s="1"/>
  <c r="Z38" i="217"/>
  <c r="X40" i="217"/>
  <c r="Z40" i="217" s="1"/>
  <c r="Z38" i="163"/>
  <c r="X40" i="163"/>
  <c r="Z40" i="163" s="1"/>
  <c r="X40" i="80"/>
  <c r="Z40" i="80" s="1"/>
  <c r="Z38" i="80"/>
  <c r="K39" i="116"/>
  <c r="K39" i="176"/>
  <c r="N39" i="176" s="1"/>
  <c r="K39" i="183"/>
  <c r="K40" i="183" s="1"/>
  <c r="L39" i="183" s="1"/>
  <c r="L40" i="183" s="1"/>
  <c r="M39" i="183" s="1"/>
  <c r="M40" i="183" s="1"/>
  <c r="K39" i="81"/>
  <c r="Z38" i="218"/>
  <c r="X40" i="218"/>
  <c r="Z40" i="218" s="1"/>
  <c r="Z38" i="206"/>
  <c r="X40" i="206"/>
  <c r="Z40" i="206" s="1"/>
  <c r="Z38" i="111"/>
  <c r="X40" i="111"/>
  <c r="Z40" i="111" s="1"/>
  <c r="Z38" i="171"/>
  <c r="X40" i="171"/>
  <c r="Z40" i="171" s="1"/>
  <c r="Z38" i="126"/>
  <c r="X40" i="126"/>
  <c r="Z40" i="126" s="1"/>
  <c r="Z38" i="70"/>
  <c r="X40" i="70"/>
  <c r="Z40" i="70" s="1"/>
  <c r="Z38" i="158"/>
  <c r="X40" i="158"/>
  <c r="Z40" i="158" s="1"/>
  <c r="Z38" i="250"/>
  <c r="X40" i="250"/>
  <c r="Z40" i="250" s="1"/>
  <c r="K39" i="27"/>
  <c r="K39" i="219"/>
  <c r="Z38" i="231"/>
  <c r="X40" i="231"/>
  <c r="Z40" i="231" s="1"/>
  <c r="Z38" i="95"/>
  <c r="X40" i="95"/>
  <c r="Z40" i="95" s="1"/>
  <c r="X40" i="23"/>
  <c r="Z40" i="23" s="1"/>
  <c r="Z38" i="23"/>
  <c r="Z38" i="233"/>
  <c r="X40" i="233"/>
  <c r="Z40" i="233" s="1"/>
  <c r="Z38" i="167"/>
  <c r="X40" i="167"/>
  <c r="Z40" i="167" s="1"/>
  <c r="Z38" i="59"/>
  <c r="X40" i="59"/>
  <c r="Z40" i="59" s="1"/>
  <c r="Z38" i="118"/>
  <c r="X40" i="118"/>
  <c r="Z40" i="118" s="1"/>
  <c r="Z38" i="110"/>
  <c r="X40" i="110"/>
  <c r="Z40" i="110" s="1"/>
  <c r="Z38" i="75"/>
  <c r="X40" i="75"/>
  <c r="Z40" i="75" s="1"/>
  <c r="X40" i="200"/>
  <c r="Z40" i="200" s="1"/>
  <c r="Z38" i="200"/>
  <c r="Z38" i="79"/>
  <c r="X40" i="79"/>
  <c r="Z40" i="79" s="1"/>
  <c r="Z38" i="185"/>
  <c r="X40" i="185"/>
  <c r="Z40" i="185" s="1"/>
  <c r="Z38" i="114"/>
  <c r="X40" i="114"/>
  <c r="Z40" i="114" s="1"/>
  <c r="X40" i="68"/>
  <c r="Z40" i="68" s="1"/>
  <c r="Z38" i="68"/>
  <c r="Z38" i="174"/>
  <c r="X40" i="174"/>
  <c r="Z40" i="174" s="1"/>
  <c r="Z40" i="27"/>
  <c r="Z38" i="94"/>
  <c r="X40" i="94"/>
  <c r="Z40" i="94" s="1"/>
  <c r="X40" i="140"/>
  <c r="Z40" i="140" s="1"/>
  <c r="Z38" i="140"/>
  <c r="Z38" i="123"/>
  <c r="X40" i="123"/>
  <c r="Z40" i="123" s="1"/>
  <c r="Z38" i="137"/>
  <c r="X40" i="137"/>
  <c r="Z40" i="137" s="1"/>
  <c r="X40" i="36"/>
  <c r="Z40" i="36" s="1"/>
  <c r="Z38" i="36"/>
  <c r="Z38" i="129"/>
  <c r="X40" i="129"/>
  <c r="Z40" i="129" s="1"/>
  <c r="N39" i="100"/>
  <c r="X40" i="20"/>
  <c r="Z40" i="20" s="1"/>
  <c r="Z38" i="20"/>
  <c r="Z38" i="84"/>
  <c r="X40" i="84"/>
  <c r="Z40" i="84" s="1"/>
  <c r="Z38" i="204"/>
  <c r="X40" i="204"/>
  <c r="Z40" i="204" s="1"/>
  <c r="Z38" i="199"/>
  <c r="X40" i="199"/>
  <c r="Z40" i="199" s="1"/>
  <c r="Z38" i="183"/>
  <c r="X40" i="183"/>
  <c r="Z40" i="183" s="1"/>
  <c r="Z40" i="35"/>
  <c r="K40" i="108"/>
  <c r="L39" i="108" s="1"/>
  <c r="L40" i="108" s="1"/>
  <c r="M39" i="108" s="1"/>
  <c r="M40" i="108" s="1"/>
  <c r="K39" i="142"/>
  <c r="K40" i="127"/>
  <c r="L39" i="127" s="1"/>
  <c r="L40" i="127" s="1"/>
  <c r="M39" i="127" s="1"/>
  <c r="M40" i="127" s="1"/>
  <c r="K39" i="192"/>
  <c r="K39" i="118"/>
  <c r="K39" i="199"/>
  <c r="J40" i="174"/>
  <c r="J40" i="204"/>
  <c r="K39" i="55"/>
  <c r="J40" i="161"/>
  <c r="K39" i="161"/>
  <c r="Z38" i="161"/>
  <c r="X40" i="161"/>
  <c r="Z40" i="161" s="1"/>
  <c r="Z38" i="103"/>
  <c r="X40" i="103"/>
  <c r="Z40" i="103" s="1"/>
  <c r="X40" i="5"/>
  <c r="Z40" i="5" s="1"/>
  <c r="Z38" i="5"/>
  <c r="Z38" i="105"/>
  <c r="X40" i="105"/>
  <c r="Z40" i="105" s="1"/>
  <c r="Z38" i="43"/>
  <c r="Z38" i="62"/>
  <c r="X40" i="62"/>
  <c r="Z40" i="62" s="1"/>
  <c r="Z38" i="205"/>
  <c r="X40" i="205"/>
  <c r="Z40" i="205" s="1"/>
  <c r="Z38" i="180"/>
  <c r="Z40" i="220"/>
  <c r="K40" i="150"/>
  <c r="L39" i="150" s="1"/>
  <c r="L40" i="150" s="1"/>
  <c r="M39" i="150" s="1"/>
  <c r="M40" i="150" s="1"/>
  <c r="N40" i="150" s="1"/>
  <c r="K39" i="51"/>
  <c r="Z38" i="150"/>
  <c r="X40" i="150"/>
  <c r="Z40" i="150" s="1"/>
  <c r="Z38" i="42"/>
  <c r="X40" i="42"/>
  <c r="Z40" i="42" s="1"/>
  <c r="Z38" i="187"/>
  <c r="X40" i="187"/>
  <c r="Z40" i="187" s="1"/>
  <c r="Z38" i="155"/>
  <c r="X40" i="155"/>
  <c r="Z40" i="155" s="1"/>
  <c r="K40" i="47"/>
  <c r="L39" i="47" s="1"/>
  <c r="L40" i="47" s="1"/>
  <c r="M39" i="47" s="1"/>
  <c r="M40" i="47" s="1"/>
  <c r="N40" i="47" s="1"/>
  <c r="K40" i="86"/>
  <c r="L39" i="86" s="1"/>
  <c r="L40" i="86" s="1"/>
  <c r="M39" i="86" s="1"/>
  <c r="M40" i="86" s="1"/>
  <c r="O39" i="86" s="1"/>
  <c r="K39" i="136"/>
  <c r="K40" i="136" s="1"/>
  <c r="L39" i="136" s="1"/>
  <c r="L40" i="136" s="1"/>
  <c r="M39" i="136" s="1"/>
  <c r="M40" i="136" s="1"/>
  <c r="K39" i="228"/>
  <c r="N39" i="228" s="1"/>
  <c r="X40" i="28"/>
  <c r="Z40" i="28" s="1"/>
  <c r="Z38" i="28"/>
  <c r="Z38" i="225"/>
  <c r="X40" i="225"/>
  <c r="Z40" i="225" s="1"/>
  <c r="X40" i="13"/>
  <c r="Z40" i="13" s="1"/>
  <c r="Z38" i="13"/>
  <c r="Z38" i="143"/>
  <c r="X40" i="143"/>
  <c r="Z40" i="143" s="1"/>
  <c r="X40" i="184"/>
  <c r="Z40" i="184" s="1"/>
  <c r="Z38" i="184"/>
  <c r="Z38" i="115"/>
  <c r="X40" i="115"/>
  <c r="Z40" i="115" s="1"/>
  <c r="Z38" i="211"/>
  <c r="X40" i="211"/>
  <c r="Z40" i="211" s="1"/>
  <c r="Z38" i="238"/>
  <c r="X40" i="238"/>
  <c r="Z40" i="238" s="1"/>
  <c r="Z38" i="51"/>
  <c r="X40" i="51"/>
  <c r="Z40" i="51" s="1"/>
  <c r="Z40" i="108"/>
  <c r="Z38" i="177"/>
  <c r="X40" i="177"/>
  <c r="Z40" i="177" s="1"/>
  <c r="Z40" i="180"/>
  <c r="Z38" i="220"/>
  <c r="Z38" i="86"/>
  <c r="X40" i="86"/>
  <c r="Z40" i="86" s="1"/>
  <c r="Z38" i="219"/>
  <c r="X40" i="219"/>
  <c r="Z40" i="219" s="1"/>
  <c r="Z38" i="202"/>
  <c r="X40" i="202"/>
  <c r="Z40" i="202" s="1"/>
  <c r="Z38" i="98"/>
  <c r="X40" i="98"/>
  <c r="Z40" i="98" s="1"/>
  <c r="Z38" i="147"/>
  <c r="X40" i="147"/>
  <c r="Z40" i="147" s="1"/>
  <c r="K40" i="67"/>
  <c r="L39" i="67" s="1"/>
  <c r="L40" i="67" s="1"/>
  <c r="M39" i="67" s="1"/>
  <c r="M40" i="67" s="1"/>
  <c r="Z38" i="38"/>
  <c r="X40" i="38"/>
  <c r="Z40" i="38" s="1"/>
  <c r="J40" i="115"/>
  <c r="K40" i="107"/>
  <c r="L39" i="107" s="1"/>
  <c r="L40" i="107" s="1"/>
  <c r="M39" i="107" s="1"/>
  <c r="M40" i="107" s="1"/>
  <c r="K39" i="79"/>
  <c r="N39" i="79" s="1"/>
  <c r="K39" i="133"/>
  <c r="K40" i="133" s="1"/>
  <c r="L39" i="133" s="1"/>
  <c r="L40" i="133" s="1"/>
  <c r="M39" i="133" s="1"/>
  <c r="M40" i="133" s="1"/>
  <c r="K39" i="171"/>
  <c r="K39" i="227"/>
  <c r="K40" i="227" s="1"/>
  <c r="L39" i="227" s="1"/>
  <c r="L40" i="227" s="1"/>
  <c r="M39" i="227" s="1"/>
  <c r="M40" i="227" s="1"/>
  <c r="K39" i="203"/>
  <c r="X40" i="120"/>
  <c r="Z40" i="120" s="1"/>
  <c r="Z38" i="120"/>
  <c r="Z38" i="190"/>
  <c r="X40" i="190"/>
  <c r="Z40" i="190" s="1"/>
  <c r="Z40" i="198"/>
  <c r="Z38" i="108"/>
  <c r="Z38" i="100"/>
  <c r="X40" i="100"/>
  <c r="Z40" i="100" s="1"/>
  <c r="Z38" i="54"/>
  <c r="X40" i="54"/>
  <c r="Z40" i="54" s="1"/>
  <c r="Z38" i="159"/>
  <c r="X40" i="159"/>
  <c r="Z40" i="159" s="1"/>
  <c r="Z38" i="207"/>
  <c r="X40" i="207"/>
  <c r="Z40" i="207" s="1"/>
  <c r="X40" i="19"/>
  <c r="Z40" i="19" s="1"/>
  <c r="Z38" i="19"/>
  <c r="K39" i="123"/>
  <c r="N39" i="123" s="1"/>
  <c r="N39" i="68"/>
  <c r="K39" i="24"/>
  <c r="K40" i="24" s="1"/>
  <c r="L39" i="24" s="1"/>
  <c r="L40" i="24" s="1"/>
  <c r="M39" i="24" s="1"/>
  <c r="M40" i="24" s="1"/>
  <c r="N39" i="101"/>
  <c r="N39" i="120"/>
  <c r="N39" i="119"/>
  <c r="K39" i="195"/>
  <c r="K40" i="195" s="1"/>
  <c r="L39" i="195" s="1"/>
  <c r="L40" i="195" s="1"/>
  <c r="M39" i="195" s="1"/>
  <c r="M40" i="195" s="1"/>
  <c r="K39" i="237"/>
  <c r="K40" i="237" s="1"/>
  <c r="L39" i="237" s="1"/>
  <c r="L40" i="237" s="1"/>
  <c r="M39" i="237" s="1"/>
  <c r="M40" i="237" s="1"/>
  <c r="K39" i="112"/>
  <c r="Z38" i="65"/>
  <c r="X40" i="65"/>
  <c r="Z40" i="65" s="1"/>
  <c r="Z38" i="235"/>
  <c r="X40" i="235"/>
  <c r="Z40" i="235" s="1"/>
  <c r="X40" i="12"/>
  <c r="Z40" i="12" s="1"/>
  <c r="Z38" i="12"/>
  <c r="Z38" i="22"/>
  <c r="X40" i="22"/>
  <c r="Z40" i="22" s="1"/>
  <c r="Z38" i="134"/>
  <c r="X40" i="134"/>
  <c r="Z40" i="134" s="1"/>
  <c r="Z38" i="166"/>
  <c r="X40" i="166"/>
  <c r="Z40" i="166" s="1"/>
  <c r="Z38" i="223"/>
  <c r="X40" i="223"/>
  <c r="Z40" i="223" s="1"/>
  <c r="Z38" i="178"/>
  <c r="X40" i="178"/>
  <c r="Z40" i="178" s="1"/>
  <c r="Z38" i="124"/>
  <c r="X40" i="124"/>
  <c r="Z40" i="124" s="1"/>
  <c r="Z38" i="203"/>
  <c r="X40" i="203"/>
  <c r="Z40" i="203" s="1"/>
  <c r="K39" i="17"/>
  <c r="K40" i="17" s="1"/>
  <c r="L39" i="17" s="1"/>
  <c r="L40" i="17" s="1"/>
  <c r="M39" i="17" s="1"/>
  <c r="M40" i="17" s="1"/>
  <c r="K39" i="243"/>
  <c r="O39" i="151"/>
  <c r="N39" i="255"/>
  <c r="Z38" i="46"/>
  <c r="X40" i="46"/>
  <c r="Z40" i="46" s="1"/>
  <c r="Z38" i="47"/>
  <c r="X40" i="47"/>
  <c r="Z40" i="47" s="1"/>
  <c r="Z38" i="179"/>
  <c r="X40" i="179"/>
  <c r="Z40" i="179" s="1"/>
  <c r="Z38" i="122"/>
  <c r="X40" i="122"/>
  <c r="Z40" i="122" s="1"/>
  <c r="Z38" i="162"/>
  <c r="X40" i="162"/>
  <c r="Z40" i="162" s="1"/>
  <c r="Z38" i="256"/>
  <c r="X40" i="256"/>
  <c r="Z40" i="256" s="1"/>
  <c r="Z38" i="251"/>
  <c r="X40" i="251"/>
  <c r="Z40" i="251" s="1"/>
  <c r="Z38" i="90"/>
  <c r="X40" i="90"/>
  <c r="Z40" i="90" s="1"/>
  <c r="K40" i="159"/>
  <c r="L39" i="159" s="1"/>
  <c r="L40" i="159" s="1"/>
  <c r="M39" i="159" s="1"/>
  <c r="M40" i="159" s="1"/>
  <c r="N39" i="159"/>
  <c r="K40" i="144"/>
  <c r="L39" i="144" s="1"/>
  <c r="L40" i="144" s="1"/>
  <c r="M39" i="144" s="1"/>
  <c r="M40" i="144" s="1"/>
  <c r="N39" i="144"/>
  <c r="K40" i="128"/>
  <c r="L39" i="128" s="1"/>
  <c r="L40" i="128" s="1"/>
  <c r="M39" i="128" s="1"/>
  <c r="M40" i="128" s="1"/>
  <c r="N39" i="128"/>
  <c r="K40" i="70"/>
  <c r="L39" i="70" s="1"/>
  <c r="L40" i="70" s="1"/>
  <c r="M39" i="70" s="1"/>
  <c r="M40" i="70" s="1"/>
  <c r="N39" i="70"/>
  <c r="K40" i="69"/>
  <c r="L39" i="69" s="1"/>
  <c r="L40" i="69" s="1"/>
  <c r="M39" i="69" s="1"/>
  <c r="M40" i="69" s="1"/>
  <c r="N39" i="69"/>
  <c r="N40" i="41"/>
  <c r="O39" i="41"/>
  <c r="K40" i="126"/>
  <c r="L39" i="126" s="1"/>
  <c r="L40" i="126" s="1"/>
  <c r="M39" i="126" s="1"/>
  <c r="M40" i="126" s="1"/>
  <c r="N39" i="126"/>
  <c r="N40" i="103"/>
  <c r="O39" i="103"/>
  <c r="K40" i="149"/>
  <c r="L39" i="149" s="1"/>
  <c r="L40" i="149" s="1"/>
  <c r="M39" i="149" s="1"/>
  <c r="M40" i="149" s="1"/>
  <c r="N39" i="149"/>
  <c r="K40" i="189"/>
  <c r="L39" i="189" s="1"/>
  <c r="L40" i="189" s="1"/>
  <c r="M39" i="189" s="1"/>
  <c r="M40" i="189" s="1"/>
  <c r="N39" i="189"/>
  <c r="N39" i="208"/>
  <c r="K40" i="208"/>
  <c r="L39" i="208" s="1"/>
  <c r="L40" i="208" s="1"/>
  <c r="M39" i="208" s="1"/>
  <c r="M40" i="208" s="1"/>
  <c r="N39" i="226"/>
  <c r="K40" i="226"/>
  <c r="L39" i="226" s="1"/>
  <c r="L40" i="226" s="1"/>
  <c r="M39" i="226" s="1"/>
  <c r="M40" i="226" s="1"/>
  <c r="N39" i="50"/>
  <c r="K40" i="50"/>
  <c r="L39" i="50" s="1"/>
  <c r="L40" i="50" s="1"/>
  <c r="M39" i="50" s="1"/>
  <c r="M40" i="50" s="1"/>
  <c r="N40" i="102"/>
  <c r="O39" i="102"/>
  <c r="N39" i="212"/>
  <c r="K40" i="212"/>
  <c r="L39" i="212" s="1"/>
  <c r="L40" i="212" s="1"/>
  <c r="M39" i="212" s="1"/>
  <c r="M40" i="212" s="1"/>
  <c r="O39" i="150"/>
  <c r="N39" i="199"/>
  <c r="K40" i="199"/>
  <c r="L39" i="199" s="1"/>
  <c r="L40" i="199" s="1"/>
  <c r="M39" i="199" s="1"/>
  <c r="M40" i="199" s="1"/>
  <c r="N39" i="38"/>
  <c r="K40" i="38"/>
  <c r="L39" i="38" s="1"/>
  <c r="L40" i="38" s="1"/>
  <c r="M39" i="38" s="1"/>
  <c r="M40" i="38" s="1"/>
  <c r="N39" i="46"/>
  <c r="K40" i="46"/>
  <c r="L39" i="46" s="1"/>
  <c r="L40" i="46" s="1"/>
  <c r="M39" i="46" s="1"/>
  <c r="M40" i="46" s="1"/>
  <c r="K40" i="250"/>
  <c r="L39" i="250" s="1"/>
  <c r="L40" i="250" s="1"/>
  <c r="M39" i="250" s="1"/>
  <c r="M40" i="250" s="1"/>
  <c r="N39" i="250"/>
  <c r="N39" i="210"/>
  <c r="K40" i="210"/>
  <c r="L39" i="210" s="1"/>
  <c r="L40" i="210" s="1"/>
  <c r="M39" i="210" s="1"/>
  <c r="M40" i="210" s="1"/>
  <c r="N39" i="204"/>
  <c r="K40" i="204"/>
  <c r="L39" i="204" s="1"/>
  <c r="L40" i="204" s="1"/>
  <c r="M39" i="204" s="1"/>
  <c r="M40" i="204" s="1"/>
  <c r="N39" i="84"/>
  <c r="K40" i="84"/>
  <c r="L39" i="84" s="1"/>
  <c r="L40" i="84" s="1"/>
  <c r="M39" i="84" s="1"/>
  <c r="M40" i="84" s="1"/>
  <c r="K40" i="175"/>
  <c r="L39" i="175" s="1"/>
  <c r="L40" i="175" s="1"/>
  <c r="M39" i="175" s="1"/>
  <c r="M40" i="175" s="1"/>
  <c r="N39" i="175"/>
  <c r="N40" i="143"/>
  <c r="O39" i="143"/>
  <c r="K40" i="141"/>
  <c r="L39" i="141" s="1"/>
  <c r="L40" i="141" s="1"/>
  <c r="M39" i="141" s="1"/>
  <c r="M40" i="141" s="1"/>
  <c r="N39" i="141"/>
  <c r="N39" i="33"/>
  <c r="K40" i="33"/>
  <c r="L39" i="33" s="1"/>
  <c r="L40" i="33" s="1"/>
  <c r="M39" i="33" s="1"/>
  <c r="M40" i="33" s="1"/>
  <c r="K40" i="142"/>
  <c r="L39" i="142" s="1"/>
  <c r="L40" i="142" s="1"/>
  <c r="M39" i="142" s="1"/>
  <c r="M40" i="142" s="1"/>
  <c r="N39" i="142"/>
  <c r="K40" i="165"/>
  <c r="L39" i="165" s="1"/>
  <c r="L40" i="165" s="1"/>
  <c r="M39" i="165" s="1"/>
  <c r="M40" i="165" s="1"/>
  <c r="N39" i="165"/>
  <c r="K40" i="169"/>
  <c r="L39" i="169" s="1"/>
  <c r="L40" i="169" s="1"/>
  <c r="M39" i="169" s="1"/>
  <c r="M40" i="169" s="1"/>
  <c r="N39" i="169"/>
  <c r="K40" i="243"/>
  <c r="L39" i="243" s="1"/>
  <c r="L40" i="243" s="1"/>
  <c r="M39" i="243" s="1"/>
  <c r="M40" i="243" s="1"/>
  <c r="N39" i="243"/>
  <c r="K40" i="251"/>
  <c r="L39" i="251" s="1"/>
  <c r="L40" i="251" s="1"/>
  <c r="M39" i="251" s="1"/>
  <c r="M40" i="251" s="1"/>
  <c r="N39" i="251"/>
  <c r="N40" i="78"/>
  <c r="O39" i="78"/>
  <c r="K40" i="132"/>
  <c r="L39" i="132" s="1"/>
  <c r="L40" i="132" s="1"/>
  <c r="M39" i="132" s="1"/>
  <c r="M40" i="132" s="1"/>
  <c r="N39" i="132"/>
  <c r="N39" i="23"/>
  <c r="K40" i="23"/>
  <c r="L39" i="23" s="1"/>
  <c r="L40" i="23" s="1"/>
  <c r="M39" i="23" s="1"/>
  <c r="M40" i="23" s="1"/>
  <c r="K40" i="154"/>
  <c r="L39" i="154" s="1"/>
  <c r="L40" i="154" s="1"/>
  <c r="M39" i="154" s="1"/>
  <c r="M40" i="154" s="1"/>
  <c r="N39" i="154"/>
  <c r="N39" i="214"/>
  <c r="K40" i="214"/>
  <c r="L39" i="214" s="1"/>
  <c r="L40" i="214" s="1"/>
  <c r="M39" i="214" s="1"/>
  <c r="M40" i="214" s="1"/>
  <c r="N40" i="25"/>
  <c r="O39" i="25"/>
  <c r="N39" i="34"/>
  <c r="K40" i="34"/>
  <c r="L39" i="34" s="1"/>
  <c r="L40" i="34" s="1"/>
  <c r="M39" i="34" s="1"/>
  <c r="M40" i="34" s="1"/>
  <c r="N39" i="56"/>
  <c r="K40" i="56"/>
  <c r="L39" i="56" s="1"/>
  <c r="L40" i="56" s="1"/>
  <c r="M39" i="56" s="1"/>
  <c r="M40" i="56" s="1"/>
  <c r="N40" i="94"/>
  <c r="O39" i="94"/>
  <c r="N39" i="207"/>
  <c r="K40" i="207"/>
  <c r="L39" i="207" s="1"/>
  <c r="L40" i="207" s="1"/>
  <c r="M39" i="207" s="1"/>
  <c r="M40" i="207" s="1"/>
  <c r="K40" i="257"/>
  <c r="L39" i="257" s="1"/>
  <c r="L40" i="257" s="1"/>
  <c r="M39" i="257" s="1"/>
  <c r="M40" i="257" s="1"/>
  <c r="N39" i="257"/>
  <c r="K40" i="256"/>
  <c r="L39" i="256" s="1"/>
  <c r="L40" i="256" s="1"/>
  <c r="M39" i="256" s="1"/>
  <c r="M40" i="256" s="1"/>
  <c r="N39" i="256"/>
  <c r="K40" i="140"/>
  <c r="L39" i="140" s="1"/>
  <c r="L40" i="140" s="1"/>
  <c r="M39" i="140" s="1"/>
  <c r="M40" i="140" s="1"/>
  <c r="N39" i="140"/>
  <c r="N40" i="21"/>
  <c r="O39" i="21"/>
  <c r="N40" i="111"/>
  <c r="O39" i="111"/>
  <c r="K40" i="73"/>
  <c r="L39" i="73" s="1"/>
  <c r="L40" i="73" s="1"/>
  <c r="M39" i="73" s="1"/>
  <c r="M40" i="73" s="1"/>
  <c r="N39" i="73"/>
  <c r="N39" i="26"/>
  <c r="K40" i="26"/>
  <c r="L39" i="26" s="1"/>
  <c r="L40" i="26" s="1"/>
  <c r="M39" i="26" s="1"/>
  <c r="M40" i="26" s="1"/>
  <c r="N40" i="43"/>
  <c r="O39" i="43"/>
  <c r="K40" i="167"/>
  <c r="L39" i="167" s="1"/>
  <c r="L40" i="167" s="1"/>
  <c r="M39" i="167" s="1"/>
  <c r="M40" i="167" s="1"/>
  <c r="N39" i="167"/>
  <c r="N39" i="4"/>
  <c r="K40" i="4"/>
  <c r="L39" i="4" s="1"/>
  <c r="L40" i="4" s="1"/>
  <c r="M39" i="4" s="1"/>
  <c r="M40" i="4" s="1"/>
  <c r="K40" i="242"/>
  <c r="L39" i="242" s="1"/>
  <c r="L40" i="242" s="1"/>
  <c r="M39" i="242" s="1"/>
  <c r="M40" i="242" s="1"/>
  <c r="N39" i="242"/>
  <c r="N39" i="197"/>
  <c r="K40" i="197"/>
  <c r="L39" i="197" s="1"/>
  <c r="L40" i="197" s="1"/>
  <c r="M39" i="197" s="1"/>
  <c r="M40" i="197" s="1"/>
  <c r="N39" i="211"/>
  <c r="K40" i="211"/>
  <c r="L39" i="211" s="1"/>
  <c r="L40" i="211" s="1"/>
  <c r="M39" i="211" s="1"/>
  <c r="M40" i="211" s="1"/>
  <c r="K40" i="236"/>
  <c r="L39" i="236" s="1"/>
  <c r="L40" i="236" s="1"/>
  <c r="M39" i="236" s="1"/>
  <c r="M40" i="236" s="1"/>
  <c r="N39" i="236"/>
  <c r="N39" i="217"/>
  <c r="K40" i="217"/>
  <c r="L39" i="217" s="1"/>
  <c r="L40" i="217" s="1"/>
  <c r="M39" i="217" s="1"/>
  <c r="M40" i="217" s="1"/>
  <c r="K40" i="1"/>
  <c r="L39" i="1" s="1"/>
  <c r="L40" i="1" s="1"/>
  <c r="M39" i="1" s="1"/>
  <c r="M40" i="1" s="1"/>
  <c r="N39" i="1"/>
  <c r="N39" i="206"/>
  <c r="K40" i="206"/>
  <c r="L39" i="206" s="1"/>
  <c r="L40" i="206" s="1"/>
  <c r="M39" i="206" s="1"/>
  <c r="M40" i="206" s="1"/>
  <c r="N39" i="61"/>
  <c r="K40" i="61"/>
  <c r="L39" i="61" s="1"/>
  <c r="L40" i="61" s="1"/>
  <c r="M39" i="61" s="1"/>
  <c r="M40" i="61" s="1"/>
  <c r="N40" i="110"/>
  <c r="O39" i="110"/>
  <c r="N39" i="52"/>
  <c r="K40" i="52"/>
  <c r="L39" i="52" s="1"/>
  <c r="L40" i="52" s="1"/>
  <c r="M39" i="52" s="1"/>
  <c r="M40" i="52" s="1"/>
  <c r="N39" i="18"/>
  <c r="K40" i="18"/>
  <c r="L39" i="18" s="1"/>
  <c r="L40" i="18" s="1"/>
  <c r="M39" i="18" s="1"/>
  <c r="M40" i="18" s="1"/>
  <c r="N39" i="49"/>
  <c r="K40" i="49"/>
  <c r="L39" i="49" s="1"/>
  <c r="L40" i="49" s="1"/>
  <c r="M39" i="49" s="1"/>
  <c r="M40" i="49" s="1"/>
  <c r="N39" i="88"/>
  <c r="K40" i="88"/>
  <c r="L39" i="88" s="1"/>
  <c r="L40" i="88" s="1"/>
  <c r="M39" i="88" s="1"/>
  <c r="M40" i="88" s="1"/>
  <c r="N40" i="15"/>
  <c r="O39" i="15"/>
  <c r="O39" i="47"/>
  <c r="O40" i="68"/>
  <c r="P39" i="68" s="1"/>
  <c r="P40" i="68" s="1"/>
  <c r="Q39" i="68" s="1"/>
  <c r="Q40" i="68" s="1"/>
  <c r="N39" i="57"/>
  <c r="K40" i="57"/>
  <c r="L39" i="57" s="1"/>
  <c r="L40" i="57" s="1"/>
  <c r="M39" i="57" s="1"/>
  <c r="M40" i="57" s="1"/>
  <c r="N39" i="9"/>
  <c r="K40" i="9"/>
  <c r="L39" i="9" s="1"/>
  <c r="L40" i="9" s="1"/>
  <c r="M39" i="9" s="1"/>
  <c r="M40" i="9" s="1"/>
  <c r="N39" i="66"/>
  <c r="K40" i="66"/>
  <c r="L39" i="66" s="1"/>
  <c r="L40" i="66" s="1"/>
  <c r="M39" i="66" s="1"/>
  <c r="M40" i="66" s="1"/>
  <c r="N40" i="82"/>
  <c r="O39" i="82"/>
  <c r="K40" i="123"/>
  <c r="L39" i="123" s="1"/>
  <c r="L40" i="123" s="1"/>
  <c r="M39" i="123" s="1"/>
  <c r="M40" i="123" s="1"/>
  <c r="K40" i="160"/>
  <c r="L39" i="160" s="1"/>
  <c r="L40" i="160" s="1"/>
  <c r="M39" i="160" s="1"/>
  <c r="M40" i="160" s="1"/>
  <c r="N39" i="160"/>
  <c r="N39" i="45"/>
  <c r="K40" i="45"/>
  <c r="L39" i="45" s="1"/>
  <c r="L40" i="45" s="1"/>
  <c r="M39" i="45" s="1"/>
  <c r="M40" i="45" s="1"/>
  <c r="N39" i="183"/>
  <c r="K40" i="121"/>
  <c r="L39" i="121" s="1"/>
  <c r="L40" i="121" s="1"/>
  <c r="M39" i="121" s="1"/>
  <c r="M40" i="121" s="1"/>
  <c r="N39" i="121"/>
  <c r="N39" i="22"/>
  <c r="K40" i="22"/>
  <c r="L39" i="22" s="1"/>
  <c r="L40" i="22" s="1"/>
  <c r="M39" i="22" s="1"/>
  <c r="M40" i="22" s="1"/>
  <c r="N40" i="71"/>
  <c r="O39" i="71"/>
  <c r="N39" i="198"/>
  <c r="K40" i="198"/>
  <c r="L39" i="198" s="1"/>
  <c r="L40" i="198" s="1"/>
  <c r="M39" i="198" s="1"/>
  <c r="M40" i="198" s="1"/>
  <c r="K40" i="137"/>
  <c r="L39" i="137" s="1"/>
  <c r="L40" i="137" s="1"/>
  <c r="M39" i="137" s="1"/>
  <c r="M40" i="137" s="1"/>
  <c r="N39" i="137"/>
  <c r="K40" i="178"/>
  <c r="L39" i="178" s="1"/>
  <c r="L40" i="178" s="1"/>
  <c r="M39" i="178" s="1"/>
  <c r="M40" i="178" s="1"/>
  <c r="N39" i="178"/>
  <c r="K40" i="244"/>
  <c r="L39" i="244" s="1"/>
  <c r="L40" i="244" s="1"/>
  <c r="M39" i="244" s="1"/>
  <c r="M40" i="244" s="1"/>
  <c r="N39" i="244"/>
  <c r="K40" i="252"/>
  <c r="L39" i="252" s="1"/>
  <c r="L40" i="252" s="1"/>
  <c r="M39" i="252" s="1"/>
  <c r="M40" i="252" s="1"/>
  <c r="N39" i="252"/>
  <c r="K40" i="173"/>
  <c r="L39" i="173" s="1"/>
  <c r="L40" i="173" s="1"/>
  <c r="M39" i="173" s="1"/>
  <c r="M40" i="173" s="1"/>
  <c r="N39" i="173"/>
  <c r="N40" i="223"/>
  <c r="O39" i="223"/>
  <c r="K40" i="158"/>
  <c r="L39" i="158" s="1"/>
  <c r="L40" i="158" s="1"/>
  <c r="M39" i="158" s="1"/>
  <c r="M40" i="158" s="1"/>
  <c r="N39" i="158"/>
  <c r="K40" i="76"/>
  <c r="L39" i="76" s="1"/>
  <c r="L40" i="76" s="1"/>
  <c r="M39" i="76" s="1"/>
  <c r="M40" i="76" s="1"/>
  <c r="N39" i="76"/>
  <c r="K40" i="157"/>
  <c r="L39" i="157" s="1"/>
  <c r="L40" i="157" s="1"/>
  <c r="M39" i="157" s="1"/>
  <c r="M40" i="157" s="1"/>
  <c r="N39" i="157"/>
  <c r="N39" i="87"/>
  <c r="K40" i="87"/>
  <c r="L39" i="87" s="1"/>
  <c r="L40" i="87" s="1"/>
  <c r="M39" i="87" s="1"/>
  <c r="M40" i="87" s="1"/>
  <c r="K40" i="113"/>
  <c r="L39" i="113" s="1"/>
  <c r="L40" i="113" s="1"/>
  <c r="M39" i="113" s="1"/>
  <c r="M40" i="113" s="1"/>
  <c r="N39" i="113"/>
  <c r="K40" i="196"/>
  <c r="L39" i="196" s="1"/>
  <c r="L40" i="196" s="1"/>
  <c r="M39" i="196" s="1"/>
  <c r="M40" i="196" s="1"/>
  <c r="N39" i="196"/>
  <c r="N39" i="224"/>
  <c r="K40" i="224"/>
  <c r="L39" i="224" s="1"/>
  <c r="L40" i="224" s="1"/>
  <c r="M39" i="224" s="1"/>
  <c r="M40" i="224" s="1"/>
  <c r="N39" i="233"/>
  <c r="K40" i="233"/>
  <c r="L39" i="233" s="1"/>
  <c r="L40" i="233" s="1"/>
  <c r="M39" i="233" s="1"/>
  <c r="M40" i="233" s="1"/>
  <c r="N39" i="220"/>
  <c r="K40" i="220"/>
  <c r="L39" i="220" s="1"/>
  <c r="L40" i="220" s="1"/>
  <c r="M39" i="220" s="1"/>
  <c r="M40" i="220" s="1"/>
  <c r="N39" i="232"/>
  <c r="K40" i="232"/>
  <c r="L39" i="232" s="1"/>
  <c r="L40" i="232" s="1"/>
  <c r="M39" i="232" s="1"/>
  <c r="M40" i="232" s="1"/>
  <c r="N39" i="230"/>
  <c r="K40" i="230"/>
  <c r="L39" i="230" s="1"/>
  <c r="L40" i="230" s="1"/>
  <c r="M39" i="230" s="1"/>
  <c r="M40" i="230" s="1"/>
  <c r="K40" i="258"/>
  <c r="L39" i="258" s="1"/>
  <c r="L40" i="258" s="1"/>
  <c r="M39" i="258" s="1"/>
  <c r="M40" i="258" s="1"/>
  <c r="N39" i="258"/>
  <c r="N40" i="90"/>
  <c r="O39" i="90"/>
  <c r="K40" i="156"/>
  <c r="L39" i="156" s="1"/>
  <c r="L40" i="156" s="1"/>
  <c r="M39" i="156" s="1"/>
  <c r="M40" i="156" s="1"/>
  <c r="N39" i="156"/>
  <c r="N39" i="93"/>
  <c r="K40" i="93"/>
  <c r="L39" i="93" s="1"/>
  <c r="L40" i="93" s="1"/>
  <c r="M39" i="93" s="1"/>
  <c r="M40" i="93" s="1"/>
  <c r="K40" i="180"/>
  <c r="L39" i="180" s="1"/>
  <c r="L40" i="180" s="1"/>
  <c r="M39" i="180" s="1"/>
  <c r="M40" i="180" s="1"/>
  <c r="N39" i="180"/>
  <c r="K40" i="253"/>
  <c r="L39" i="253" s="1"/>
  <c r="L40" i="253" s="1"/>
  <c r="M39" i="253" s="1"/>
  <c r="M40" i="253" s="1"/>
  <c r="N39" i="253"/>
  <c r="N39" i="37"/>
  <c r="K40" i="37"/>
  <c r="L39" i="37" s="1"/>
  <c r="L40" i="37" s="1"/>
  <c r="M39" i="37" s="1"/>
  <c r="M40" i="37" s="1"/>
  <c r="N39" i="12"/>
  <c r="K40" i="12"/>
  <c r="L39" i="12" s="1"/>
  <c r="L40" i="12" s="1"/>
  <c r="M39" i="12" s="1"/>
  <c r="M40" i="12" s="1"/>
  <c r="N40" i="127"/>
  <c r="O39" i="127"/>
  <c r="K40" i="249"/>
  <c r="L39" i="249" s="1"/>
  <c r="L40" i="249" s="1"/>
  <c r="M39" i="249" s="1"/>
  <c r="M40" i="249" s="1"/>
  <c r="N39" i="249"/>
  <c r="N39" i="30"/>
  <c r="K40" i="30"/>
  <c r="L39" i="30" s="1"/>
  <c r="L40" i="30" s="1"/>
  <c r="M39" i="30" s="1"/>
  <c r="M40" i="30" s="1"/>
  <c r="N39" i="58"/>
  <c r="K40" i="58"/>
  <c r="L39" i="58" s="1"/>
  <c r="L40" i="58" s="1"/>
  <c r="M39" i="58" s="1"/>
  <c r="M40" i="58" s="1"/>
  <c r="N39" i="32"/>
  <c r="K40" i="32"/>
  <c r="L39" i="32" s="1"/>
  <c r="L40" i="32" s="1"/>
  <c r="M39" i="32" s="1"/>
  <c r="M40" i="32" s="1"/>
  <c r="N40" i="106"/>
  <c r="O39" i="106"/>
  <c r="N40" i="209"/>
  <c r="O39" i="209"/>
  <c r="R39" i="255"/>
  <c r="O40" i="255"/>
  <c r="P39" i="255" s="1"/>
  <c r="P40" i="255" s="1"/>
  <c r="Q39" i="255" s="1"/>
  <c r="Q40" i="255" s="1"/>
  <c r="N39" i="17"/>
  <c r="N39" i="11"/>
  <c r="K40" i="11"/>
  <c r="L39" i="11" s="1"/>
  <c r="L40" i="11" s="1"/>
  <c r="M39" i="11" s="1"/>
  <c r="M40" i="11" s="1"/>
  <c r="K40" i="117"/>
  <c r="L39" i="117" s="1"/>
  <c r="L40" i="117" s="1"/>
  <c r="M39" i="117" s="1"/>
  <c r="M40" i="117" s="1"/>
  <c r="N39" i="117"/>
  <c r="N39" i="92"/>
  <c r="K40" i="92"/>
  <c r="L39" i="92" s="1"/>
  <c r="L40" i="92" s="1"/>
  <c r="M39" i="92" s="1"/>
  <c r="M40" i="92" s="1"/>
  <c r="K40" i="125"/>
  <c r="L39" i="125" s="1"/>
  <c r="L40" i="125" s="1"/>
  <c r="M39" i="125" s="1"/>
  <c r="M40" i="125" s="1"/>
  <c r="N39" i="125"/>
  <c r="K40" i="168"/>
  <c r="L39" i="168" s="1"/>
  <c r="L40" i="168" s="1"/>
  <c r="M39" i="168" s="1"/>
  <c r="M40" i="168" s="1"/>
  <c r="N39" i="168"/>
  <c r="N40" i="101"/>
  <c r="O39" i="101"/>
  <c r="K40" i="191"/>
  <c r="L39" i="191" s="1"/>
  <c r="L40" i="191" s="1"/>
  <c r="M39" i="191" s="1"/>
  <c r="M40" i="191" s="1"/>
  <c r="N39" i="191"/>
  <c r="N40" i="100"/>
  <c r="O39" i="100"/>
  <c r="N40" i="99"/>
  <c r="O39" i="99"/>
  <c r="N39" i="81"/>
  <c r="K40" i="81"/>
  <c r="L39" i="81" s="1"/>
  <c r="L40" i="81" s="1"/>
  <c r="M39" i="81" s="1"/>
  <c r="M40" i="81" s="1"/>
  <c r="K40" i="145"/>
  <c r="L39" i="145" s="1"/>
  <c r="L40" i="145" s="1"/>
  <c r="M39" i="145" s="1"/>
  <c r="M40" i="145" s="1"/>
  <c r="N39" i="145"/>
  <c r="N39" i="42"/>
  <c r="K40" i="42"/>
  <c r="L39" i="42" s="1"/>
  <c r="L40" i="42" s="1"/>
  <c r="M39" i="42" s="1"/>
  <c r="M40" i="42" s="1"/>
  <c r="N39" i="85"/>
  <c r="K40" i="85"/>
  <c r="L39" i="85" s="1"/>
  <c r="L40" i="85" s="1"/>
  <c r="M39" i="85" s="1"/>
  <c r="M40" i="85" s="1"/>
  <c r="K40" i="79"/>
  <c r="L39" i="79" s="1"/>
  <c r="L40" i="79" s="1"/>
  <c r="M39" i="79" s="1"/>
  <c r="M40" i="79" s="1"/>
  <c r="K40" i="179"/>
  <c r="L39" i="179" s="1"/>
  <c r="L40" i="179" s="1"/>
  <c r="M39" i="179" s="1"/>
  <c r="M40" i="179" s="1"/>
  <c r="N39" i="179"/>
  <c r="K40" i="182"/>
  <c r="L39" i="182" s="1"/>
  <c r="L40" i="182" s="1"/>
  <c r="M39" i="182" s="1"/>
  <c r="M40" i="182" s="1"/>
  <c r="N39" i="182"/>
  <c r="K40" i="245"/>
  <c r="L39" i="245" s="1"/>
  <c r="L40" i="245" s="1"/>
  <c r="M39" i="245" s="1"/>
  <c r="M40" i="245" s="1"/>
  <c r="N39" i="245"/>
  <c r="K40" i="166"/>
  <c r="L39" i="166" s="1"/>
  <c r="L40" i="166" s="1"/>
  <c r="M39" i="166" s="1"/>
  <c r="M40" i="166" s="1"/>
  <c r="N39" i="166"/>
  <c r="K40" i="118"/>
  <c r="L39" i="118" s="1"/>
  <c r="L40" i="118" s="1"/>
  <c r="M39" i="118" s="1"/>
  <c r="M40" i="118" s="1"/>
  <c r="N39" i="118"/>
  <c r="K40" i="171"/>
  <c r="L39" i="171" s="1"/>
  <c r="L40" i="171" s="1"/>
  <c r="M39" i="171" s="1"/>
  <c r="M40" i="171" s="1"/>
  <c r="N39" i="171"/>
  <c r="N39" i="53"/>
  <c r="K40" i="53"/>
  <c r="L39" i="53" s="1"/>
  <c r="L40" i="53" s="1"/>
  <c r="M39" i="53" s="1"/>
  <c r="M40" i="53" s="1"/>
  <c r="K40" i="163"/>
  <c r="L39" i="163" s="1"/>
  <c r="L40" i="163" s="1"/>
  <c r="M39" i="163" s="1"/>
  <c r="M40" i="163" s="1"/>
  <c r="N39" i="163"/>
  <c r="N40" i="170"/>
  <c r="O39" i="170"/>
  <c r="N40" i="254"/>
  <c r="O39" i="254"/>
  <c r="K40" i="124"/>
  <c r="L39" i="124" s="1"/>
  <c r="L40" i="124" s="1"/>
  <c r="M39" i="124" s="1"/>
  <c r="M40" i="124" s="1"/>
  <c r="N39" i="124"/>
  <c r="N39" i="77"/>
  <c r="K40" i="77"/>
  <c r="L39" i="77" s="1"/>
  <c r="L40" i="77" s="1"/>
  <c r="M39" i="77" s="1"/>
  <c r="M40" i="77" s="1"/>
  <c r="K40" i="115"/>
  <c r="L39" i="115" s="1"/>
  <c r="L40" i="115" s="1"/>
  <c r="M39" i="115" s="1"/>
  <c r="M40" i="115" s="1"/>
  <c r="N39" i="115"/>
  <c r="N40" i="105"/>
  <c r="O39" i="105"/>
  <c r="K40" i="248"/>
  <c r="L39" i="248" s="1"/>
  <c r="L40" i="248" s="1"/>
  <c r="M39" i="248" s="1"/>
  <c r="M40" i="248" s="1"/>
  <c r="N39" i="248"/>
  <c r="K40" i="190"/>
  <c r="L39" i="190" s="1"/>
  <c r="L40" i="190" s="1"/>
  <c r="M39" i="190" s="1"/>
  <c r="M40" i="190" s="1"/>
  <c r="N39" i="190"/>
  <c r="K40" i="147"/>
  <c r="L39" i="147" s="1"/>
  <c r="L40" i="147" s="1"/>
  <c r="M39" i="147" s="1"/>
  <c r="M40" i="147" s="1"/>
  <c r="N39" i="147"/>
  <c r="K40" i="164"/>
  <c r="L39" i="164" s="1"/>
  <c r="L40" i="164" s="1"/>
  <c r="M39" i="164" s="1"/>
  <c r="M40" i="164" s="1"/>
  <c r="N39" i="164"/>
  <c r="N39" i="216"/>
  <c r="K40" i="216"/>
  <c r="L39" i="216" s="1"/>
  <c r="L40" i="216" s="1"/>
  <c r="M39" i="216" s="1"/>
  <c r="M40" i="216" s="1"/>
  <c r="N39" i="29"/>
  <c r="K40" i="29"/>
  <c r="L39" i="29" s="1"/>
  <c r="L40" i="29" s="1"/>
  <c r="M39" i="29" s="1"/>
  <c r="M40" i="29" s="1"/>
  <c r="N39" i="74"/>
  <c r="K40" i="74"/>
  <c r="L39" i="74" s="1"/>
  <c r="L40" i="74" s="1"/>
  <c r="M39" i="74" s="1"/>
  <c r="M40" i="74" s="1"/>
  <c r="K40" i="148"/>
  <c r="L39" i="148" s="1"/>
  <c r="L40" i="148" s="1"/>
  <c r="M39" i="148" s="1"/>
  <c r="M40" i="148" s="1"/>
  <c r="N39" i="148"/>
  <c r="K40" i="153"/>
  <c r="L39" i="153" s="1"/>
  <c r="L40" i="153" s="1"/>
  <c r="M39" i="153" s="1"/>
  <c r="M40" i="153" s="1"/>
  <c r="N39" i="153"/>
  <c r="N39" i="221"/>
  <c r="K40" i="221"/>
  <c r="L39" i="221" s="1"/>
  <c r="L40" i="221" s="1"/>
  <c r="M39" i="221" s="1"/>
  <c r="M40" i="221" s="1"/>
  <c r="N40" i="231"/>
  <c r="N39" i="2"/>
  <c r="K40" i="2"/>
  <c r="L39" i="2" s="1"/>
  <c r="L40" i="2" s="1"/>
  <c r="M39" i="2" s="1"/>
  <c r="M40" i="2" s="1"/>
  <c r="N40" i="63"/>
  <c r="O39" i="63"/>
  <c r="N39" i="91"/>
  <c r="K40" i="91"/>
  <c r="L39" i="91" s="1"/>
  <c r="L40" i="91" s="1"/>
  <c r="M39" i="91" s="1"/>
  <c r="M40" i="91" s="1"/>
  <c r="N39" i="35"/>
  <c r="K40" i="35"/>
  <c r="L39" i="35" s="1"/>
  <c r="L40" i="35" s="1"/>
  <c r="M39" i="35" s="1"/>
  <c r="M40" i="35" s="1"/>
  <c r="N39" i="219"/>
  <c r="K40" i="219"/>
  <c r="L39" i="219" s="1"/>
  <c r="L40" i="219" s="1"/>
  <c r="M39" i="219" s="1"/>
  <c r="M40" i="219" s="1"/>
  <c r="K40" i="238"/>
  <c r="L39" i="238" s="1"/>
  <c r="L40" i="238" s="1"/>
  <c r="M39" i="238" s="1"/>
  <c r="M40" i="238" s="1"/>
  <c r="N39" i="238"/>
  <c r="N39" i="3"/>
  <c r="K40" i="3"/>
  <c r="L39" i="3" s="1"/>
  <c r="L40" i="3" s="1"/>
  <c r="M39" i="3" s="1"/>
  <c r="M40" i="3" s="1"/>
  <c r="N40" i="120"/>
  <c r="O39" i="120"/>
  <c r="N39" i="7"/>
  <c r="K40" i="7"/>
  <c r="L39" i="7" s="1"/>
  <c r="L40" i="7" s="1"/>
  <c r="M39" i="7" s="1"/>
  <c r="M40" i="7" s="1"/>
  <c r="N39" i="19"/>
  <c r="N40" i="59"/>
  <c r="O39" i="59"/>
  <c r="N39" i="39"/>
  <c r="K40" i="39"/>
  <c r="L39" i="39" s="1"/>
  <c r="L40" i="39" s="1"/>
  <c r="M39" i="39" s="1"/>
  <c r="M40" i="39" s="1"/>
  <c r="N39" i="27"/>
  <c r="K40" i="27"/>
  <c r="L39" i="27" s="1"/>
  <c r="L40" i="27" s="1"/>
  <c r="M39" i="27" s="1"/>
  <c r="M40" i="27" s="1"/>
  <c r="N40" i="67"/>
  <c r="O39" i="67"/>
  <c r="N39" i="96"/>
  <c r="K40" i="96"/>
  <c r="L39" i="96" s="1"/>
  <c r="L40" i="96" s="1"/>
  <c r="M39" i="96" s="1"/>
  <c r="M40" i="96" s="1"/>
  <c r="N39" i="16"/>
  <c r="K40" i="16"/>
  <c r="L39" i="16" s="1"/>
  <c r="L40" i="16" s="1"/>
  <c r="M39" i="16" s="1"/>
  <c r="M40" i="16" s="1"/>
  <c r="N39" i="48"/>
  <c r="K40" i="48"/>
  <c r="L39" i="48" s="1"/>
  <c r="L40" i="48" s="1"/>
  <c r="M39" i="48" s="1"/>
  <c r="M40" i="48" s="1"/>
  <c r="N39" i="14"/>
  <c r="K40" i="14"/>
  <c r="L39" i="14" s="1"/>
  <c r="L40" i="14" s="1"/>
  <c r="M39" i="14" s="1"/>
  <c r="M40" i="14" s="1"/>
  <c r="N39" i="24"/>
  <c r="N39" i="97"/>
  <c r="K40" i="97"/>
  <c r="L39" i="97" s="1"/>
  <c r="L40" i="97" s="1"/>
  <c r="M39" i="97" s="1"/>
  <c r="M40" i="97" s="1"/>
  <c r="K40" i="176"/>
  <c r="L39" i="176" s="1"/>
  <c r="L40" i="176" s="1"/>
  <c r="M39" i="176" s="1"/>
  <c r="M40" i="176" s="1"/>
  <c r="N39" i="54"/>
  <c r="K40" i="54"/>
  <c r="L39" i="54" s="1"/>
  <c r="L40" i="54" s="1"/>
  <c r="M39" i="54" s="1"/>
  <c r="M40" i="54" s="1"/>
  <c r="K40" i="65"/>
  <c r="L39" i="65" s="1"/>
  <c r="L40" i="65" s="1"/>
  <c r="M39" i="65" s="1"/>
  <c r="M40" i="65" s="1"/>
  <c r="K40" i="122"/>
  <c r="L39" i="122" s="1"/>
  <c r="L40" i="122" s="1"/>
  <c r="M39" i="122" s="1"/>
  <c r="M40" i="122" s="1"/>
  <c r="N39" i="122"/>
  <c r="N39" i="8"/>
  <c r="K40" i="8"/>
  <c r="L39" i="8" s="1"/>
  <c r="L40" i="8" s="1"/>
  <c r="M39" i="8" s="1"/>
  <c r="M40" i="8" s="1"/>
  <c r="N40" i="104"/>
  <c r="O39" i="104"/>
  <c r="N39" i="75"/>
  <c r="K40" i="75"/>
  <c r="L39" i="75" s="1"/>
  <c r="L40" i="75" s="1"/>
  <c r="M39" i="75" s="1"/>
  <c r="M40" i="75" s="1"/>
  <c r="K40" i="139"/>
  <c r="L39" i="139" s="1"/>
  <c r="L40" i="139" s="1"/>
  <c r="M39" i="139" s="1"/>
  <c r="M40" i="139" s="1"/>
  <c r="N39" i="139"/>
  <c r="K40" i="246"/>
  <c r="L39" i="246" s="1"/>
  <c r="L40" i="246" s="1"/>
  <c r="M39" i="246" s="1"/>
  <c r="M40" i="246" s="1"/>
  <c r="N39" i="246"/>
  <c r="K40" i="187"/>
  <c r="L39" i="187" s="1"/>
  <c r="L40" i="187" s="1"/>
  <c r="M39" i="187" s="1"/>
  <c r="M40" i="187" s="1"/>
  <c r="N39" i="187"/>
  <c r="N39" i="64"/>
  <c r="K40" i="64"/>
  <c r="L39" i="64" s="1"/>
  <c r="L40" i="64" s="1"/>
  <c r="M39" i="64" s="1"/>
  <c r="M40" i="64" s="1"/>
  <c r="K40" i="177"/>
  <c r="L39" i="177" s="1"/>
  <c r="L40" i="177" s="1"/>
  <c r="M39" i="177" s="1"/>
  <c r="M40" i="177" s="1"/>
  <c r="N39" i="177"/>
  <c r="K40" i="185"/>
  <c r="L39" i="185" s="1"/>
  <c r="L40" i="185" s="1"/>
  <c r="M39" i="185" s="1"/>
  <c r="M40" i="185" s="1"/>
  <c r="N39" i="185"/>
  <c r="N39" i="89"/>
  <c r="K40" i="89"/>
  <c r="L39" i="89" s="1"/>
  <c r="L40" i="89" s="1"/>
  <c r="M39" i="89" s="1"/>
  <c r="M40" i="89" s="1"/>
  <c r="K40" i="162"/>
  <c r="L39" i="162" s="1"/>
  <c r="L40" i="162" s="1"/>
  <c r="M39" i="162" s="1"/>
  <c r="M40" i="162" s="1"/>
  <c r="N39" i="162"/>
  <c r="K40" i="130"/>
  <c r="L39" i="130" s="1"/>
  <c r="L40" i="130" s="1"/>
  <c r="M39" i="130" s="1"/>
  <c r="M40" i="130" s="1"/>
  <c r="K40" i="174"/>
  <c r="L39" i="174" s="1"/>
  <c r="L40" i="174" s="1"/>
  <c r="M39" i="174" s="1"/>
  <c r="M40" i="174" s="1"/>
  <c r="N39" i="174"/>
  <c r="N39" i="222"/>
  <c r="K40" i="222"/>
  <c r="L39" i="222" s="1"/>
  <c r="L40" i="222" s="1"/>
  <c r="M39" i="222" s="1"/>
  <c r="M40" i="222" s="1"/>
  <c r="K40" i="138"/>
  <c r="L39" i="138" s="1"/>
  <c r="L40" i="138" s="1"/>
  <c r="M39" i="138" s="1"/>
  <c r="M40" i="138" s="1"/>
  <c r="N39" i="138"/>
  <c r="K40" i="239"/>
  <c r="L39" i="239" s="1"/>
  <c r="L40" i="239" s="1"/>
  <c r="M39" i="239" s="1"/>
  <c r="M40" i="239" s="1"/>
  <c r="N39" i="239"/>
  <c r="K40" i="241"/>
  <c r="L39" i="241" s="1"/>
  <c r="L40" i="241" s="1"/>
  <c r="M39" i="241" s="1"/>
  <c r="M40" i="241" s="1"/>
  <c r="N39" i="241"/>
  <c r="K40" i="172"/>
  <c r="L39" i="172" s="1"/>
  <c r="L40" i="172" s="1"/>
  <c r="M39" i="172" s="1"/>
  <c r="M40" i="172" s="1"/>
  <c r="N39" i="172"/>
  <c r="K40" i="240"/>
  <c r="L39" i="240" s="1"/>
  <c r="L40" i="240" s="1"/>
  <c r="M39" i="240" s="1"/>
  <c r="M40" i="240" s="1"/>
  <c r="N39" i="240"/>
  <c r="K40" i="235"/>
  <c r="L39" i="235" s="1"/>
  <c r="L40" i="235" s="1"/>
  <c r="M39" i="235" s="1"/>
  <c r="M40" i="235" s="1"/>
  <c r="N39" i="235"/>
  <c r="N39" i="200"/>
  <c r="K40" i="200"/>
  <c r="L39" i="200" s="1"/>
  <c r="L40" i="200" s="1"/>
  <c r="M39" i="200" s="1"/>
  <c r="M40" i="200" s="1"/>
  <c r="N39" i="62"/>
  <c r="K40" i="62"/>
  <c r="L39" i="62" s="1"/>
  <c r="L40" i="62" s="1"/>
  <c r="M39" i="62" s="1"/>
  <c r="M40" i="62" s="1"/>
  <c r="N39" i="36"/>
  <c r="K40" i="36"/>
  <c r="L39" i="36" s="1"/>
  <c r="L40" i="36" s="1"/>
  <c r="M39" i="36" s="1"/>
  <c r="M40" i="36" s="1"/>
  <c r="K40" i="13"/>
  <c r="L39" i="13" s="1"/>
  <c r="L40" i="13" s="1"/>
  <c r="M39" i="13" s="1"/>
  <c r="M40" i="13" s="1"/>
  <c r="N40" i="31"/>
  <c r="O39" i="31"/>
  <c r="N40" i="205"/>
  <c r="O39" i="205"/>
  <c r="N39" i="218"/>
  <c r="K40" i="218"/>
  <c r="L39" i="218" s="1"/>
  <c r="L40" i="218" s="1"/>
  <c r="M39" i="218" s="1"/>
  <c r="M40" i="218" s="1"/>
  <c r="N39" i="6"/>
  <c r="K40" i="6"/>
  <c r="L39" i="6" s="1"/>
  <c r="L40" i="6" s="1"/>
  <c r="M39" i="6" s="1"/>
  <c r="M40" i="6" s="1"/>
  <c r="N40" i="119"/>
  <c r="O39" i="119"/>
  <c r="N39" i="60"/>
  <c r="K40" i="60"/>
  <c r="L39" i="60" s="1"/>
  <c r="L40" i="60" s="1"/>
  <c r="M39" i="60" s="1"/>
  <c r="M40" i="60" s="1"/>
  <c r="R39" i="151"/>
  <c r="O40" i="151"/>
  <c r="P39" i="151" s="1"/>
  <c r="P40" i="151" s="1"/>
  <c r="Q39" i="151" s="1"/>
  <c r="Q40" i="151" s="1"/>
  <c r="K40" i="114"/>
  <c r="L39" i="114" s="1"/>
  <c r="L40" i="114" s="1"/>
  <c r="M39" i="114" s="1"/>
  <c r="M40" i="114" s="1"/>
  <c r="N39" i="114"/>
  <c r="N40" i="194"/>
  <c r="O39" i="194"/>
  <c r="K40" i="10"/>
  <c r="L39" i="10" s="1"/>
  <c r="L40" i="10" s="1"/>
  <c r="M39" i="10" s="1"/>
  <c r="M40" i="10" s="1"/>
  <c r="N39" i="80"/>
  <c r="K40" i="80"/>
  <c r="L39" i="80" s="1"/>
  <c r="L40" i="80" s="1"/>
  <c r="M39" i="80" s="1"/>
  <c r="M40" i="80" s="1"/>
  <c r="N39" i="5"/>
  <c r="K40" i="5"/>
  <c r="L39" i="5" s="1"/>
  <c r="L40" i="5" s="1"/>
  <c r="M39" i="5" s="1"/>
  <c r="M40" i="5" s="1"/>
  <c r="N40" i="86"/>
  <c r="N39" i="95"/>
  <c r="K40" i="95"/>
  <c r="L39" i="95" s="1"/>
  <c r="L40" i="95" s="1"/>
  <c r="M39" i="95" s="1"/>
  <c r="M40" i="95" s="1"/>
  <c r="N40" i="135"/>
  <c r="O39" i="135"/>
  <c r="K40" i="152"/>
  <c r="L39" i="152" s="1"/>
  <c r="L40" i="152" s="1"/>
  <c r="M39" i="152" s="1"/>
  <c r="M40" i="152" s="1"/>
  <c r="N39" i="152"/>
  <c r="K40" i="155"/>
  <c r="L39" i="155" s="1"/>
  <c r="L40" i="155" s="1"/>
  <c r="M39" i="155" s="1"/>
  <c r="M40" i="155" s="1"/>
  <c r="N39" i="155"/>
  <c r="N39" i="201"/>
  <c r="K40" i="201"/>
  <c r="L39" i="201" s="1"/>
  <c r="L40" i="201" s="1"/>
  <c r="M39" i="201" s="1"/>
  <c r="M40" i="201" s="1"/>
  <c r="N39" i="225"/>
  <c r="K40" i="225"/>
  <c r="L39" i="225" s="1"/>
  <c r="L40" i="225" s="1"/>
  <c r="M39" i="225" s="1"/>
  <c r="M40" i="225" s="1"/>
  <c r="N39" i="20"/>
  <c r="K40" i="20"/>
  <c r="L39" i="20" s="1"/>
  <c r="L40" i="20" s="1"/>
  <c r="M39" i="20" s="1"/>
  <c r="M40" i="20" s="1"/>
  <c r="N39" i="40"/>
  <c r="K40" i="40"/>
  <c r="L39" i="40" s="1"/>
  <c r="L40" i="40" s="1"/>
  <c r="M39" i="40" s="1"/>
  <c r="M40" i="40" s="1"/>
  <c r="N39" i="28"/>
  <c r="K40" i="28"/>
  <c r="L39" i="28" s="1"/>
  <c r="L40" i="28" s="1"/>
  <c r="M39" i="28" s="1"/>
  <c r="M40" i="28" s="1"/>
  <c r="K40" i="116"/>
  <c r="L39" i="116" s="1"/>
  <c r="L40" i="116" s="1"/>
  <c r="M39" i="116" s="1"/>
  <c r="M40" i="116" s="1"/>
  <c r="N39" i="116"/>
  <c r="K40" i="129"/>
  <c r="L39" i="129" s="1"/>
  <c r="L40" i="129" s="1"/>
  <c r="M39" i="129" s="1"/>
  <c r="M40" i="129" s="1"/>
  <c r="N39" i="129"/>
  <c r="K40" i="184"/>
  <c r="L39" i="184" s="1"/>
  <c r="L40" i="184" s="1"/>
  <c r="M39" i="184" s="1"/>
  <c r="M40" i="184" s="1"/>
  <c r="N39" i="184"/>
  <c r="N40" i="109"/>
  <c r="O39" i="109"/>
  <c r="N40" i="108"/>
  <c r="O39" i="108"/>
  <c r="N40" i="107"/>
  <c r="O39" i="107"/>
  <c r="N40" i="98"/>
  <c r="O39" i="98"/>
  <c r="K40" i="146"/>
  <c r="L39" i="146" s="1"/>
  <c r="L40" i="146" s="1"/>
  <c r="M39" i="146" s="1"/>
  <c r="M40" i="146" s="1"/>
  <c r="N39" i="146"/>
  <c r="N39" i="44"/>
  <c r="K40" i="44"/>
  <c r="L39" i="44" s="1"/>
  <c r="L40" i="44" s="1"/>
  <c r="M39" i="44" s="1"/>
  <c r="M40" i="44" s="1"/>
  <c r="K40" i="193"/>
  <c r="L39" i="193" s="1"/>
  <c r="L40" i="193" s="1"/>
  <c r="M39" i="193" s="1"/>
  <c r="M40" i="193" s="1"/>
  <c r="N39" i="193"/>
  <c r="N39" i="213"/>
  <c r="K40" i="213"/>
  <c r="L39" i="213" s="1"/>
  <c r="L40" i="213" s="1"/>
  <c r="M39" i="213" s="1"/>
  <c r="M40" i="213" s="1"/>
  <c r="K40" i="192"/>
  <c r="L39" i="192" s="1"/>
  <c r="L40" i="192" s="1"/>
  <c r="M39" i="192" s="1"/>
  <c r="M40" i="192" s="1"/>
  <c r="N39" i="192"/>
  <c r="K40" i="247"/>
  <c r="L39" i="247" s="1"/>
  <c r="L40" i="247" s="1"/>
  <c r="M39" i="247" s="1"/>
  <c r="M40" i="247" s="1"/>
  <c r="N39" i="247"/>
  <c r="K40" i="134"/>
  <c r="L39" i="134" s="1"/>
  <c r="L40" i="134" s="1"/>
  <c r="M39" i="134" s="1"/>
  <c r="M40" i="134" s="1"/>
  <c r="N39" i="134"/>
  <c r="N39" i="133"/>
  <c r="N39" i="83"/>
  <c r="K40" i="83"/>
  <c r="L39" i="83" s="1"/>
  <c r="L40" i="83" s="1"/>
  <c r="M39" i="83" s="1"/>
  <c r="M40" i="83" s="1"/>
  <c r="K40" i="186"/>
  <c r="L39" i="186" s="1"/>
  <c r="L40" i="186" s="1"/>
  <c r="M39" i="186" s="1"/>
  <c r="M40" i="186" s="1"/>
  <c r="N39" i="186"/>
  <c r="N39" i="229"/>
  <c r="K40" i="229"/>
  <c r="L39" i="229" s="1"/>
  <c r="L40" i="229" s="1"/>
  <c r="M39" i="229" s="1"/>
  <c r="M40" i="229" s="1"/>
  <c r="K40" i="181"/>
  <c r="L39" i="181" s="1"/>
  <c r="L40" i="181" s="1"/>
  <c r="M39" i="181" s="1"/>
  <c r="M40" i="181" s="1"/>
  <c r="N39" i="181"/>
  <c r="K40" i="234"/>
  <c r="L39" i="234" s="1"/>
  <c r="L40" i="234" s="1"/>
  <c r="M39" i="234" s="1"/>
  <c r="M40" i="234" s="1"/>
  <c r="N39" i="234"/>
  <c r="N39" i="227" l="1"/>
  <c r="K40" i="131"/>
  <c r="L39" i="131" s="1"/>
  <c r="L40" i="131" s="1"/>
  <c r="M39" i="131" s="1"/>
  <c r="M40" i="131" s="1"/>
  <c r="N39" i="131"/>
  <c r="K40" i="228"/>
  <c r="L39" i="228" s="1"/>
  <c r="L40" i="228" s="1"/>
  <c r="M39" i="228" s="1"/>
  <c r="M40" i="228" s="1"/>
  <c r="N39" i="195"/>
  <c r="K40" i="51"/>
  <c r="L39" i="51" s="1"/>
  <c r="L40" i="51" s="1"/>
  <c r="M39" i="51" s="1"/>
  <c r="M40" i="51" s="1"/>
  <c r="N39" i="51"/>
  <c r="K40" i="203"/>
  <c r="L39" i="203" s="1"/>
  <c r="L40" i="203" s="1"/>
  <c r="M39" i="203" s="1"/>
  <c r="M40" i="203" s="1"/>
  <c r="N39" i="203"/>
  <c r="N39" i="188"/>
  <c r="O39" i="215"/>
  <c r="R39" i="215" s="1"/>
  <c r="K40" i="55"/>
  <c r="L39" i="55" s="1"/>
  <c r="L40" i="55" s="1"/>
  <c r="M39" i="55" s="1"/>
  <c r="M40" i="55" s="1"/>
  <c r="N39" i="55"/>
  <c r="N39" i="136"/>
  <c r="K40" i="112"/>
  <c r="L39" i="112" s="1"/>
  <c r="L40" i="112" s="1"/>
  <c r="M39" i="112" s="1"/>
  <c r="M40" i="112" s="1"/>
  <c r="N39" i="112"/>
  <c r="K40" i="202"/>
  <c r="L39" i="202" s="1"/>
  <c r="L40" i="202" s="1"/>
  <c r="M39" i="202" s="1"/>
  <c r="M40" i="202" s="1"/>
  <c r="N39" i="237"/>
  <c r="K40" i="72"/>
  <c r="L39" i="72" s="1"/>
  <c r="L40" i="72" s="1"/>
  <c r="M39" i="72" s="1"/>
  <c r="M40" i="72" s="1"/>
  <c r="N39" i="72"/>
  <c r="K40" i="161"/>
  <c r="L39" i="161" s="1"/>
  <c r="L40" i="161" s="1"/>
  <c r="M39" i="161" s="1"/>
  <c r="M40" i="161" s="1"/>
  <c r="N39" i="161"/>
  <c r="O39" i="159"/>
  <c r="N40" i="159"/>
  <c r="N40" i="144"/>
  <c r="O39" i="144"/>
  <c r="N40" i="128"/>
  <c r="O39" i="128"/>
  <c r="O39" i="70"/>
  <c r="N40" i="70"/>
  <c r="N40" i="69"/>
  <c r="O39" i="69"/>
  <c r="N40" i="213"/>
  <c r="O39" i="213"/>
  <c r="N40" i="96"/>
  <c r="O39" i="96"/>
  <c r="O40" i="231"/>
  <c r="P39" i="231" s="1"/>
  <c r="P40" i="231" s="1"/>
  <c r="Q39" i="231" s="1"/>
  <c r="Q40" i="231" s="1"/>
  <c r="R39" i="231"/>
  <c r="N40" i="12"/>
  <c r="O39" i="12"/>
  <c r="N40" i="4"/>
  <c r="O39" i="4"/>
  <c r="N40" i="191"/>
  <c r="O39" i="191"/>
  <c r="N40" i="1"/>
  <c r="O39" i="1"/>
  <c r="N40" i="149"/>
  <c r="O39" i="149"/>
  <c r="O40" i="31"/>
  <c r="P39" i="31" s="1"/>
  <c r="P40" i="31" s="1"/>
  <c r="Q39" i="31" s="1"/>
  <c r="Q40" i="31" s="1"/>
  <c r="R39" i="31"/>
  <c r="N40" i="75"/>
  <c r="O39" i="75"/>
  <c r="N40" i="19"/>
  <c r="O39" i="19"/>
  <c r="N40" i="79"/>
  <c r="O39" i="79"/>
  <c r="N40" i="228"/>
  <c r="O39" i="228"/>
  <c r="O40" i="103"/>
  <c r="P39" i="103" s="1"/>
  <c r="P40" i="103" s="1"/>
  <c r="Q39" i="103" s="1"/>
  <c r="Q40" i="103" s="1"/>
  <c r="R39" i="103"/>
  <c r="N40" i="186"/>
  <c r="O39" i="186"/>
  <c r="N40" i="134"/>
  <c r="O39" i="134"/>
  <c r="N40" i="193"/>
  <c r="O39" i="193"/>
  <c r="N40" i="129"/>
  <c r="O39" i="129"/>
  <c r="N40" i="152"/>
  <c r="O39" i="152"/>
  <c r="N40" i="114"/>
  <c r="O39" i="114"/>
  <c r="N40" i="237"/>
  <c r="O39" i="237"/>
  <c r="N40" i="138"/>
  <c r="O39" i="138"/>
  <c r="N40" i="162"/>
  <c r="O39" i="162"/>
  <c r="N40" i="122"/>
  <c r="O39" i="122"/>
  <c r="N40" i="238"/>
  <c r="O39" i="238"/>
  <c r="N40" i="190"/>
  <c r="O39" i="190"/>
  <c r="N40" i="163"/>
  <c r="O39" i="163"/>
  <c r="N40" i="166"/>
  <c r="O39" i="166"/>
  <c r="N40" i="117"/>
  <c r="O39" i="117"/>
  <c r="N40" i="156"/>
  <c r="O39" i="156"/>
  <c r="N40" i="113"/>
  <c r="O39" i="113"/>
  <c r="N40" i="158"/>
  <c r="O39" i="158"/>
  <c r="N40" i="244"/>
  <c r="O39" i="244"/>
  <c r="N40" i="183"/>
  <c r="O39" i="183"/>
  <c r="R40" i="68"/>
  <c r="S39" i="68"/>
  <c r="N40" i="167"/>
  <c r="O39" i="167"/>
  <c r="N40" i="257"/>
  <c r="O39" i="257"/>
  <c r="N40" i="250"/>
  <c r="O39" i="250"/>
  <c r="O40" i="98"/>
  <c r="P39" i="98" s="1"/>
  <c r="P40" i="98" s="1"/>
  <c r="Q39" i="98" s="1"/>
  <c r="Q40" i="98" s="1"/>
  <c r="R39" i="98"/>
  <c r="N40" i="60"/>
  <c r="O39" i="60"/>
  <c r="N40" i="3"/>
  <c r="O39" i="3"/>
  <c r="N40" i="58"/>
  <c r="O39" i="58"/>
  <c r="N40" i="88"/>
  <c r="O39" i="88"/>
  <c r="N40" i="199"/>
  <c r="O39" i="199"/>
  <c r="N40" i="184"/>
  <c r="O39" i="184"/>
  <c r="N40" i="139"/>
  <c r="O39" i="139"/>
  <c r="N40" i="118"/>
  <c r="O39" i="118"/>
  <c r="N40" i="258"/>
  <c r="O39" i="258"/>
  <c r="N40" i="121"/>
  <c r="O39" i="121"/>
  <c r="N40" i="175"/>
  <c r="O39" i="175"/>
  <c r="O40" i="107"/>
  <c r="P39" i="107" s="1"/>
  <c r="P40" i="107" s="1"/>
  <c r="Q39" i="107" s="1"/>
  <c r="Q40" i="107" s="1"/>
  <c r="R39" i="107"/>
  <c r="N40" i="64"/>
  <c r="O39" i="64"/>
  <c r="N40" i="91"/>
  <c r="O39" i="91"/>
  <c r="N40" i="81"/>
  <c r="O39" i="81"/>
  <c r="N40" i="30"/>
  <c r="O39" i="30"/>
  <c r="O40" i="71"/>
  <c r="P39" i="71" s="1"/>
  <c r="P40" i="71" s="1"/>
  <c r="Q39" i="71" s="1"/>
  <c r="Q40" i="71" s="1"/>
  <c r="R39" i="71"/>
  <c r="N40" i="61"/>
  <c r="O39" i="61"/>
  <c r="N40" i="217"/>
  <c r="O39" i="217"/>
  <c r="N40" i="197"/>
  <c r="O39" i="197"/>
  <c r="O40" i="111"/>
  <c r="P39" i="111" s="1"/>
  <c r="P40" i="111" s="1"/>
  <c r="Q39" i="111" s="1"/>
  <c r="Q40" i="111" s="1"/>
  <c r="R39" i="111"/>
  <c r="N40" i="34"/>
  <c r="O39" i="34"/>
  <c r="N40" i="214"/>
  <c r="O39" i="214"/>
  <c r="O40" i="78"/>
  <c r="P39" i="78" s="1"/>
  <c r="P40" i="78" s="1"/>
  <c r="Q39" i="78" s="1"/>
  <c r="Q40" i="78" s="1"/>
  <c r="R39" i="78"/>
  <c r="N40" i="33"/>
  <c r="O39" i="33"/>
  <c r="N40" i="84"/>
  <c r="O39" i="84"/>
  <c r="O40" i="108"/>
  <c r="P39" i="108" s="1"/>
  <c r="P40" i="108" s="1"/>
  <c r="Q39" i="108" s="1"/>
  <c r="Q40" i="108" s="1"/>
  <c r="R39" i="108"/>
  <c r="N40" i="225"/>
  <c r="O39" i="225"/>
  <c r="R39" i="135"/>
  <c r="O40" i="135"/>
  <c r="P39" i="135" s="1"/>
  <c r="P40" i="135" s="1"/>
  <c r="Q39" i="135" s="1"/>
  <c r="Q40" i="135" s="1"/>
  <c r="N40" i="80"/>
  <c r="O39" i="80"/>
  <c r="R40" i="151"/>
  <c r="S39" i="151"/>
  <c r="N40" i="6"/>
  <c r="O39" i="6"/>
  <c r="N40" i="13"/>
  <c r="O39" i="13"/>
  <c r="N40" i="222"/>
  <c r="O39" i="222"/>
  <c r="N40" i="89"/>
  <c r="O39" i="89"/>
  <c r="O40" i="104"/>
  <c r="P39" i="104" s="1"/>
  <c r="P40" i="104" s="1"/>
  <c r="Q39" i="104" s="1"/>
  <c r="Q40" i="104" s="1"/>
  <c r="R39" i="104"/>
  <c r="N40" i="65"/>
  <c r="O39" i="65"/>
  <c r="N40" i="48"/>
  <c r="O39" i="48"/>
  <c r="N40" i="27"/>
  <c r="O39" i="27"/>
  <c r="N40" i="7"/>
  <c r="O39" i="7"/>
  <c r="O40" i="63"/>
  <c r="P39" i="63" s="1"/>
  <c r="P40" i="63" s="1"/>
  <c r="Q39" i="63" s="1"/>
  <c r="Q40" i="63" s="1"/>
  <c r="R39" i="63"/>
  <c r="N40" i="216"/>
  <c r="O39" i="216"/>
  <c r="N40" i="53"/>
  <c r="O39" i="53"/>
  <c r="N40" i="85"/>
  <c r="O39" i="85"/>
  <c r="O40" i="99"/>
  <c r="P39" i="99" s="1"/>
  <c r="P40" i="99" s="1"/>
  <c r="Q39" i="99" s="1"/>
  <c r="Q40" i="99" s="1"/>
  <c r="R39" i="99"/>
  <c r="N40" i="11"/>
  <c r="O39" i="11"/>
  <c r="O40" i="106"/>
  <c r="P39" i="106" s="1"/>
  <c r="P40" i="106" s="1"/>
  <c r="Q39" i="106" s="1"/>
  <c r="Q40" i="106" s="1"/>
  <c r="R39" i="106"/>
  <c r="O40" i="90"/>
  <c r="P39" i="90" s="1"/>
  <c r="P40" i="90" s="1"/>
  <c r="Q39" i="90" s="1"/>
  <c r="Q40" i="90" s="1"/>
  <c r="R39" i="90"/>
  <c r="N40" i="230"/>
  <c r="O39" i="230"/>
  <c r="N40" i="233"/>
  <c r="O39" i="233"/>
  <c r="N40" i="87"/>
  <c r="O39" i="87"/>
  <c r="O40" i="223"/>
  <c r="P39" i="223" s="1"/>
  <c r="P40" i="223" s="1"/>
  <c r="Q39" i="223" s="1"/>
  <c r="Q40" i="223" s="1"/>
  <c r="R39" i="223"/>
  <c r="N40" i="45"/>
  <c r="O39" i="45"/>
  <c r="N40" i="66"/>
  <c r="O39" i="66"/>
  <c r="O40" i="47"/>
  <c r="P39" i="47" s="1"/>
  <c r="P40" i="47" s="1"/>
  <c r="Q39" i="47" s="1"/>
  <c r="Q40" i="47" s="1"/>
  <c r="R39" i="47"/>
  <c r="N40" i="18"/>
  <c r="O39" i="18"/>
  <c r="O40" i="43"/>
  <c r="P39" i="43" s="1"/>
  <c r="P40" i="43" s="1"/>
  <c r="Q39" i="43" s="1"/>
  <c r="Q40" i="43" s="1"/>
  <c r="R39" i="43"/>
  <c r="O40" i="21"/>
  <c r="P39" i="21" s="1"/>
  <c r="P40" i="21" s="1"/>
  <c r="Q39" i="21" s="1"/>
  <c r="Q40" i="21" s="1"/>
  <c r="R39" i="21"/>
  <c r="N40" i="207"/>
  <c r="O39" i="207"/>
  <c r="O40" i="25"/>
  <c r="P39" i="25" s="1"/>
  <c r="P40" i="25" s="1"/>
  <c r="Q39" i="25" s="1"/>
  <c r="Q40" i="25" s="1"/>
  <c r="R39" i="25"/>
  <c r="N40" i="204"/>
  <c r="O39" i="204"/>
  <c r="N40" i="46"/>
  <c r="O39" i="46"/>
  <c r="N40" i="212"/>
  <c r="O39" i="212"/>
  <c r="N40" i="208"/>
  <c r="O39" i="208"/>
  <c r="N40" i="62"/>
  <c r="O39" i="62"/>
  <c r="N40" i="74"/>
  <c r="O39" i="74"/>
  <c r="N40" i="92"/>
  <c r="O39" i="92"/>
  <c r="N40" i="232"/>
  <c r="O39" i="232"/>
  <c r="N40" i="57"/>
  <c r="O39" i="57"/>
  <c r="N40" i="56"/>
  <c r="O39" i="56"/>
  <c r="N40" i="50"/>
  <c r="O39" i="50"/>
  <c r="N40" i="177"/>
  <c r="O39" i="177"/>
  <c r="N40" i="147"/>
  <c r="O39" i="147"/>
  <c r="N40" i="145"/>
  <c r="O39" i="145"/>
  <c r="N40" i="76"/>
  <c r="O39" i="76"/>
  <c r="N40" i="256"/>
  <c r="O39" i="256"/>
  <c r="N40" i="169"/>
  <c r="O39" i="169"/>
  <c r="N40" i="5"/>
  <c r="O39" i="5"/>
  <c r="R39" i="119"/>
  <c r="O40" i="119"/>
  <c r="P39" i="119" s="1"/>
  <c r="P40" i="119" s="1"/>
  <c r="Q39" i="119" s="1"/>
  <c r="Q40" i="119" s="1"/>
  <c r="O40" i="67"/>
  <c r="P39" i="67" s="1"/>
  <c r="P40" i="67" s="1"/>
  <c r="Q39" i="67" s="1"/>
  <c r="Q40" i="67" s="1"/>
  <c r="R39" i="67"/>
  <c r="N40" i="77"/>
  <c r="O39" i="77"/>
  <c r="O40" i="101"/>
  <c r="P39" i="101" s="1"/>
  <c r="P40" i="101" s="1"/>
  <c r="Q39" i="101" s="1"/>
  <c r="Q40" i="101" s="1"/>
  <c r="R39" i="101"/>
  <c r="N40" i="220"/>
  <c r="O39" i="220"/>
  <c r="O40" i="82"/>
  <c r="P39" i="82" s="1"/>
  <c r="P40" i="82" s="1"/>
  <c r="Q39" i="82" s="1"/>
  <c r="Q40" i="82" s="1"/>
  <c r="R39" i="82"/>
  <c r="R39" i="150"/>
  <c r="O40" i="150"/>
  <c r="P39" i="150" s="1"/>
  <c r="P40" i="150" s="1"/>
  <c r="Q39" i="150" s="1"/>
  <c r="Q40" i="150" s="1"/>
  <c r="N40" i="44"/>
  <c r="O39" i="44"/>
  <c r="N40" i="234"/>
  <c r="O39" i="234"/>
  <c r="N40" i="247"/>
  <c r="O39" i="247"/>
  <c r="N40" i="116"/>
  <c r="O39" i="116"/>
  <c r="N40" i="235"/>
  <c r="O39" i="235"/>
  <c r="N40" i="172"/>
  <c r="O39" i="172"/>
  <c r="N40" i="187"/>
  <c r="O39" i="187"/>
  <c r="N40" i="153"/>
  <c r="O39" i="153"/>
  <c r="N40" i="248"/>
  <c r="O39" i="248"/>
  <c r="N40" i="124"/>
  <c r="O39" i="124"/>
  <c r="N40" i="245"/>
  <c r="O39" i="245"/>
  <c r="N40" i="168"/>
  <c r="O39" i="168"/>
  <c r="N40" i="249"/>
  <c r="O39" i="249"/>
  <c r="N40" i="253"/>
  <c r="O39" i="253"/>
  <c r="N40" i="178"/>
  <c r="O39" i="178"/>
  <c r="N40" i="236"/>
  <c r="O39" i="236"/>
  <c r="N40" i="242"/>
  <c r="O39" i="242"/>
  <c r="N40" i="154"/>
  <c r="O39" i="154"/>
  <c r="N40" i="251"/>
  <c r="O39" i="251"/>
  <c r="N40" i="165"/>
  <c r="O39" i="165"/>
  <c r="N40" i="141"/>
  <c r="O39" i="141"/>
  <c r="N40" i="126"/>
  <c r="O39" i="126"/>
  <c r="O40" i="86"/>
  <c r="P39" i="86" s="1"/>
  <c r="P40" i="86" s="1"/>
  <c r="Q39" i="86" s="1"/>
  <c r="Q40" i="86" s="1"/>
  <c r="R39" i="86"/>
  <c r="N40" i="202"/>
  <c r="O39" i="202"/>
  <c r="O40" i="59"/>
  <c r="P39" i="59" s="1"/>
  <c r="P40" i="59" s="1"/>
  <c r="Q39" i="59" s="1"/>
  <c r="Q40" i="59" s="1"/>
  <c r="R39" i="59"/>
  <c r="R40" i="255"/>
  <c r="S39" i="255"/>
  <c r="N40" i="198"/>
  <c r="O39" i="198"/>
  <c r="O40" i="110"/>
  <c r="P39" i="110" s="1"/>
  <c r="P40" i="110" s="1"/>
  <c r="Q39" i="110" s="1"/>
  <c r="Q40" i="110" s="1"/>
  <c r="R39" i="110"/>
  <c r="N40" i="227"/>
  <c r="O39" i="227"/>
  <c r="N40" i="210"/>
  <c r="O39" i="210"/>
  <c r="N40" i="239"/>
  <c r="O39" i="239"/>
  <c r="N40" i="176"/>
  <c r="O39" i="176"/>
  <c r="N40" i="179"/>
  <c r="O39" i="179"/>
  <c r="N40" i="196"/>
  <c r="O39" i="196"/>
  <c r="N40" i="123"/>
  <c r="O39" i="123"/>
  <c r="N40" i="73"/>
  <c r="O39" i="73"/>
  <c r="N40" i="132"/>
  <c r="O39" i="132"/>
  <c r="N40" i="200"/>
  <c r="O39" i="200"/>
  <c r="N40" i="14"/>
  <c r="O39" i="14"/>
  <c r="N40" i="221"/>
  <c r="O39" i="221"/>
  <c r="N40" i="37"/>
  <c r="O39" i="37"/>
  <c r="N40" i="49"/>
  <c r="O39" i="49"/>
  <c r="N40" i="83"/>
  <c r="O39" i="83"/>
  <c r="O40" i="109"/>
  <c r="P39" i="109" s="1"/>
  <c r="P40" i="109" s="1"/>
  <c r="Q39" i="109" s="1"/>
  <c r="Q40" i="109" s="1"/>
  <c r="R39" i="109"/>
  <c r="N40" i="28"/>
  <c r="O39" i="28"/>
  <c r="N40" i="201"/>
  <c r="O39" i="201"/>
  <c r="N40" i="95"/>
  <c r="O39" i="95"/>
  <c r="N40" i="10"/>
  <c r="O39" i="10"/>
  <c r="N40" i="218"/>
  <c r="O39" i="218"/>
  <c r="N40" i="36"/>
  <c r="O39" i="36"/>
  <c r="N40" i="8"/>
  <c r="O39" i="8"/>
  <c r="N40" i="54"/>
  <c r="O39" i="54"/>
  <c r="N40" i="24"/>
  <c r="O39" i="24"/>
  <c r="N40" i="16"/>
  <c r="O39" i="16"/>
  <c r="N40" i="39"/>
  <c r="O39" i="39"/>
  <c r="R39" i="120"/>
  <c r="O40" i="120"/>
  <c r="P39" i="120" s="1"/>
  <c r="P40" i="120" s="1"/>
  <c r="Q39" i="120" s="1"/>
  <c r="Q40" i="120" s="1"/>
  <c r="N40" i="219"/>
  <c r="O39" i="219"/>
  <c r="N40" i="2"/>
  <c r="O39" i="2"/>
  <c r="O40" i="105"/>
  <c r="P39" i="105" s="1"/>
  <c r="P40" i="105" s="1"/>
  <c r="Q39" i="105" s="1"/>
  <c r="Q40" i="105" s="1"/>
  <c r="R39" i="105"/>
  <c r="R39" i="254"/>
  <c r="O40" i="254"/>
  <c r="P39" i="254" s="1"/>
  <c r="P40" i="254" s="1"/>
  <c r="Q39" i="254" s="1"/>
  <c r="Q40" i="254" s="1"/>
  <c r="N40" i="42"/>
  <c r="O39" i="42"/>
  <c r="O40" i="100"/>
  <c r="P39" i="100" s="1"/>
  <c r="P40" i="100" s="1"/>
  <c r="Q39" i="100" s="1"/>
  <c r="Q40" i="100" s="1"/>
  <c r="R39" i="100"/>
  <c r="N40" i="17"/>
  <c r="O39" i="17"/>
  <c r="N40" i="32"/>
  <c r="O39" i="32"/>
  <c r="R39" i="127"/>
  <c r="O40" i="127"/>
  <c r="P39" i="127" s="1"/>
  <c r="P40" i="127" s="1"/>
  <c r="Q39" i="127" s="1"/>
  <c r="Q40" i="127" s="1"/>
  <c r="N40" i="224"/>
  <c r="O39" i="224"/>
  <c r="N40" i="22"/>
  <c r="O39" i="22"/>
  <c r="N40" i="9"/>
  <c r="O39" i="9"/>
  <c r="O40" i="15"/>
  <c r="P39" i="15" s="1"/>
  <c r="P40" i="15" s="1"/>
  <c r="Q39" i="15" s="1"/>
  <c r="Q40" i="15" s="1"/>
  <c r="R39" i="15"/>
  <c r="N40" i="52"/>
  <c r="O39" i="52"/>
  <c r="N40" i="206"/>
  <c r="O39" i="206"/>
  <c r="N40" i="26"/>
  <c r="O39" i="26"/>
  <c r="O40" i="94"/>
  <c r="P39" i="94" s="1"/>
  <c r="P40" i="94" s="1"/>
  <c r="Q39" i="94" s="1"/>
  <c r="Q40" i="94" s="1"/>
  <c r="R39" i="94"/>
  <c r="N40" i="23"/>
  <c r="O39" i="23"/>
  <c r="R39" i="143"/>
  <c r="O40" i="143"/>
  <c r="P39" i="143" s="1"/>
  <c r="P40" i="143" s="1"/>
  <c r="Q39" i="143" s="1"/>
  <c r="Q40" i="143" s="1"/>
  <c r="N40" i="38"/>
  <c r="O39" i="38"/>
  <c r="O40" i="102"/>
  <c r="P39" i="102" s="1"/>
  <c r="P40" i="102" s="1"/>
  <c r="Q39" i="102" s="1"/>
  <c r="Q40" i="102" s="1"/>
  <c r="R39" i="102"/>
  <c r="O40" i="41"/>
  <c r="P39" i="41" s="1"/>
  <c r="P40" i="41" s="1"/>
  <c r="Q39" i="41" s="1"/>
  <c r="Q40" i="41" s="1"/>
  <c r="R39" i="41"/>
  <c r="N40" i="229"/>
  <c r="O39" i="229"/>
  <c r="N40" i="40"/>
  <c r="O39" i="40"/>
  <c r="R39" i="194"/>
  <c r="O40" i="194"/>
  <c r="P39" i="194" s="1"/>
  <c r="P40" i="194" s="1"/>
  <c r="Q39" i="194" s="1"/>
  <c r="Q40" i="194" s="1"/>
  <c r="O40" i="205"/>
  <c r="P39" i="205" s="1"/>
  <c r="P40" i="205" s="1"/>
  <c r="Q39" i="205" s="1"/>
  <c r="Q40" i="205" s="1"/>
  <c r="R39" i="205"/>
  <c r="N40" i="35"/>
  <c r="O39" i="35"/>
  <c r="R39" i="170"/>
  <c r="O40" i="170"/>
  <c r="P39" i="170" s="1"/>
  <c r="P40" i="170" s="1"/>
  <c r="Q39" i="170" s="1"/>
  <c r="Q40" i="170" s="1"/>
  <c r="N40" i="93"/>
  <c r="O39" i="93"/>
  <c r="N40" i="211"/>
  <c r="O39" i="211"/>
  <c r="N40" i="133"/>
  <c r="O39" i="133"/>
  <c r="N40" i="155"/>
  <c r="O39" i="155"/>
  <c r="N40" i="130"/>
  <c r="O39" i="130"/>
  <c r="N40" i="115"/>
  <c r="O39" i="115"/>
  <c r="N40" i="252"/>
  <c r="O39" i="252"/>
  <c r="N40" i="20"/>
  <c r="O39" i="20"/>
  <c r="N40" i="97"/>
  <c r="O39" i="97"/>
  <c r="N40" i="29"/>
  <c r="O39" i="29"/>
  <c r="O40" i="209"/>
  <c r="P39" i="209" s="1"/>
  <c r="P40" i="209" s="1"/>
  <c r="Q39" i="209" s="1"/>
  <c r="Q40" i="209" s="1"/>
  <c r="R39" i="209"/>
  <c r="N40" i="226"/>
  <c r="O39" i="226"/>
  <c r="N40" i="181"/>
  <c r="O39" i="181"/>
  <c r="N40" i="192"/>
  <c r="O39" i="192"/>
  <c r="N40" i="146"/>
  <c r="O39" i="146"/>
  <c r="N40" i="240"/>
  <c r="O39" i="240"/>
  <c r="N40" i="241"/>
  <c r="O39" i="241"/>
  <c r="N40" i="174"/>
  <c r="O39" i="174"/>
  <c r="N40" i="185"/>
  <c r="O39" i="185"/>
  <c r="N40" i="246"/>
  <c r="O39" i="246"/>
  <c r="N40" i="148"/>
  <c r="O39" i="148"/>
  <c r="N40" i="164"/>
  <c r="O39" i="164"/>
  <c r="N40" i="171"/>
  <c r="O39" i="171"/>
  <c r="N40" i="182"/>
  <c r="O39" i="182"/>
  <c r="N40" i="125"/>
  <c r="O39" i="125"/>
  <c r="N40" i="180"/>
  <c r="O39" i="180"/>
  <c r="N40" i="188"/>
  <c r="O39" i="188"/>
  <c r="N40" i="157"/>
  <c r="O39" i="157"/>
  <c r="N40" i="173"/>
  <c r="O39" i="173"/>
  <c r="N40" i="137"/>
  <c r="O39" i="137"/>
  <c r="N40" i="160"/>
  <c r="O39" i="160"/>
  <c r="N40" i="195"/>
  <c r="O39" i="195"/>
  <c r="N40" i="136"/>
  <c r="O39" i="136"/>
  <c r="N40" i="140"/>
  <c r="O39" i="140"/>
  <c r="N40" i="243"/>
  <c r="O39" i="243"/>
  <c r="N40" i="142"/>
  <c r="O39" i="142"/>
  <c r="N40" i="189"/>
  <c r="O39" i="189"/>
  <c r="N40" i="72" l="1"/>
  <c r="O39" i="72"/>
  <c r="O40" i="215"/>
  <c r="P39" i="215" s="1"/>
  <c r="P40" i="215" s="1"/>
  <c r="Q39" i="215" s="1"/>
  <c r="Q40" i="215" s="1"/>
  <c r="N40" i="112"/>
  <c r="O39" i="112"/>
  <c r="O39" i="161"/>
  <c r="N40" i="161"/>
  <c r="O39" i="55"/>
  <c r="N40" i="55"/>
  <c r="O39" i="51"/>
  <c r="N40" i="51"/>
  <c r="N40" i="203"/>
  <c r="O39" i="203"/>
  <c r="N40" i="131"/>
  <c r="O39" i="131"/>
  <c r="R39" i="159"/>
  <c r="O40" i="159"/>
  <c r="P39" i="159" s="1"/>
  <c r="P40" i="159" s="1"/>
  <c r="Q39" i="159" s="1"/>
  <c r="Q40" i="159" s="1"/>
  <c r="R39" i="144"/>
  <c r="O40" i="144"/>
  <c r="P39" i="144" s="1"/>
  <c r="P40" i="144" s="1"/>
  <c r="Q39" i="144" s="1"/>
  <c r="Q40" i="144" s="1"/>
  <c r="O40" i="128"/>
  <c r="P39" i="128" s="1"/>
  <c r="P40" i="128" s="1"/>
  <c r="Q39" i="128" s="1"/>
  <c r="Q40" i="128" s="1"/>
  <c r="R39" i="128"/>
  <c r="R39" i="70"/>
  <c r="O40" i="70"/>
  <c r="P39" i="70" s="1"/>
  <c r="P40" i="70" s="1"/>
  <c r="Q39" i="70" s="1"/>
  <c r="Q40" i="70" s="1"/>
  <c r="O40" i="69"/>
  <c r="P39" i="69" s="1"/>
  <c r="P40" i="69" s="1"/>
  <c r="Q39" i="69" s="1"/>
  <c r="Q40" i="69" s="1"/>
  <c r="R39" i="69"/>
  <c r="R39" i="171"/>
  <c r="O40" i="171"/>
  <c r="P39" i="171" s="1"/>
  <c r="P40" i="171" s="1"/>
  <c r="Q39" i="171" s="1"/>
  <c r="Q40" i="171" s="1"/>
  <c r="O40" i="40"/>
  <c r="P39" i="40" s="1"/>
  <c r="P40" i="40" s="1"/>
  <c r="Q39" i="40" s="1"/>
  <c r="Q40" i="40" s="1"/>
  <c r="R39" i="40"/>
  <c r="R39" i="132"/>
  <c r="O40" i="132"/>
  <c r="P39" i="132" s="1"/>
  <c r="P40" i="132" s="1"/>
  <c r="Q39" i="132" s="1"/>
  <c r="Q40" i="132" s="1"/>
  <c r="O40" i="242"/>
  <c r="P39" i="242" s="1"/>
  <c r="P40" i="242" s="1"/>
  <c r="Q39" i="242" s="1"/>
  <c r="Q40" i="242" s="1"/>
  <c r="R39" i="242"/>
  <c r="O40" i="234"/>
  <c r="P39" i="234" s="1"/>
  <c r="P40" i="234" s="1"/>
  <c r="Q39" i="234" s="1"/>
  <c r="Q40" i="234" s="1"/>
  <c r="R39" i="234"/>
  <c r="O40" i="208"/>
  <c r="P39" i="208" s="1"/>
  <c r="P40" i="208" s="1"/>
  <c r="Q39" i="208" s="1"/>
  <c r="Q40" i="208" s="1"/>
  <c r="R39" i="208"/>
  <c r="O40" i="89"/>
  <c r="P39" i="89" s="1"/>
  <c r="P40" i="89" s="1"/>
  <c r="Q39" i="89" s="1"/>
  <c r="Q40" i="89" s="1"/>
  <c r="R39" i="89"/>
  <c r="R39" i="118"/>
  <c r="O40" i="118"/>
  <c r="P39" i="118" s="1"/>
  <c r="P40" i="118" s="1"/>
  <c r="Q39" i="118" s="1"/>
  <c r="Q40" i="118" s="1"/>
  <c r="R39" i="113"/>
  <c r="O40" i="113"/>
  <c r="P39" i="113" s="1"/>
  <c r="P40" i="113" s="1"/>
  <c r="Q39" i="113" s="1"/>
  <c r="Q40" i="113" s="1"/>
  <c r="R39" i="186"/>
  <c r="O40" i="186"/>
  <c r="P39" i="186" s="1"/>
  <c r="P40" i="186" s="1"/>
  <c r="Q39" i="186" s="1"/>
  <c r="Q40" i="186" s="1"/>
  <c r="R40" i="209"/>
  <c r="S39" i="209"/>
  <c r="R40" i="108"/>
  <c r="S39" i="108"/>
  <c r="R40" i="98"/>
  <c r="S39" i="98"/>
  <c r="R39" i="140"/>
  <c r="O40" i="140"/>
  <c r="P39" i="140" s="1"/>
  <c r="P40" i="140" s="1"/>
  <c r="Q39" i="140" s="1"/>
  <c r="Q40" i="140" s="1"/>
  <c r="R39" i="164"/>
  <c r="O40" i="164"/>
  <c r="P39" i="164" s="1"/>
  <c r="P40" i="164" s="1"/>
  <c r="Q39" i="164" s="1"/>
  <c r="Q40" i="164" s="1"/>
  <c r="R39" i="174"/>
  <c r="O40" i="174"/>
  <c r="P39" i="174" s="1"/>
  <c r="P40" i="174" s="1"/>
  <c r="Q39" i="174" s="1"/>
  <c r="Q40" i="174" s="1"/>
  <c r="O40" i="29"/>
  <c r="P39" i="29" s="1"/>
  <c r="P40" i="29" s="1"/>
  <c r="Q39" i="29" s="1"/>
  <c r="Q40" i="29" s="1"/>
  <c r="R39" i="29"/>
  <c r="O40" i="229"/>
  <c r="P39" i="229" s="1"/>
  <c r="P40" i="229" s="1"/>
  <c r="Q39" i="229" s="1"/>
  <c r="Q40" i="229" s="1"/>
  <c r="R39" i="229"/>
  <c r="O40" i="2"/>
  <c r="P39" i="2" s="1"/>
  <c r="P40" i="2" s="1"/>
  <c r="Q39" i="2" s="1"/>
  <c r="Q40" i="2" s="1"/>
  <c r="R39" i="2"/>
  <c r="O40" i="16"/>
  <c r="P39" i="16" s="1"/>
  <c r="P40" i="16" s="1"/>
  <c r="Q39" i="16" s="1"/>
  <c r="Q40" i="16" s="1"/>
  <c r="R39" i="16"/>
  <c r="O40" i="36"/>
  <c r="P39" i="36" s="1"/>
  <c r="P40" i="36" s="1"/>
  <c r="Q39" i="36" s="1"/>
  <c r="Q40" i="36" s="1"/>
  <c r="R39" i="36"/>
  <c r="O40" i="95"/>
  <c r="P39" i="95" s="1"/>
  <c r="P40" i="95" s="1"/>
  <c r="Q39" i="95" s="1"/>
  <c r="Q40" i="95" s="1"/>
  <c r="R39" i="95"/>
  <c r="O40" i="221"/>
  <c r="P39" i="221" s="1"/>
  <c r="P40" i="221" s="1"/>
  <c r="Q39" i="221" s="1"/>
  <c r="Q40" i="221" s="1"/>
  <c r="R39" i="221"/>
  <c r="O40" i="73"/>
  <c r="P39" i="73" s="1"/>
  <c r="P40" i="73" s="1"/>
  <c r="Q39" i="73" s="1"/>
  <c r="Q40" i="73" s="1"/>
  <c r="R39" i="73"/>
  <c r="R39" i="176"/>
  <c r="O40" i="176"/>
  <c r="P39" i="176" s="1"/>
  <c r="P40" i="176" s="1"/>
  <c r="Q39" i="176" s="1"/>
  <c r="Q40" i="176" s="1"/>
  <c r="O40" i="202"/>
  <c r="P39" i="202" s="1"/>
  <c r="P40" i="202" s="1"/>
  <c r="Q39" i="202" s="1"/>
  <c r="Q40" i="202" s="1"/>
  <c r="R39" i="202"/>
  <c r="R39" i="165"/>
  <c r="O40" i="165"/>
  <c r="P39" i="165" s="1"/>
  <c r="P40" i="165" s="1"/>
  <c r="Q39" i="165" s="1"/>
  <c r="Q40" i="165" s="1"/>
  <c r="O40" i="236"/>
  <c r="P39" i="236" s="1"/>
  <c r="P40" i="236" s="1"/>
  <c r="Q39" i="236" s="1"/>
  <c r="Q40" i="236" s="1"/>
  <c r="R39" i="236"/>
  <c r="R39" i="168"/>
  <c r="O40" i="168"/>
  <c r="P39" i="168" s="1"/>
  <c r="P40" i="168" s="1"/>
  <c r="Q39" i="168" s="1"/>
  <c r="Q40" i="168" s="1"/>
  <c r="R39" i="153"/>
  <c r="O40" i="153"/>
  <c r="P39" i="153" s="1"/>
  <c r="P40" i="153" s="1"/>
  <c r="Q39" i="153" s="1"/>
  <c r="Q40" i="153" s="1"/>
  <c r="O40" i="235"/>
  <c r="P39" i="235" s="1"/>
  <c r="P40" i="235" s="1"/>
  <c r="Q39" i="235" s="1"/>
  <c r="Q40" i="235" s="1"/>
  <c r="R39" i="235"/>
  <c r="O40" i="44"/>
  <c r="P39" i="44" s="1"/>
  <c r="P40" i="44" s="1"/>
  <c r="Q39" i="44" s="1"/>
  <c r="Q40" i="44" s="1"/>
  <c r="R39" i="44"/>
  <c r="O40" i="5"/>
  <c r="P39" i="5" s="1"/>
  <c r="P40" i="5" s="1"/>
  <c r="Q39" i="5" s="1"/>
  <c r="Q40" i="5" s="1"/>
  <c r="R39" i="5"/>
  <c r="R39" i="145"/>
  <c r="O40" i="145"/>
  <c r="P39" i="145" s="1"/>
  <c r="P40" i="145" s="1"/>
  <c r="Q39" i="145" s="1"/>
  <c r="Q40" i="145" s="1"/>
  <c r="O40" i="56"/>
  <c r="P39" i="56" s="1"/>
  <c r="P40" i="56" s="1"/>
  <c r="Q39" i="56" s="1"/>
  <c r="Q40" i="56" s="1"/>
  <c r="R39" i="56"/>
  <c r="O40" i="74"/>
  <c r="P39" i="74" s="1"/>
  <c r="P40" i="74" s="1"/>
  <c r="Q39" i="74" s="1"/>
  <c r="Q40" i="74" s="1"/>
  <c r="R39" i="74"/>
  <c r="O40" i="212"/>
  <c r="P39" i="212" s="1"/>
  <c r="P40" i="212" s="1"/>
  <c r="Q39" i="212" s="1"/>
  <c r="Q40" i="212" s="1"/>
  <c r="R39" i="212"/>
  <c r="O40" i="207"/>
  <c r="P39" i="207" s="1"/>
  <c r="P40" i="207" s="1"/>
  <c r="Q39" i="207" s="1"/>
  <c r="Q40" i="207" s="1"/>
  <c r="R39" i="207"/>
  <c r="O40" i="18"/>
  <c r="P39" i="18" s="1"/>
  <c r="P40" i="18" s="1"/>
  <c r="Q39" i="18" s="1"/>
  <c r="Q40" i="18" s="1"/>
  <c r="R39" i="18"/>
  <c r="R39" i="48"/>
  <c r="O40" i="48"/>
  <c r="P39" i="48" s="1"/>
  <c r="P40" i="48" s="1"/>
  <c r="Q39" i="48" s="1"/>
  <c r="Q40" i="48" s="1"/>
  <c r="O40" i="80"/>
  <c r="P39" i="80" s="1"/>
  <c r="P40" i="80" s="1"/>
  <c r="Q39" i="80" s="1"/>
  <c r="Q40" i="80" s="1"/>
  <c r="R39" i="80"/>
  <c r="O40" i="84"/>
  <c r="P39" i="84" s="1"/>
  <c r="P40" i="84" s="1"/>
  <c r="Q39" i="84" s="1"/>
  <c r="Q40" i="84" s="1"/>
  <c r="R39" i="84"/>
  <c r="O40" i="214"/>
  <c r="P39" i="214" s="1"/>
  <c r="P40" i="214" s="1"/>
  <c r="Q39" i="214" s="1"/>
  <c r="Q40" i="214" s="1"/>
  <c r="R39" i="214"/>
  <c r="O40" i="217"/>
  <c r="P39" i="217" s="1"/>
  <c r="P40" i="217" s="1"/>
  <c r="Q39" i="217" s="1"/>
  <c r="Q40" i="217" s="1"/>
  <c r="R39" i="217"/>
  <c r="O40" i="81"/>
  <c r="P39" i="81" s="1"/>
  <c r="P40" i="81" s="1"/>
  <c r="Q39" i="81" s="1"/>
  <c r="Q40" i="81" s="1"/>
  <c r="R39" i="81"/>
  <c r="R39" i="175"/>
  <c r="O40" i="175"/>
  <c r="P39" i="175" s="1"/>
  <c r="P40" i="175" s="1"/>
  <c r="Q39" i="175" s="1"/>
  <c r="Q40" i="175" s="1"/>
  <c r="R39" i="139"/>
  <c r="O40" i="139"/>
  <c r="P39" i="139" s="1"/>
  <c r="P40" i="139" s="1"/>
  <c r="Q39" i="139" s="1"/>
  <c r="Q40" i="139" s="1"/>
  <c r="O40" i="58"/>
  <c r="P39" i="58" s="1"/>
  <c r="P40" i="58" s="1"/>
  <c r="Q39" i="58" s="1"/>
  <c r="Q40" i="58" s="1"/>
  <c r="R39" i="58"/>
  <c r="O40" i="250"/>
  <c r="P39" i="250" s="1"/>
  <c r="P40" i="250" s="1"/>
  <c r="Q39" i="250" s="1"/>
  <c r="Q40" i="250" s="1"/>
  <c r="R39" i="250"/>
  <c r="R39" i="183"/>
  <c r="O40" i="183"/>
  <c r="P39" i="183" s="1"/>
  <c r="P40" i="183" s="1"/>
  <c r="Q39" i="183" s="1"/>
  <c r="Q40" i="183" s="1"/>
  <c r="R39" i="156"/>
  <c r="O40" i="156"/>
  <c r="P39" i="156" s="1"/>
  <c r="P40" i="156" s="1"/>
  <c r="Q39" i="156" s="1"/>
  <c r="Q40" i="156" s="1"/>
  <c r="R39" i="190"/>
  <c r="O40" i="190"/>
  <c r="P39" i="190" s="1"/>
  <c r="P40" i="190" s="1"/>
  <c r="Q39" i="190" s="1"/>
  <c r="Q40" i="190" s="1"/>
  <c r="R39" i="138"/>
  <c r="O40" i="138"/>
  <c r="P39" i="138" s="1"/>
  <c r="P40" i="138" s="1"/>
  <c r="Q39" i="138" s="1"/>
  <c r="Q40" i="138" s="1"/>
  <c r="R39" i="129"/>
  <c r="O40" i="129"/>
  <c r="P39" i="129" s="1"/>
  <c r="P40" i="129" s="1"/>
  <c r="Q39" i="129" s="1"/>
  <c r="Q40" i="129" s="1"/>
  <c r="O40" i="75"/>
  <c r="P39" i="75" s="1"/>
  <c r="P40" i="75" s="1"/>
  <c r="Q39" i="75" s="1"/>
  <c r="Q40" i="75" s="1"/>
  <c r="R39" i="75"/>
  <c r="R39" i="191"/>
  <c r="O40" i="191"/>
  <c r="P39" i="191" s="1"/>
  <c r="P40" i="191" s="1"/>
  <c r="Q39" i="191" s="1"/>
  <c r="Q40" i="191" s="1"/>
  <c r="R40" i="94"/>
  <c r="S39" i="94"/>
  <c r="R40" i="15"/>
  <c r="S39" i="15"/>
  <c r="R40" i="100"/>
  <c r="S39" i="100"/>
  <c r="R40" i="110"/>
  <c r="S39" i="110"/>
  <c r="R40" i="101"/>
  <c r="S39" i="101"/>
  <c r="R40" i="99"/>
  <c r="S39" i="99"/>
  <c r="R40" i="63"/>
  <c r="S39" i="63"/>
  <c r="R40" i="103"/>
  <c r="S39" i="103"/>
  <c r="R40" i="231"/>
  <c r="S39" i="231"/>
  <c r="R40" i="170"/>
  <c r="S39" i="170"/>
  <c r="O40" i="224"/>
  <c r="P39" i="224" s="1"/>
  <c r="P40" i="224" s="1"/>
  <c r="Q39" i="224" s="1"/>
  <c r="Q40" i="224" s="1"/>
  <c r="R39" i="224"/>
  <c r="O40" i="10"/>
  <c r="P39" i="10" s="1"/>
  <c r="P40" i="10" s="1"/>
  <c r="Q39" i="10" s="1"/>
  <c r="Q40" i="10" s="1"/>
  <c r="R39" i="10"/>
  <c r="R40" i="119"/>
  <c r="S39" i="119"/>
  <c r="O40" i="92"/>
  <c r="P39" i="92" s="1"/>
  <c r="P40" i="92" s="1"/>
  <c r="Q39" i="92" s="1"/>
  <c r="Q40" i="92" s="1"/>
  <c r="R39" i="92"/>
  <c r="O40" i="233"/>
  <c r="P39" i="233" s="1"/>
  <c r="P40" i="233" s="1"/>
  <c r="Q39" i="233" s="1"/>
  <c r="Q40" i="233" s="1"/>
  <c r="R39" i="233"/>
  <c r="S40" i="151"/>
  <c r="T39" i="151" s="1"/>
  <c r="T40" i="151" s="1"/>
  <c r="U39" i="151" s="1"/>
  <c r="U40" i="151" s="1"/>
  <c r="V40" i="151" s="1"/>
  <c r="W40" i="151" s="1"/>
  <c r="V39" i="151"/>
  <c r="R39" i="163"/>
  <c r="O40" i="163"/>
  <c r="P39" i="163" s="1"/>
  <c r="P40" i="163" s="1"/>
  <c r="Q39" i="163" s="1"/>
  <c r="Q40" i="163" s="1"/>
  <c r="R39" i="152"/>
  <c r="O40" i="152"/>
  <c r="P39" i="152" s="1"/>
  <c r="P40" i="152" s="1"/>
  <c r="Q39" i="152" s="1"/>
  <c r="Q40" i="152" s="1"/>
  <c r="R40" i="105"/>
  <c r="S39" i="105"/>
  <c r="R40" i="59"/>
  <c r="S39" i="59"/>
  <c r="R40" i="25"/>
  <c r="S39" i="25"/>
  <c r="R40" i="107"/>
  <c r="S39" i="107"/>
  <c r="R39" i="137"/>
  <c r="O40" i="137"/>
  <c r="P39" i="137" s="1"/>
  <c r="P40" i="137" s="1"/>
  <c r="Q39" i="137" s="1"/>
  <c r="Q40" i="137" s="1"/>
  <c r="R39" i="133"/>
  <c r="O40" i="133"/>
  <c r="P39" i="133" s="1"/>
  <c r="P40" i="133" s="1"/>
  <c r="Q39" i="133" s="1"/>
  <c r="Q40" i="133" s="1"/>
  <c r="R39" i="189"/>
  <c r="O40" i="189"/>
  <c r="P39" i="189" s="1"/>
  <c r="P40" i="189" s="1"/>
  <c r="Q39" i="189" s="1"/>
  <c r="Q40" i="189" s="1"/>
  <c r="R39" i="136"/>
  <c r="O40" i="136"/>
  <c r="P39" i="136" s="1"/>
  <c r="P40" i="136" s="1"/>
  <c r="Q39" i="136" s="1"/>
  <c r="Q40" i="136" s="1"/>
  <c r="R39" i="173"/>
  <c r="O40" i="173"/>
  <c r="P39" i="173" s="1"/>
  <c r="P40" i="173" s="1"/>
  <c r="Q39" i="173" s="1"/>
  <c r="Q40" i="173" s="1"/>
  <c r="R39" i="125"/>
  <c r="O40" i="125"/>
  <c r="P39" i="125" s="1"/>
  <c r="P40" i="125" s="1"/>
  <c r="Q39" i="125" s="1"/>
  <c r="Q40" i="125" s="1"/>
  <c r="R39" i="148"/>
  <c r="O40" i="148"/>
  <c r="P39" i="148" s="1"/>
  <c r="P40" i="148" s="1"/>
  <c r="Q39" i="148" s="1"/>
  <c r="Q40" i="148" s="1"/>
  <c r="O40" i="241"/>
  <c r="P39" i="241" s="1"/>
  <c r="P40" i="241" s="1"/>
  <c r="Q39" i="241" s="1"/>
  <c r="Q40" i="241" s="1"/>
  <c r="R39" i="241"/>
  <c r="R39" i="181"/>
  <c r="O40" i="181"/>
  <c r="P39" i="181" s="1"/>
  <c r="P40" i="181" s="1"/>
  <c r="Q39" i="181" s="1"/>
  <c r="Q40" i="181" s="1"/>
  <c r="O40" i="97"/>
  <c r="P39" i="97" s="1"/>
  <c r="P40" i="97" s="1"/>
  <c r="Q39" i="97" s="1"/>
  <c r="Q40" i="97" s="1"/>
  <c r="R39" i="97"/>
  <c r="R39" i="115"/>
  <c r="O40" i="115"/>
  <c r="P39" i="115" s="1"/>
  <c r="P40" i="115" s="1"/>
  <c r="Q39" i="115" s="1"/>
  <c r="Q40" i="115" s="1"/>
  <c r="O40" i="211"/>
  <c r="P39" i="211" s="1"/>
  <c r="P40" i="211" s="1"/>
  <c r="Q39" i="211" s="1"/>
  <c r="Q40" i="211" s="1"/>
  <c r="R39" i="211"/>
  <c r="R40" i="143"/>
  <c r="S39" i="143"/>
  <c r="O40" i="26"/>
  <c r="P39" i="26" s="1"/>
  <c r="P40" i="26" s="1"/>
  <c r="Q39" i="26" s="1"/>
  <c r="Q40" i="26" s="1"/>
  <c r="R39" i="26"/>
  <c r="O40" i="9"/>
  <c r="P39" i="9" s="1"/>
  <c r="P40" i="9" s="1"/>
  <c r="Q39" i="9" s="1"/>
  <c r="Q40" i="9" s="1"/>
  <c r="R39" i="9"/>
  <c r="R40" i="127"/>
  <c r="S39" i="127"/>
  <c r="O40" i="42"/>
  <c r="P39" i="42" s="1"/>
  <c r="P40" i="42" s="1"/>
  <c r="Q39" i="42" s="1"/>
  <c r="Q40" i="42" s="1"/>
  <c r="R39" i="42"/>
  <c r="O40" i="219"/>
  <c r="P39" i="219" s="1"/>
  <c r="P40" i="219" s="1"/>
  <c r="Q39" i="219" s="1"/>
  <c r="Q40" i="219" s="1"/>
  <c r="R39" i="219"/>
  <c r="O40" i="24"/>
  <c r="P39" i="24" s="1"/>
  <c r="P40" i="24" s="1"/>
  <c r="Q39" i="24" s="1"/>
  <c r="Q40" i="24" s="1"/>
  <c r="R39" i="24"/>
  <c r="O40" i="218"/>
  <c r="P39" i="218" s="1"/>
  <c r="P40" i="218" s="1"/>
  <c r="Q39" i="218" s="1"/>
  <c r="Q40" i="218" s="1"/>
  <c r="R39" i="218"/>
  <c r="O40" i="201"/>
  <c r="P39" i="201" s="1"/>
  <c r="P40" i="201" s="1"/>
  <c r="Q39" i="201" s="1"/>
  <c r="Q40" i="201" s="1"/>
  <c r="R39" i="201"/>
  <c r="O40" i="83"/>
  <c r="P39" i="83" s="1"/>
  <c r="P40" i="83" s="1"/>
  <c r="Q39" i="83" s="1"/>
  <c r="Q40" i="83" s="1"/>
  <c r="R39" i="83"/>
  <c r="O40" i="14"/>
  <c r="P39" i="14" s="1"/>
  <c r="P40" i="14" s="1"/>
  <c r="Q39" i="14" s="1"/>
  <c r="Q40" i="14" s="1"/>
  <c r="R39" i="14"/>
  <c r="R39" i="123"/>
  <c r="O40" i="123"/>
  <c r="P39" i="123" s="1"/>
  <c r="P40" i="123" s="1"/>
  <c r="Q39" i="123" s="1"/>
  <c r="Q40" i="123" s="1"/>
  <c r="O40" i="239"/>
  <c r="P39" i="239" s="1"/>
  <c r="P40" i="239" s="1"/>
  <c r="Q39" i="239" s="1"/>
  <c r="Q40" i="239" s="1"/>
  <c r="R39" i="239"/>
  <c r="O40" i="198"/>
  <c r="P39" i="198" s="1"/>
  <c r="P40" i="198" s="1"/>
  <c r="Q39" i="198" s="1"/>
  <c r="Q40" i="198" s="1"/>
  <c r="R39" i="198"/>
  <c r="O40" i="251"/>
  <c r="P39" i="251" s="1"/>
  <c r="P40" i="251" s="1"/>
  <c r="Q39" i="251" s="1"/>
  <c r="Q40" i="251" s="1"/>
  <c r="R39" i="251"/>
  <c r="R39" i="178"/>
  <c r="O40" i="178"/>
  <c r="P39" i="178" s="1"/>
  <c r="P40" i="178" s="1"/>
  <c r="Q39" i="178" s="1"/>
  <c r="Q40" i="178" s="1"/>
  <c r="O40" i="245"/>
  <c r="P39" i="245" s="1"/>
  <c r="P40" i="245" s="1"/>
  <c r="Q39" i="245" s="1"/>
  <c r="Q40" i="245" s="1"/>
  <c r="R39" i="245"/>
  <c r="R39" i="116"/>
  <c r="O40" i="116"/>
  <c r="P39" i="116" s="1"/>
  <c r="P40" i="116" s="1"/>
  <c r="Q39" i="116" s="1"/>
  <c r="Q40" i="116" s="1"/>
  <c r="R40" i="150"/>
  <c r="S39" i="150"/>
  <c r="O40" i="77"/>
  <c r="P39" i="77" s="1"/>
  <c r="P40" i="77" s="1"/>
  <c r="Q39" i="77" s="1"/>
  <c r="Q40" i="77" s="1"/>
  <c r="R39" i="77"/>
  <c r="R39" i="169"/>
  <c r="O40" i="169"/>
  <c r="P39" i="169" s="1"/>
  <c r="P40" i="169" s="1"/>
  <c r="Q39" i="169" s="1"/>
  <c r="Q40" i="169" s="1"/>
  <c r="R39" i="147"/>
  <c r="O40" i="147"/>
  <c r="P39" i="147" s="1"/>
  <c r="P40" i="147" s="1"/>
  <c r="Q39" i="147" s="1"/>
  <c r="Q40" i="147" s="1"/>
  <c r="O40" i="57"/>
  <c r="P39" i="57" s="1"/>
  <c r="P40" i="57" s="1"/>
  <c r="Q39" i="57" s="1"/>
  <c r="Q40" i="57" s="1"/>
  <c r="R39" i="57"/>
  <c r="O40" i="46"/>
  <c r="P39" i="46" s="1"/>
  <c r="P40" i="46" s="1"/>
  <c r="Q39" i="46" s="1"/>
  <c r="Q40" i="46" s="1"/>
  <c r="R39" i="46"/>
  <c r="O40" i="85"/>
  <c r="P39" i="85" s="1"/>
  <c r="P40" i="85" s="1"/>
  <c r="Q39" i="85" s="1"/>
  <c r="Q40" i="85" s="1"/>
  <c r="R39" i="85"/>
  <c r="O40" i="65"/>
  <c r="P39" i="65" s="1"/>
  <c r="P40" i="65" s="1"/>
  <c r="Q39" i="65" s="1"/>
  <c r="Q40" i="65" s="1"/>
  <c r="R39" i="65"/>
  <c r="O40" i="13"/>
  <c r="P39" i="13" s="1"/>
  <c r="P40" i="13" s="1"/>
  <c r="Q39" i="13" s="1"/>
  <c r="Q40" i="13" s="1"/>
  <c r="R39" i="13"/>
  <c r="R40" i="135"/>
  <c r="S39" i="135"/>
  <c r="O40" i="33"/>
  <c r="P39" i="33" s="1"/>
  <c r="P40" i="33" s="1"/>
  <c r="Q39" i="33" s="1"/>
  <c r="Q40" i="33" s="1"/>
  <c r="R39" i="33"/>
  <c r="O40" i="34"/>
  <c r="P39" i="34" s="1"/>
  <c r="P40" i="34" s="1"/>
  <c r="Q39" i="34" s="1"/>
  <c r="Q40" i="34" s="1"/>
  <c r="R39" i="34"/>
  <c r="O40" i="61"/>
  <c r="P39" i="61" s="1"/>
  <c r="P40" i="61" s="1"/>
  <c r="Q39" i="61" s="1"/>
  <c r="Q40" i="61" s="1"/>
  <c r="R39" i="61"/>
  <c r="O40" i="91"/>
  <c r="P39" i="91" s="1"/>
  <c r="P40" i="91" s="1"/>
  <c r="Q39" i="91" s="1"/>
  <c r="Q40" i="91" s="1"/>
  <c r="R39" i="91"/>
  <c r="R39" i="121"/>
  <c r="O40" i="121"/>
  <c r="P39" i="121" s="1"/>
  <c r="P40" i="121" s="1"/>
  <c r="Q39" i="121" s="1"/>
  <c r="Q40" i="121" s="1"/>
  <c r="R39" i="184"/>
  <c r="O40" i="184"/>
  <c r="P39" i="184" s="1"/>
  <c r="P40" i="184" s="1"/>
  <c r="Q39" i="184" s="1"/>
  <c r="Q40" i="184" s="1"/>
  <c r="O40" i="3"/>
  <c r="P39" i="3" s="1"/>
  <c r="P40" i="3" s="1"/>
  <c r="Q39" i="3" s="1"/>
  <c r="Q40" i="3" s="1"/>
  <c r="R39" i="3"/>
  <c r="R39" i="257"/>
  <c r="O40" i="257"/>
  <c r="P39" i="257" s="1"/>
  <c r="P40" i="257" s="1"/>
  <c r="Q39" i="257" s="1"/>
  <c r="Q40" i="257" s="1"/>
  <c r="O40" i="244"/>
  <c r="P39" i="244" s="1"/>
  <c r="P40" i="244" s="1"/>
  <c r="Q39" i="244" s="1"/>
  <c r="Q40" i="244" s="1"/>
  <c r="R39" i="244"/>
  <c r="R39" i="117"/>
  <c r="O40" i="117"/>
  <c r="P39" i="117" s="1"/>
  <c r="P40" i="117" s="1"/>
  <c r="Q39" i="117" s="1"/>
  <c r="Q40" i="117" s="1"/>
  <c r="O40" i="238"/>
  <c r="P39" i="238" s="1"/>
  <c r="P40" i="238" s="1"/>
  <c r="Q39" i="238" s="1"/>
  <c r="Q40" i="238" s="1"/>
  <c r="R39" i="238"/>
  <c r="O40" i="237"/>
  <c r="P39" i="237" s="1"/>
  <c r="P40" i="237" s="1"/>
  <c r="Q39" i="237" s="1"/>
  <c r="Q40" i="237" s="1"/>
  <c r="R39" i="237"/>
  <c r="R39" i="193"/>
  <c r="O40" i="193"/>
  <c r="P39" i="193" s="1"/>
  <c r="P40" i="193" s="1"/>
  <c r="Q39" i="193" s="1"/>
  <c r="Q40" i="193" s="1"/>
  <c r="O40" i="228"/>
  <c r="P39" i="228" s="1"/>
  <c r="P40" i="228" s="1"/>
  <c r="Q39" i="228" s="1"/>
  <c r="Q40" i="228" s="1"/>
  <c r="R39" i="228"/>
  <c r="O40" i="96"/>
  <c r="P39" i="96" s="1"/>
  <c r="P40" i="96" s="1"/>
  <c r="Q39" i="96" s="1"/>
  <c r="Q40" i="96" s="1"/>
  <c r="R39" i="96"/>
  <c r="O40" i="243"/>
  <c r="P39" i="243" s="1"/>
  <c r="P40" i="243" s="1"/>
  <c r="Q39" i="243" s="1"/>
  <c r="Q40" i="243" s="1"/>
  <c r="R39" i="243"/>
  <c r="R39" i="185"/>
  <c r="O40" i="185"/>
  <c r="P39" i="185" s="1"/>
  <c r="P40" i="185" s="1"/>
  <c r="Q39" i="185" s="1"/>
  <c r="Q40" i="185" s="1"/>
  <c r="O40" i="38"/>
  <c r="P39" i="38" s="1"/>
  <c r="P40" i="38" s="1"/>
  <c r="Q39" i="38" s="1"/>
  <c r="Q40" i="38" s="1"/>
  <c r="R39" i="38"/>
  <c r="O40" i="17"/>
  <c r="P39" i="17" s="1"/>
  <c r="P40" i="17" s="1"/>
  <c r="Q39" i="17" s="1"/>
  <c r="Q40" i="17" s="1"/>
  <c r="R39" i="17"/>
  <c r="O40" i="227"/>
  <c r="P39" i="227" s="1"/>
  <c r="P40" i="227" s="1"/>
  <c r="Q39" i="227" s="1"/>
  <c r="Q40" i="227" s="1"/>
  <c r="R39" i="227"/>
  <c r="O40" i="248"/>
  <c r="P39" i="248" s="1"/>
  <c r="P40" i="248" s="1"/>
  <c r="Q39" i="248" s="1"/>
  <c r="Q40" i="248" s="1"/>
  <c r="R39" i="248"/>
  <c r="O40" i="76"/>
  <c r="P39" i="76" s="1"/>
  <c r="P40" i="76" s="1"/>
  <c r="Q39" i="76" s="1"/>
  <c r="Q40" i="76" s="1"/>
  <c r="R39" i="76"/>
  <c r="O40" i="45"/>
  <c r="P39" i="45" s="1"/>
  <c r="P40" i="45" s="1"/>
  <c r="Q39" i="45" s="1"/>
  <c r="Q40" i="45" s="1"/>
  <c r="R39" i="45"/>
  <c r="O40" i="27"/>
  <c r="P39" i="27" s="1"/>
  <c r="P40" i="27" s="1"/>
  <c r="Q39" i="27" s="1"/>
  <c r="Q40" i="27" s="1"/>
  <c r="R39" i="27"/>
  <c r="R39" i="197"/>
  <c r="O40" i="197"/>
  <c r="P39" i="197" s="1"/>
  <c r="P40" i="197" s="1"/>
  <c r="Q39" i="197" s="1"/>
  <c r="Q40" i="197" s="1"/>
  <c r="S40" i="68"/>
  <c r="T39" i="68" s="1"/>
  <c r="T40" i="68" s="1"/>
  <c r="U39" i="68" s="1"/>
  <c r="U40" i="68" s="1"/>
  <c r="V40" i="68" s="1"/>
  <c r="W40" i="68" s="1"/>
  <c r="V39" i="68"/>
  <c r="R39" i="1"/>
  <c r="O40" i="1"/>
  <c r="P39" i="1" s="1"/>
  <c r="P40" i="1" s="1"/>
  <c r="Q39" i="1" s="1"/>
  <c r="Q40" i="1" s="1"/>
  <c r="R40" i="78"/>
  <c r="S39" i="78"/>
  <c r="O40" i="252"/>
  <c r="P39" i="252" s="1"/>
  <c r="P40" i="252" s="1"/>
  <c r="Q39" i="252" s="1"/>
  <c r="Q40" i="252" s="1"/>
  <c r="R39" i="252"/>
  <c r="R40" i="205"/>
  <c r="S39" i="205"/>
  <c r="R40" i="41"/>
  <c r="S39" i="41"/>
  <c r="R40" i="86"/>
  <c r="S39" i="86"/>
  <c r="R40" i="21"/>
  <c r="S39" i="21"/>
  <c r="R40" i="47"/>
  <c r="S39" i="47"/>
  <c r="R40" i="223"/>
  <c r="S39" i="223"/>
  <c r="R40" i="90"/>
  <c r="S39" i="90"/>
  <c r="R40" i="215"/>
  <c r="S39" i="215"/>
  <c r="R40" i="31"/>
  <c r="S39" i="31"/>
  <c r="R39" i="160"/>
  <c r="O40" i="160"/>
  <c r="P39" i="160" s="1"/>
  <c r="P40" i="160" s="1"/>
  <c r="Q39" i="160" s="1"/>
  <c r="Q40" i="160" s="1"/>
  <c r="R39" i="146"/>
  <c r="O40" i="146"/>
  <c r="P39" i="146" s="1"/>
  <c r="P40" i="146" s="1"/>
  <c r="Q39" i="146" s="1"/>
  <c r="Q40" i="146" s="1"/>
  <c r="R39" i="155"/>
  <c r="O40" i="155"/>
  <c r="P39" i="155" s="1"/>
  <c r="P40" i="155" s="1"/>
  <c r="Q39" i="155" s="1"/>
  <c r="Q40" i="155" s="1"/>
  <c r="O40" i="52"/>
  <c r="P39" i="52" s="1"/>
  <c r="P40" i="52" s="1"/>
  <c r="Q39" i="52" s="1"/>
  <c r="Q40" i="52" s="1"/>
  <c r="R39" i="52"/>
  <c r="O40" i="39"/>
  <c r="P39" i="39" s="1"/>
  <c r="P40" i="39" s="1"/>
  <c r="Q39" i="39" s="1"/>
  <c r="Q40" i="39" s="1"/>
  <c r="R39" i="39"/>
  <c r="O40" i="37"/>
  <c r="P39" i="37" s="1"/>
  <c r="P40" i="37" s="1"/>
  <c r="Q39" i="37" s="1"/>
  <c r="Q40" i="37" s="1"/>
  <c r="R39" i="37"/>
  <c r="R39" i="141"/>
  <c r="O40" i="141"/>
  <c r="P39" i="141" s="1"/>
  <c r="P40" i="141" s="1"/>
  <c r="Q39" i="141" s="1"/>
  <c r="Q40" i="141" s="1"/>
  <c r="R39" i="172"/>
  <c r="O40" i="172"/>
  <c r="P39" i="172" s="1"/>
  <c r="P40" i="172" s="1"/>
  <c r="Q39" i="172" s="1"/>
  <c r="Q40" i="172" s="1"/>
  <c r="O40" i="50"/>
  <c r="P39" i="50" s="1"/>
  <c r="P40" i="50" s="1"/>
  <c r="Q39" i="50" s="1"/>
  <c r="Q40" i="50" s="1"/>
  <c r="R39" i="50"/>
  <c r="O40" i="11"/>
  <c r="P39" i="11" s="1"/>
  <c r="P40" i="11" s="1"/>
  <c r="Q39" i="11" s="1"/>
  <c r="Q40" i="11" s="1"/>
  <c r="R39" i="11"/>
  <c r="O40" i="30"/>
  <c r="P39" i="30" s="1"/>
  <c r="P40" i="30" s="1"/>
  <c r="Q39" i="30" s="1"/>
  <c r="Q40" i="30" s="1"/>
  <c r="R39" i="30"/>
  <c r="O40" i="12"/>
  <c r="P39" i="12" s="1"/>
  <c r="P40" i="12" s="1"/>
  <c r="Q39" i="12" s="1"/>
  <c r="Q40" i="12" s="1"/>
  <c r="R39" i="12"/>
  <c r="R39" i="180"/>
  <c r="O40" i="180"/>
  <c r="P39" i="180" s="1"/>
  <c r="P40" i="180" s="1"/>
  <c r="Q39" i="180" s="1"/>
  <c r="Q40" i="180" s="1"/>
  <c r="O40" i="35"/>
  <c r="P39" i="35" s="1"/>
  <c r="P40" i="35" s="1"/>
  <c r="Q39" i="35" s="1"/>
  <c r="Q40" i="35" s="1"/>
  <c r="R39" i="35"/>
  <c r="O40" i="230"/>
  <c r="P39" i="230" s="1"/>
  <c r="P40" i="230" s="1"/>
  <c r="Q39" i="230" s="1"/>
  <c r="Q40" i="230" s="1"/>
  <c r="R39" i="230"/>
  <c r="R39" i="142"/>
  <c r="O40" i="142"/>
  <c r="P39" i="142" s="1"/>
  <c r="P40" i="142" s="1"/>
  <c r="Q39" i="142" s="1"/>
  <c r="Q40" i="142" s="1"/>
  <c r="R39" i="195"/>
  <c r="O40" i="195"/>
  <c r="P39" i="195" s="1"/>
  <c r="P40" i="195" s="1"/>
  <c r="Q39" i="195" s="1"/>
  <c r="Q40" i="195" s="1"/>
  <c r="R39" i="157"/>
  <c r="O40" i="157"/>
  <c r="P39" i="157" s="1"/>
  <c r="P40" i="157" s="1"/>
  <c r="Q39" i="157" s="1"/>
  <c r="Q40" i="157" s="1"/>
  <c r="R39" i="182"/>
  <c r="O40" i="182"/>
  <c r="P39" i="182" s="1"/>
  <c r="P40" i="182" s="1"/>
  <c r="Q39" i="182" s="1"/>
  <c r="Q40" i="182" s="1"/>
  <c r="O40" i="246"/>
  <c r="P39" i="246" s="1"/>
  <c r="P40" i="246" s="1"/>
  <c r="Q39" i="246" s="1"/>
  <c r="Q40" i="246" s="1"/>
  <c r="R39" i="246"/>
  <c r="O40" i="240"/>
  <c r="P39" i="240" s="1"/>
  <c r="P40" i="240" s="1"/>
  <c r="Q39" i="240" s="1"/>
  <c r="Q40" i="240" s="1"/>
  <c r="R39" i="240"/>
  <c r="O40" i="226"/>
  <c r="P39" i="226" s="1"/>
  <c r="P40" i="226" s="1"/>
  <c r="Q39" i="226" s="1"/>
  <c r="Q40" i="226" s="1"/>
  <c r="R39" i="226"/>
  <c r="O40" i="20"/>
  <c r="P39" i="20" s="1"/>
  <c r="P40" i="20" s="1"/>
  <c r="Q39" i="20" s="1"/>
  <c r="Q40" i="20" s="1"/>
  <c r="R39" i="20"/>
  <c r="R39" i="130"/>
  <c r="O40" i="130"/>
  <c r="P39" i="130" s="1"/>
  <c r="P40" i="130" s="1"/>
  <c r="Q39" i="130" s="1"/>
  <c r="Q40" i="130" s="1"/>
  <c r="O40" i="93"/>
  <c r="P39" i="93" s="1"/>
  <c r="P40" i="93" s="1"/>
  <c r="Q39" i="93" s="1"/>
  <c r="Q40" i="93" s="1"/>
  <c r="R39" i="93"/>
  <c r="R40" i="194"/>
  <c r="S39" i="194"/>
  <c r="O40" i="23"/>
  <c r="P39" i="23" s="1"/>
  <c r="P40" i="23" s="1"/>
  <c r="Q39" i="23" s="1"/>
  <c r="Q40" i="23" s="1"/>
  <c r="R39" i="23"/>
  <c r="O40" i="206"/>
  <c r="P39" i="206" s="1"/>
  <c r="P40" i="206" s="1"/>
  <c r="Q39" i="206" s="1"/>
  <c r="Q40" i="206" s="1"/>
  <c r="R39" i="206"/>
  <c r="O40" i="22"/>
  <c r="P39" i="22" s="1"/>
  <c r="P40" i="22" s="1"/>
  <c r="Q39" i="22" s="1"/>
  <c r="Q40" i="22" s="1"/>
  <c r="R39" i="22"/>
  <c r="O40" i="32"/>
  <c r="P39" i="32" s="1"/>
  <c r="P40" i="32" s="1"/>
  <c r="Q39" i="32" s="1"/>
  <c r="Q40" i="32" s="1"/>
  <c r="R39" i="32"/>
  <c r="R40" i="254"/>
  <c r="S39" i="254"/>
  <c r="R40" i="120"/>
  <c r="S39" i="120"/>
  <c r="O40" i="54"/>
  <c r="P39" i="54" s="1"/>
  <c r="P40" i="54" s="1"/>
  <c r="Q39" i="54" s="1"/>
  <c r="Q40" i="54" s="1"/>
  <c r="R39" i="54"/>
  <c r="O40" i="28"/>
  <c r="P39" i="28" s="1"/>
  <c r="P40" i="28" s="1"/>
  <c r="Q39" i="28" s="1"/>
  <c r="Q40" i="28" s="1"/>
  <c r="R39" i="28"/>
  <c r="O40" i="49"/>
  <c r="P39" i="49" s="1"/>
  <c r="P40" i="49" s="1"/>
  <c r="Q39" i="49" s="1"/>
  <c r="Q40" i="49" s="1"/>
  <c r="R39" i="49"/>
  <c r="O40" i="200"/>
  <c r="P39" i="200" s="1"/>
  <c r="P40" i="200" s="1"/>
  <c r="Q39" i="200" s="1"/>
  <c r="Q40" i="200" s="1"/>
  <c r="R39" i="200"/>
  <c r="R39" i="196"/>
  <c r="O40" i="196"/>
  <c r="P39" i="196" s="1"/>
  <c r="P40" i="196" s="1"/>
  <c r="Q39" i="196" s="1"/>
  <c r="Q40" i="196" s="1"/>
  <c r="O40" i="210"/>
  <c r="P39" i="210" s="1"/>
  <c r="P40" i="210" s="1"/>
  <c r="Q39" i="210" s="1"/>
  <c r="Q40" i="210" s="1"/>
  <c r="R39" i="210"/>
  <c r="S40" i="255"/>
  <c r="T39" i="255" s="1"/>
  <c r="T40" i="255" s="1"/>
  <c r="U39" i="255" s="1"/>
  <c r="U40" i="255" s="1"/>
  <c r="V40" i="255" s="1"/>
  <c r="W40" i="255" s="1"/>
  <c r="V39" i="255"/>
  <c r="R39" i="126"/>
  <c r="O40" i="126"/>
  <c r="P39" i="126" s="1"/>
  <c r="P40" i="126" s="1"/>
  <c r="Q39" i="126" s="1"/>
  <c r="Q40" i="126" s="1"/>
  <c r="R39" i="154"/>
  <c r="O40" i="154"/>
  <c r="P39" i="154" s="1"/>
  <c r="P40" i="154" s="1"/>
  <c r="Q39" i="154" s="1"/>
  <c r="Q40" i="154" s="1"/>
  <c r="R39" i="253"/>
  <c r="O40" i="253"/>
  <c r="P39" i="253" s="1"/>
  <c r="P40" i="253" s="1"/>
  <c r="Q39" i="253" s="1"/>
  <c r="Q40" i="253" s="1"/>
  <c r="R39" i="124"/>
  <c r="O40" i="124"/>
  <c r="P39" i="124" s="1"/>
  <c r="P40" i="124" s="1"/>
  <c r="Q39" i="124" s="1"/>
  <c r="Q40" i="124" s="1"/>
  <c r="R39" i="187"/>
  <c r="O40" i="187"/>
  <c r="P39" i="187" s="1"/>
  <c r="P40" i="187" s="1"/>
  <c r="Q39" i="187" s="1"/>
  <c r="Q40" i="187" s="1"/>
  <c r="O40" i="247"/>
  <c r="P39" i="247" s="1"/>
  <c r="P40" i="247" s="1"/>
  <c r="Q39" i="247" s="1"/>
  <c r="Q40" i="247" s="1"/>
  <c r="R39" i="247"/>
  <c r="R39" i="256"/>
  <c r="O40" i="256"/>
  <c r="P39" i="256" s="1"/>
  <c r="P40" i="256" s="1"/>
  <c r="Q39" i="256" s="1"/>
  <c r="Q40" i="256" s="1"/>
  <c r="R39" i="177"/>
  <c r="O40" i="177"/>
  <c r="P39" i="177" s="1"/>
  <c r="P40" i="177" s="1"/>
  <c r="Q39" i="177" s="1"/>
  <c r="Q40" i="177" s="1"/>
  <c r="O40" i="232"/>
  <c r="P39" i="232" s="1"/>
  <c r="P40" i="232" s="1"/>
  <c r="Q39" i="232" s="1"/>
  <c r="Q40" i="232" s="1"/>
  <c r="R39" i="232"/>
  <c r="O40" i="62"/>
  <c r="P39" i="62" s="1"/>
  <c r="P40" i="62" s="1"/>
  <c r="Q39" i="62" s="1"/>
  <c r="Q40" i="62" s="1"/>
  <c r="R39" i="62"/>
  <c r="O40" i="204"/>
  <c r="P39" i="204" s="1"/>
  <c r="P40" i="204" s="1"/>
  <c r="Q39" i="204" s="1"/>
  <c r="Q40" i="204" s="1"/>
  <c r="R39" i="204"/>
  <c r="O40" i="66"/>
  <c r="P39" i="66" s="1"/>
  <c r="P40" i="66" s="1"/>
  <c r="Q39" i="66" s="1"/>
  <c r="Q40" i="66" s="1"/>
  <c r="R39" i="66"/>
  <c r="O40" i="87"/>
  <c r="P39" i="87" s="1"/>
  <c r="P40" i="87" s="1"/>
  <c r="Q39" i="87" s="1"/>
  <c r="Q40" i="87" s="1"/>
  <c r="R39" i="87"/>
  <c r="O40" i="53"/>
  <c r="P39" i="53" s="1"/>
  <c r="P40" i="53" s="1"/>
  <c r="Q39" i="53" s="1"/>
  <c r="Q40" i="53" s="1"/>
  <c r="R39" i="53"/>
  <c r="O40" i="7"/>
  <c r="P39" i="7" s="1"/>
  <c r="P40" i="7" s="1"/>
  <c r="Q39" i="7" s="1"/>
  <c r="Q40" i="7" s="1"/>
  <c r="R39" i="7"/>
  <c r="O40" i="6"/>
  <c r="P39" i="6" s="1"/>
  <c r="P40" i="6" s="1"/>
  <c r="Q39" i="6" s="1"/>
  <c r="Q40" i="6" s="1"/>
  <c r="R39" i="6"/>
  <c r="O40" i="225"/>
  <c r="P39" i="225" s="1"/>
  <c r="P40" i="225" s="1"/>
  <c r="Q39" i="225" s="1"/>
  <c r="Q40" i="225" s="1"/>
  <c r="R39" i="225"/>
  <c r="O40" i="64"/>
  <c r="P39" i="64" s="1"/>
  <c r="P40" i="64" s="1"/>
  <c r="Q39" i="64" s="1"/>
  <c r="Q40" i="64" s="1"/>
  <c r="R39" i="64"/>
  <c r="R39" i="258"/>
  <c r="O40" i="258"/>
  <c r="P39" i="258" s="1"/>
  <c r="P40" i="258" s="1"/>
  <c r="Q39" i="258" s="1"/>
  <c r="Q40" i="258" s="1"/>
  <c r="O40" i="199"/>
  <c r="P39" i="199" s="1"/>
  <c r="P40" i="199" s="1"/>
  <c r="Q39" i="199" s="1"/>
  <c r="Q40" i="199" s="1"/>
  <c r="R39" i="199"/>
  <c r="O40" i="60"/>
  <c r="P39" i="60" s="1"/>
  <c r="P40" i="60" s="1"/>
  <c r="Q39" i="60" s="1"/>
  <c r="Q40" i="60" s="1"/>
  <c r="R39" i="60"/>
  <c r="R39" i="167"/>
  <c r="O40" i="167"/>
  <c r="P39" i="167" s="1"/>
  <c r="P40" i="167" s="1"/>
  <c r="Q39" i="167" s="1"/>
  <c r="Q40" i="167" s="1"/>
  <c r="R39" i="158"/>
  <c r="O40" i="158"/>
  <c r="P39" i="158" s="1"/>
  <c r="P40" i="158" s="1"/>
  <c r="Q39" i="158" s="1"/>
  <c r="Q40" i="158" s="1"/>
  <c r="R39" i="166"/>
  <c r="O40" i="166"/>
  <c r="P39" i="166" s="1"/>
  <c r="P40" i="166" s="1"/>
  <c r="Q39" i="166" s="1"/>
  <c r="Q40" i="166" s="1"/>
  <c r="R39" i="122"/>
  <c r="O40" i="122"/>
  <c r="P39" i="122" s="1"/>
  <c r="P40" i="122" s="1"/>
  <c r="Q39" i="122" s="1"/>
  <c r="Q40" i="122" s="1"/>
  <c r="R39" i="114"/>
  <c r="O40" i="114"/>
  <c r="P39" i="114" s="1"/>
  <c r="P40" i="114" s="1"/>
  <c r="Q39" i="114" s="1"/>
  <c r="Q40" i="114" s="1"/>
  <c r="R39" i="134"/>
  <c r="O40" i="134"/>
  <c r="P39" i="134" s="1"/>
  <c r="P40" i="134" s="1"/>
  <c r="Q39" i="134" s="1"/>
  <c r="Q40" i="134" s="1"/>
  <c r="O40" i="79"/>
  <c r="P39" i="79" s="1"/>
  <c r="P40" i="79" s="1"/>
  <c r="Q39" i="79" s="1"/>
  <c r="Q40" i="79" s="1"/>
  <c r="R39" i="79"/>
  <c r="R39" i="149"/>
  <c r="O40" i="149"/>
  <c r="P39" i="149" s="1"/>
  <c r="P40" i="149" s="1"/>
  <c r="Q39" i="149" s="1"/>
  <c r="Q40" i="149" s="1"/>
  <c r="O40" i="4"/>
  <c r="P39" i="4" s="1"/>
  <c r="P40" i="4" s="1"/>
  <c r="Q39" i="4" s="1"/>
  <c r="Q40" i="4" s="1"/>
  <c r="R39" i="4"/>
  <c r="O40" i="213"/>
  <c r="P39" i="213" s="1"/>
  <c r="P40" i="213" s="1"/>
  <c r="Q39" i="213" s="1"/>
  <c r="Q40" i="213" s="1"/>
  <c r="R39" i="213"/>
  <c r="R39" i="188"/>
  <c r="O40" i="188"/>
  <c r="P39" i="188" s="1"/>
  <c r="P40" i="188" s="1"/>
  <c r="Q39" i="188" s="1"/>
  <c r="Q40" i="188" s="1"/>
  <c r="O40" i="8"/>
  <c r="P39" i="8" s="1"/>
  <c r="P40" i="8" s="1"/>
  <c r="Q39" i="8" s="1"/>
  <c r="Q40" i="8" s="1"/>
  <c r="R39" i="8"/>
  <c r="R39" i="179"/>
  <c r="O40" i="179"/>
  <c r="P39" i="179" s="1"/>
  <c r="P40" i="179" s="1"/>
  <c r="Q39" i="179" s="1"/>
  <c r="Q40" i="179" s="1"/>
  <c r="O40" i="249"/>
  <c r="P39" i="249" s="1"/>
  <c r="P40" i="249" s="1"/>
  <c r="Q39" i="249" s="1"/>
  <c r="Q40" i="249" s="1"/>
  <c r="R39" i="249"/>
  <c r="O40" i="220"/>
  <c r="P39" i="220" s="1"/>
  <c r="P40" i="220" s="1"/>
  <c r="Q39" i="220" s="1"/>
  <c r="Q40" i="220" s="1"/>
  <c r="R39" i="220"/>
  <c r="O40" i="216"/>
  <c r="P39" i="216" s="1"/>
  <c r="P40" i="216" s="1"/>
  <c r="Q39" i="216" s="1"/>
  <c r="Q40" i="216" s="1"/>
  <c r="R39" i="216"/>
  <c r="O40" i="88"/>
  <c r="P39" i="88" s="1"/>
  <c r="P40" i="88" s="1"/>
  <c r="Q39" i="88" s="1"/>
  <c r="Q40" i="88" s="1"/>
  <c r="R39" i="88"/>
  <c r="R39" i="162"/>
  <c r="O40" i="162"/>
  <c r="P39" i="162" s="1"/>
  <c r="P40" i="162" s="1"/>
  <c r="Q39" i="162" s="1"/>
  <c r="Q40" i="162" s="1"/>
  <c r="O40" i="19"/>
  <c r="P39" i="19" s="1"/>
  <c r="P40" i="19" s="1"/>
  <c r="Q39" i="19" s="1"/>
  <c r="Q40" i="19" s="1"/>
  <c r="R39" i="19"/>
  <c r="R40" i="109"/>
  <c r="S39" i="109"/>
  <c r="R39" i="192"/>
  <c r="O40" i="192"/>
  <c r="P39" i="192" s="1"/>
  <c r="P40" i="192" s="1"/>
  <c r="Q39" i="192" s="1"/>
  <c r="Q40" i="192" s="1"/>
  <c r="O40" i="222"/>
  <c r="P39" i="222" s="1"/>
  <c r="P40" i="222" s="1"/>
  <c r="Q39" i="222" s="1"/>
  <c r="Q40" i="222" s="1"/>
  <c r="R39" i="222"/>
  <c r="R40" i="102"/>
  <c r="S39" i="102"/>
  <c r="R40" i="82"/>
  <c r="S39" i="82"/>
  <c r="R40" i="67"/>
  <c r="S39" i="67"/>
  <c r="R40" i="43"/>
  <c r="S39" i="43"/>
  <c r="R40" i="106"/>
  <c r="S39" i="106"/>
  <c r="R40" i="104"/>
  <c r="S39" i="104"/>
  <c r="R40" i="111"/>
  <c r="S39" i="111"/>
  <c r="R40" i="71"/>
  <c r="S39" i="71"/>
  <c r="O40" i="51" l="1"/>
  <c r="P39" i="51" s="1"/>
  <c r="P40" i="51" s="1"/>
  <c r="Q39" i="51" s="1"/>
  <c r="Q40" i="51" s="1"/>
  <c r="R39" i="51"/>
  <c r="O40" i="131"/>
  <c r="P39" i="131" s="1"/>
  <c r="P40" i="131" s="1"/>
  <c r="Q39" i="131" s="1"/>
  <c r="Q40" i="131" s="1"/>
  <c r="R39" i="131"/>
  <c r="R39" i="203"/>
  <c r="O40" i="203"/>
  <c r="P39" i="203" s="1"/>
  <c r="P40" i="203" s="1"/>
  <c r="Q39" i="203" s="1"/>
  <c r="Q40" i="203" s="1"/>
  <c r="R39" i="112"/>
  <c r="O40" i="112"/>
  <c r="P39" i="112" s="1"/>
  <c r="P40" i="112" s="1"/>
  <c r="Q39" i="112" s="1"/>
  <c r="Q40" i="112" s="1"/>
  <c r="O40" i="55"/>
  <c r="P39" i="55" s="1"/>
  <c r="P40" i="55" s="1"/>
  <c r="Q39" i="55" s="1"/>
  <c r="Q40" i="55" s="1"/>
  <c r="R39" i="55"/>
  <c r="O40" i="72"/>
  <c r="P39" i="72" s="1"/>
  <c r="P40" i="72" s="1"/>
  <c r="Q39" i="72" s="1"/>
  <c r="Q40" i="72" s="1"/>
  <c r="R39" i="72"/>
  <c r="O40" i="161"/>
  <c r="P39" i="161" s="1"/>
  <c r="P40" i="161" s="1"/>
  <c r="Q39" i="161" s="1"/>
  <c r="Q40" i="161" s="1"/>
  <c r="R39" i="161"/>
  <c r="R40" i="159"/>
  <c r="S39" i="159"/>
  <c r="R40" i="144"/>
  <c r="S39" i="144"/>
  <c r="S39" i="128"/>
  <c r="R40" i="128"/>
  <c r="S39" i="70"/>
  <c r="R40" i="70"/>
  <c r="R40" i="69"/>
  <c r="S39" i="69"/>
  <c r="R40" i="192"/>
  <c r="S39" i="192"/>
  <c r="R40" i="126"/>
  <c r="S39" i="126"/>
  <c r="V39" i="47"/>
  <c r="S40" i="47"/>
  <c r="T39" i="47" s="1"/>
  <c r="T40" i="47" s="1"/>
  <c r="U39" i="47" s="1"/>
  <c r="U40" i="47" s="1"/>
  <c r="V40" i="47" s="1"/>
  <c r="W40" i="47" s="1"/>
  <c r="V39" i="59"/>
  <c r="S40" i="59"/>
  <c r="T39" i="59" s="1"/>
  <c r="T40" i="59" s="1"/>
  <c r="U39" i="59" s="1"/>
  <c r="U40" i="59" s="1"/>
  <c r="V40" i="59" s="1"/>
  <c r="W40" i="59" s="1"/>
  <c r="R40" i="129"/>
  <c r="S39" i="129"/>
  <c r="R40" i="118"/>
  <c r="S39" i="118"/>
  <c r="R40" i="200"/>
  <c r="S39" i="200"/>
  <c r="R40" i="52"/>
  <c r="S39" i="52"/>
  <c r="R40" i="17"/>
  <c r="S39" i="17"/>
  <c r="R40" i="83"/>
  <c r="S39" i="83"/>
  <c r="R40" i="84"/>
  <c r="S39" i="84"/>
  <c r="R40" i="242"/>
  <c r="S39" i="242"/>
  <c r="R40" i="182"/>
  <c r="S39" i="182"/>
  <c r="V39" i="215"/>
  <c r="S40" i="215"/>
  <c r="T39" i="215" s="1"/>
  <c r="T40" i="215" s="1"/>
  <c r="U39" i="215" s="1"/>
  <c r="U40" i="215" s="1"/>
  <c r="V40" i="215" s="1"/>
  <c r="W40" i="215" s="1"/>
  <c r="R40" i="257"/>
  <c r="S39" i="257"/>
  <c r="R40" i="181"/>
  <c r="S39" i="181"/>
  <c r="R40" i="216"/>
  <c r="S39" i="216"/>
  <c r="R40" i="213"/>
  <c r="S39" i="213"/>
  <c r="R40" i="6"/>
  <c r="S39" i="6"/>
  <c r="R40" i="66"/>
  <c r="S39" i="66"/>
  <c r="R40" i="49"/>
  <c r="S39" i="49"/>
  <c r="R40" i="23"/>
  <c r="S39" i="23"/>
  <c r="R40" i="20"/>
  <c r="S39" i="20"/>
  <c r="R40" i="230"/>
  <c r="S39" i="230"/>
  <c r="R40" i="30"/>
  <c r="S39" i="30"/>
  <c r="R40" i="76"/>
  <c r="S39" i="76"/>
  <c r="R40" i="38"/>
  <c r="S39" i="38"/>
  <c r="R40" i="96"/>
  <c r="S39" i="96"/>
  <c r="R40" i="237"/>
  <c r="S39" i="237"/>
  <c r="R40" i="91"/>
  <c r="S39" i="91"/>
  <c r="R40" i="46"/>
  <c r="S39" i="46"/>
  <c r="R40" i="77"/>
  <c r="S39" i="77"/>
  <c r="R40" i="245"/>
  <c r="S39" i="245"/>
  <c r="R40" i="239"/>
  <c r="S39" i="239"/>
  <c r="R40" i="201"/>
  <c r="S39" i="201"/>
  <c r="R40" i="42"/>
  <c r="S39" i="42"/>
  <c r="R40" i="233"/>
  <c r="S39" i="233"/>
  <c r="R40" i="224"/>
  <c r="S39" i="224"/>
  <c r="R40" i="250"/>
  <c r="S39" i="250"/>
  <c r="R40" i="81"/>
  <c r="S39" i="81"/>
  <c r="R40" i="80"/>
  <c r="S39" i="80"/>
  <c r="R40" i="207"/>
  <c r="S39" i="207"/>
  <c r="R40" i="202"/>
  <c r="S39" i="202"/>
  <c r="R40" i="95"/>
  <c r="S39" i="95"/>
  <c r="R40" i="89"/>
  <c r="S39" i="89"/>
  <c r="R40" i="187"/>
  <c r="S39" i="187"/>
  <c r="R40" i="172"/>
  <c r="S39" i="172"/>
  <c r="R40" i="193"/>
  <c r="S39" i="193"/>
  <c r="R40" i="125"/>
  <c r="S39" i="125"/>
  <c r="S40" i="110"/>
  <c r="T39" i="110" s="1"/>
  <c r="T40" i="110" s="1"/>
  <c r="U39" i="110" s="1"/>
  <c r="U40" i="110" s="1"/>
  <c r="V40" i="110" s="1"/>
  <c r="W40" i="110" s="1"/>
  <c r="V39" i="110"/>
  <c r="R40" i="165"/>
  <c r="S39" i="165"/>
  <c r="R40" i="225"/>
  <c r="S39" i="225"/>
  <c r="R40" i="243"/>
  <c r="S39" i="243"/>
  <c r="R40" i="97"/>
  <c r="S39" i="97"/>
  <c r="R40" i="10"/>
  <c r="S39" i="10"/>
  <c r="S40" i="106"/>
  <c r="T39" i="106" s="1"/>
  <c r="T40" i="106" s="1"/>
  <c r="U39" i="106" s="1"/>
  <c r="U40" i="106" s="1"/>
  <c r="V40" i="106" s="1"/>
  <c r="W40" i="106" s="1"/>
  <c r="V39" i="106"/>
  <c r="R40" i="158"/>
  <c r="S39" i="158"/>
  <c r="V39" i="205"/>
  <c r="S40" i="205"/>
  <c r="T39" i="205" s="1"/>
  <c r="T40" i="205" s="1"/>
  <c r="U39" i="205" s="1"/>
  <c r="U40" i="205" s="1"/>
  <c r="V40" i="205" s="1"/>
  <c r="W40" i="205" s="1"/>
  <c r="S40" i="135"/>
  <c r="T39" i="135" s="1"/>
  <c r="T40" i="135" s="1"/>
  <c r="U39" i="135" s="1"/>
  <c r="U40" i="135" s="1"/>
  <c r="V40" i="135" s="1"/>
  <c r="W40" i="135" s="1"/>
  <c r="V39" i="135"/>
  <c r="S40" i="143"/>
  <c r="T39" i="143" s="1"/>
  <c r="T40" i="143" s="1"/>
  <c r="U39" i="143" s="1"/>
  <c r="U40" i="143" s="1"/>
  <c r="V40" i="143" s="1"/>
  <c r="W40" i="143" s="1"/>
  <c r="V39" i="143"/>
  <c r="R40" i="138"/>
  <c r="S39" i="138"/>
  <c r="R40" i="145"/>
  <c r="S39" i="145"/>
  <c r="R40" i="153"/>
  <c r="S39" i="153"/>
  <c r="R40" i="132"/>
  <c r="S39" i="132"/>
  <c r="S40" i="71"/>
  <c r="T39" i="71" s="1"/>
  <c r="T40" i="71" s="1"/>
  <c r="U39" i="71" s="1"/>
  <c r="U40" i="71" s="1"/>
  <c r="V40" i="71" s="1"/>
  <c r="W40" i="71" s="1"/>
  <c r="V39" i="71"/>
  <c r="V39" i="43"/>
  <c r="S40" i="43"/>
  <c r="T39" i="43" s="1"/>
  <c r="T40" i="43" s="1"/>
  <c r="U39" i="43" s="1"/>
  <c r="U40" i="43" s="1"/>
  <c r="V40" i="43" s="1"/>
  <c r="W40" i="43" s="1"/>
  <c r="S40" i="102"/>
  <c r="T39" i="102" s="1"/>
  <c r="T40" i="102" s="1"/>
  <c r="U39" i="102" s="1"/>
  <c r="U40" i="102" s="1"/>
  <c r="V40" i="102" s="1"/>
  <c r="W40" i="102" s="1"/>
  <c r="V39" i="102"/>
  <c r="R40" i="114"/>
  <c r="S39" i="114"/>
  <c r="R40" i="167"/>
  <c r="S39" i="167"/>
  <c r="R40" i="256"/>
  <c r="S39" i="256"/>
  <c r="R40" i="253"/>
  <c r="S39" i="253"/>
  <c r="S40" i="194"/>
  <c r="T39" i="194" s="1"/>
  <c r="T40" i="194" s="1"/>
  <c r="U39" i="194" s="1"/>
  <c r="U40" i="194" s="1"/>
  <c r="V40" i="194" s="1"/>
  <c r="W40" i="194" s="1"/>
  <c r="V39" i="194"/>
  <c r="R40" i="157"/>
  <c r="S39" i="157"/>
  <c r="R40" i="146"/>
  <c r="S39" i="146"/>
  <c r="V39" i="90"/>
  <c r="S40" i="90"/>
  <c r="T39" i="90" s="1"/>
  <c r="T40" i="90" s="1"/>
  <c r="U39" i="90" s="1"/>
  <c r="U40" i="90" s="1"/>
  <c r="V40" i="90" s="1"/>
  <c r="W40" i="90" s="1"/>
  <c r="R40" i="197"/>
  <c r="S39" i="197"/>
  <c r="S40" i="150"/>
  <c r="T39" i="150" s="1"/>
  <c r="T40" i="150" s="1"/>
  <c r="U39" i="150" s="1"/>
  <c r="U40" i="150" s="1"/>
  <c r="V40" i="150" s="1"/>
  <c r="W40" i="150" s="1"/>
  <c r="V39" i="150"/>
  <c r="R40" i="178"/>
  <c r="S39" i="178"/>
  <c r="R40" i="123"/>
  <c r="S39" i="123"/>
  <c r="S40" i="127"/>
  <c r="T39" i="127" s="1"/>
  <c r="T40" i="127" s="1"/>
  <c r="U39" i="127" s="1"/>
  <c r="U40" i="127" s="1"/>
  <c r="V40" i="127" s="1"/>
  <c r="W40" i="127" s="1"/>
  <c r="V39" i="127"/>
  <c r="R40" i="136"/>
  <c r="S39" i="136"/>
  <c r="S40" i="107"/>
  <c r="T39" i="107" s="1"/>
  <c r="T40" i="107" s="1"/>
  <c r="U39" i="107" s="1"/>
  <c r="U40" i="107" s="1"/>
  <c r="V40" i="107" s="1"/>
  <c r="W40" i="107" s="1"/>
  <c r="V39" i="107"/>
  <c r="R40" i="152"/>
  <c r="S39" i="152"/>
  <c r="S40" i="170"/>
  <c r="T39" i="170" s="1"/>
  <c r="T40" i="170" s="1"/>
  <c r="U39" i="170" s="1"/>
  <c r="U40" i="170" s="1"/>
  <c r="V40" i="170" s="1"/>
  <c r="W40" i="170" s="1"/>
  <c r="V39" i="170"/>
  <c r="S40" i="99"/>
  <c r="T39" i="99" s="1"/>
  <c r="T40" i="99" s="1"/>
  <c r="U39" i="99" s="1"/>
  <c r="U40" i="99" s="1"/>
  <c r="V40" i="99" s="1"/>
  <c r="W40" i="99" s="1"/>
  <c r="V39" i="99"/>
  <c r="S40" i="100"/>
  <c r="T39" i="100" s="1"/>
  <c r="T40" i="100" s="1"/>
  <c r="U39" i="100" s="1"/>
  <c r="U40" i="100" s="1"/>
  <c r="V40" i="100" s="1"/>
  <c r="W40" i="100" s="1"/>
  <c r="V39" i="100"/>
  <c r="R40" i="191"/>
  <c r="S39" i="191"/>
  <c r="R40" i="190"/>
  <c r="S39" i="190"/>
  <c r="R40" i="48"/>
  <c r="S39" i="48"/>
  <c r="R40" i="168"/>
  <c r="S39" i="168"/>
  <c r="R40" i="176"/>
  <c r="S39" i="176"/>
  <c r="R40" i="140"/>
  <c r="S39" i="140"/>
  <c r="R40" i="186"/>
  <c r="S39" i="186"/>
  <c r="V39" i="82"/>
  <c r="S40" i="82"/>
  <c r="T39" i="82" s="1"/>
  <c r="T40" i="82" s="1"/>
  <c r="U39" i="82" s="1"/>
  <c r="U40" i="82" s="1"/>
  <c r="V40" i="82" s="1"/>
  <c r="W40" i="82" s="1"/>
  <c r="R40" i="130"/>
  <c r="S39" i="130"/>
  <c r="V39" i="31"/>
  <c r="S40" i="31"/>
  <c r="T39" i="31" s="1"/>
  <c r="T40" i="31" s="1"/>
  <c r="U39" i="31" s="1"/>
  <c r="U40" i="31" s="1"/>
  <c r="V40" i="31" s="1"/>
  <c r="W40" i="31" s="1"/>
  <c r="R40" i="121"/>
  <c r="S39" i="121"/>
  <c r="R40" i="183"/>
  <c r="S39" i="183"/>
  <c r="R40" i="79"/>
  <c r="S39" i="79"/>
  <c r="R40" i="232"/>
  <c r="S39" i="232"/>
  <c r="R40" i="12"/>
  <c r="S39" i="12"/>
  <c r="R40" i="244"/>
  <c r="S39" i="244"/>
  <c r="R40" i="219"/>
  <c r="S39" i="219"/>
  <c r="R40" i="56"/>
  <c r="S39" i="56"/>
  <c r="R40" i="134"/>
  <c r="S39" i="134"/>
  <c r="R40" i="177"/>
  <c r="S39" i="177"/>
  <c r="V39" i="21"/>
  <c r="S40" i="21"/>
  <c r="T39" i="21" s="1"/>
  <c r="T40" i="21" s="1"/>
  <c r="U39" i="21" s="1"/>
  <c r="U40" i="21" s="1"/>
  <c r="V40" i="21" s="1"/>
  <c r="W40" i="21" s="1"/>
  <c r="S40" i="105"/>
  <c r="T39" i="105" s="1"/>
  <c r="T40" i="105" s="1"/>
  <c r="U39" i="105" s="1"/>
  <c r="U40" i="105" s="1"/>
  <c r="V40" i="105" s="1"/>
  <c r="W40" i="105" s="1"/>
  <c r="V39" i="105"/>
  <c r="V39" i="63"/>
  <c r="S40" i="63"/>
  <c r="T39" i="63" s="1"/>
  <c r="T40" i="63" s="1"/>
  <c r="U39" i="63" s="1"/>
  <c r="U40" i="63" s="1"/>
  <c r="V40" i="63" s="1"/>
  <c r="W40" i="63" s="1"/>
  <c r="R40" i="19"/>
  <c r="S39" i="19"/>
  <c r="R40" i="8"/>
  <c r="S39" i="8"/>
  <c r="R40" i="4"/>
  <c r="S39" i="4"/>
  <c r="R40" i="64"/>
  <c r="S39" i="64"/>
  <c r="R40" i="7"/>
  <c r="S39" i="7"/>
  <c r="R40" i="204"/>
  <c r="S39" i="204"/>
  <c r="R40" i="210"/>
  <c r="S39" i="210"/>
  <c r="R40" i="28"/>
  <c r="S39" i="28"/>
  <c r="R40" i="32"/>
  <c r="S39" i="32"/>
  <c r="R40" i="226"/>
  <c r="S39" i="226"/>
  <c r="R40" i="35"/>
  <c r="S39" i="35"/>
  <c r="R40" i="11"/>
  <c r="S39" i="11"/>
  <c r="R40" i="37"/>
  <c r="S39" i="37"/>
  <c r="R40" i="252"/>
  <c r="S39" i="252"/>
  <c r="R40" i="248"/>
  <c r="S39" i="248"/>
  <c r="R40" i="238"/>
  <c r="S39" i="238"/>
  <c r="R40" i="3"/>
  <c r="S39" i="3"/>
  <c r="R40" i="61"/>
  <c r="S39" i="61"/>
  <c r="R40" i="13"/>
  <c r="S39" i="13"/>
  <c r="R40" i="57"/>
  <c r="S39" i="57"/>
  <c r="R40" i="218"/>
  <c r="S39" i="218"/>
  <c r="R40" i="211"/>
  <c r="S39" i="211"/>
  <c r="R40" i="241"/>
  <c r="S39" i="241"/>
  <c r="R40" i="92"/>
  <c r="S39" i="92"/>
  <c r="R40" i="58"/>
  <c r="S39" i="58"/>
  <c r="R40" i="217"/>
  <c r="S39" i="217"/>
  <c r="R40" i="212"/>
  <c r="S39" i="212"/>
  <c r="R40" i="5"/>
  <c r="S39" i="5"/>
  <c r="R40" i="36"/>
  <c r="S39" i="36"/>
  <c r="R40" i="229"/>
  <c r="S39" i="229"/>
  <c r="R40" i="208"/>
  <c r="S39" i="208"/>
  <c r="R40" i="40"/>
  <c r="S39" i="40"/>
  <c r="S40" i="104"/>
  <c r="T39" i="104" s="1"/>
  <c r="T40" i="104" s="1"/>
  <c r="U39" i="104" s="1"/>
  <c r="U40" i="104" s="1"/>
  <c r="V40" i="104" s="1"/>
  <c r="W40" i="104" s="1"/>
  <c r="V39" i="104"/>
  <c r="R40" i="188"/>
  <c r="S39" i="188"/>
  <c r="S40" i="120"/>
  <c r="T39" i="120" s="1"/>
  <c r="T40" i="120" s="1"/>
  <c r="U39" i="120" s="1"/>
  <c r="U40" i="120" s="1"/>
  <c r="V40" i="120" s="1"/>
  <c r="W40" i="120" s="1"/>
  <c r="V39" i="120"/>
  <c r="R40" i="142"/>
  <c r="S39" i="142"/>
  <c r="V39" i="41"/>
  <c r="S40" i="41"/>
  <c r="T39" i="41" s="1"/>
  <c r="T40" i="41" s="1"/>
  <c r="U39" i="41" s="1"/>
  <c r="U40" i="41" s="1"/>
  <c r="V40" i="41" s="1"/>
  <c r="W40" i="41" s="1"/>
  <c r="R40" i="175"/>
  <c r="S39" i="175"/>
  <c r="S40" i="108"/>
  <c r="T39" i="108" s="1"/>
  <c r="T40" i="108" s="1"/>
  <c r="U39" i="108" s="1"/>
  <c r="U40" i="108" s="1"/>
  <c r="V40" i="108" s="1"/>
  <c r="W40" i="108" s="1"/>
  <c r="V39" i="108"/>
  <c r="R40" i="249"/>
  <c r="S39" i="249"/>
  <c r="R40" i="199"/>
  <c r="S39" i="199"/>
  <c r="R40" i="206"/>
  <c r="S39" i="206"/>
  <c r="R40" i="33"/>
  <c r="S39" i="33"/>
  <c r="R40" i="198"/>
  <c r="S39" i="198"/>
  <c r="R40" i="18"/>
  <c r="S39" i="18"/>
  <c r="R40" i="221"/>
  <c r="S39" i="221"/>
  <c r="S40" i="109"/>
  <c r="T39" i="109" s="1"/>
  <c r="T40" i="109" s="1"/>
  <c r="U39" i="109" s="1"/>
  <c r="U40" i="109" s="1"/>
  <c r="V40" i="109" s="1"/>
  <c r="W40" i="109" s="1"/>
  <c r="V39" i="109"/>
  <c r="R40" i="258"/>
  <c r="S39" i="258"/>
  <c r="S40" i="254"/>
  <c r="T39" i="254" s="1"/>
  <c r="T40" i="254" s="1"/>
  <c r="U39" i="254" s="1"/>
  <c r="U40" i="254" s="1"/>
  <c r="V40" i="254" s="1"/>
  <c r="W40" i="254" s="1"/>
  <c r="V39" i="254"/>
  <c r="R40" i="155"/>
  <c r="S39" i="155"/>
  <c r="R40" i="173"/>
  <c r="S39" i="173"/>
  <c r="V39" i="94"/>
  <c r="S40" i="94"/>
  <c r="T39" i="94" s="1"/>
  <c r="T40" i="94" s="1"/>
  <c r="U39" i="94" s="1"/>
  <c r="U40" i="94" s="1"/>
  <c r="V40" i="94" s="1"/>
  <c r="W40" i="94" s="1"/>
  <c r="V39" i="209"/>
  <c r="S40" i="209"/>
  <c r="T39" i="209" s="1"/>
  <c r="T40" i="209" s="1"/>
  <c r="U39" i="209" s="1"/>
  <c r="U40" i="209" s="1"/>
  <c r="V40" i="209" s="1"/>
  <c r="W40" i="209" s="1"/>
  <c r="S40" i="111"/>
  <c r="T39" i="111" s="1"/>
  <c r="T40" i="111" s="1"/>
  <c r="U39" i="111" s="1"/>
  <c r="U40" i="111" s="1"/>
  <c r="V40" i="111" s="1"/>
  <c r="W40" i="111" s="1"/>
  <c r="V39" i="111"/>
  <c r="V39" i="67"/>
  <c r="S40" i="67"/>
  <c r="T39" i="67" s="1"/>
  <c r="T40" i="67" s="1"/>
  <c r="U39" i="67" s="1"/>
  <c r="U40" i="67" s="1"/>
  <c r="V40" i="67" s="1"/>
  <c r="W40" i="67" s="1"/>
  <c r="R40" i="162"/>
  <c r="S39" i="162"/>
  <c r="R40" i="149"/>
  <c r="S39" i="149"/>
  <c r="R40" i="122"/>
  <c r="S39" i="122"/>
  <c r="R40" i="154"/>
  <c r="S39" i="154"/>
  <c r="R40" i="196"/>
  <c r="S39" i="196"/>
  <c r="R40" i="195"/>
  <c r="S39" i="195"/>
  <c r="R40" i="180"/>
  <c r="S39" i="180"/>
  <c r="R40" i="160"/>
  <c r="S39" i="160"/>
  <c r="V39" i="223"/>
  <c r="S40" i="223"/>
  <c r="T39" i="223" s="1"/>
  <c r="T40" i="223" s="1"/>
  <c r="U39" i="223" s="1"/>
  <c r="U40" i="223" s="1"/>
  <c r="V40" i="223" s="1"/>
  <c r="W40" i="223" s="1"/>
  <c r="V39" i="86"/>
  <c r="S40" i="86"/>
  <c r="T39" i="86" s="1"/>
  <c r="T40" i="86" s="1"/>
  <c r="U39" i="86" s="1"/>
  <c r="U40" i="86" s="1"/>
  <c r="V40" i="86" s="1"/>
  <c r="W40" i="86" s="1"/>
  <c r="V39" i="78"/>
  <c r="S40" i="78"/>
  <c r="T39" i="78" s="1"/>
  <c r="T40" i="78" s="1"/>
  <c r="U39" i="78" s="1"/>
  <c r="U40" i="78" s="1"/>
  <c r="V40" i="78" s="1"/>
  <c r="W40" i="78" s="1"/>
  <c r="R40" i="185"/>
  <c r="S39" i="185"/>
  <c r="R40" i="117"/>
  <c r="S39" i="117"/>
  <c r="R40" i="184"/>
  <c r="S39" i="184"/>
  <c r="R40" i="147"/>
  <c r="S39" i="147"/>
  <c r="R40" i="116"/>
  <c r="S39" i="116"/>
  <c r="R40" i="115"/>
  <c r="S39" i="115"/>
  <c r="R40" i="148"/>
  <c r="S39" i="148"/>
  <c r="R40" i="189"/>
  <c r="S39" i="189"/>
  <c r="V39" i="25"/>
  <c r="S40" i="25"/>
  <c r="T39" i="25" s="1"/>
  <c r="T40" i="25" s="1"/>
  <c r="U39" i="25" s="1"/>
  <c r="U40" i="25" s="1"/>
  <c r="V40" i="25" s="1"/>
  <c r="W40" i="25" s="1"/>
  <c r="R40" i="163"/>
  <c r="S39" i="163"/>
  <c r="S40" i="119"/>
  <c r="T39" i="119" s="1"/>
  <c r="T40" i="119" s="1"/>
  <c r="U39" i="119" s="1"/>
  <c r="U40" i="119" s="1"/>
  <c r="V40" i="119" s="1"/>
  <c r="W40" i="119" s="1"/>
  <c r="V39" i="119"/>
  <c r="V39" i="231"/>
  <c r="S40" i="231"/>
  <c r="T39" i="231" s="1"/>
  <c r="T40" i="231" s="1"/>
  <c r="U39" i="231" s="1"/>
  <c r="U40" i="231" s="1"/>
  <c r="V40" i="231" s="1"/>
  <c r="W40" i="231" s="1"/>
  <c r="S40" i="101"/>
  <c r="T39" i="101" s="1"/>
  <c r="T40" i="101" s="1"/>
  <c r="U39" i="101" s="1"/>
  <c r="U40" i="101" s="1"/>
  <c r="V40" i="101" s="1"/>
  <c r="W40" i="101" s="1"/>
  <c r="V39" i="101"/>
  <c r="R40" i="156"/>
  <c r="S39" i="156"/>
  <c r="R40" i="139"/>
  <c r="S39" i="139"/>
  <c r="V39" i="98"/>
  <c r="S40" i="98"/>
  <c r="T39" i="98" s="1"/>
  <c r="T40" i="98" s="1"/>
  <c r="U39" i="98" s="1"/>
  <c r="U40" i="98" s="1"/>
  <c r="V40" i="98" s="1"/>
  <c r="W40" i="98" s="1"/>
  <c r="R40" i="113"/>
  <c r="S39" i="113"/>
  <c r="R40" i="171"/>
  <c r="S39" i="171"/>
  <c r="R40" i="166"/>
  <c r="S39" i="166"/>
  <c r="R40" i="1"/>
  <c r="S39" i="1"/>
  <c r="R40" i="169"/>
  <c r="S39" i="169"/>
  <c r="R40" i="133"/>
  <c r="S39" i="133"/>
  <c r="S40" i="103"/>
  <c r="T39" i="103" s="1"/>
  <c r="T40" i="103" s="1"/>
  <c r="U39" i="103" s="1"/>
  <c r="U40" i="103" s="1"/>
  <c r="V40" i="103" s="1"/>
  <c r="W40" i="103" s="1"/>
  <c r="V39" i="103"/>
  <c r="V39" i="15"/>
  <c r="S40" i="15"/>
  <c r="T39" i="15" s="1"/>
  <c r="T40" i="15" s="1"/>
  <c r="U39" i="15" s="1"/>
  <c r="U40" i="15" s="1"/>
  <c r="V40" i="15" s="1"/>
  <c r="W40" i="15" s="1"/>
  <c r="R40" i="174"/>
  <c r="S39" i="174"/>
  <c r="R40" i="88"/>
  <c r="S39" i="88"/>
  <c r="R40" i="87"/>
  <c r="S39" i="87"/>
  <c r="R40" i="246"/>
  <c r="S39" i="246"/>
  <c r="R40" i="45"/>
  <c r="S39" i="45"/>
  <c r="R40" i="85"/>
  <c r="S39" i="85"/>
  <c r="R40" i="26"/>
  <c r="S39" i="26"/>
  <c r="R40" i="235"/>
  <c r="S39" i="235"/>
  <c r="R40" i="2"/>
  <c r="S39" i="2"/>
  <c r="R40" i="179"/>
  <c r="S39" i="179"/>
  <c r="R40" i="124"/>
  <c r="S39" i="124"/>
  <c r="R40" i="141"/>
  <c r="S39" i="141"/>
  <c r="R40" i="137"/>
  <c r="S39" i="137"/>
  <c r="R40" i="164"/>
  <c r="S39" i="164"/>
  <c r="R40" i="222"/>
  <c r="S39" i="222"/>
  <c r="R40" i="220"/>
  <c r="S39" i="220"/>
  <c r="R40" i="60"/>
  <c r="S39" i="60"/>
  <c r="R40" i="53"/>
  <c r="S39" i="53"/>
  <c r="R40" i="62"/>
  <c r="S39" i="62"/>
  <c r="R40" i="247"/>
  <c r="S39" i="247"/>
  <c r="R40" i="54"/>
  <c r="S39" i="54"/>
  <c r="R40" i="22"/>
  <c r="S39" i="22"/>
  <c r="R40" i="93"/>
  <c r="S39" i="93"/>
  <c r="R40" i="240"/>
  <c r="S39" i="240"/>
  <c r="R40" i="50"/>
  <c r="S39" i="50"/>
  <c r="R40" i="39"/>
  <c r="S39" i="39"/>
  <c r="R40" i="27"/>
  <c r="S39" i="27"/>
  <c r="R40" i="227"/>
  <c r="S39" i="227"/>
  <c r="R40" i="228"/>
  <c r="S39" i="228"/>
  <c r="R40" i="34"/>
  <c r="S39" i="34"/>
  <c r="R40" i="65"/>
  <c r="S39" i="65"/>
  <c r="R40" i="251"/>
  <c r="S39" i="251"/>
  <c r="R40" i="14"/>
  <c r="S39" i="14"/>
  <c r="R40" i="24"/>
  <c r="S39" i="24"/>
  <c r="R40" i="9"/>
  <c r="S39" i="9"/>
  <c r="R40" i="75"/>
  <c r="S39" i="75"/>
  <c r="R40" i="214"/>
  <c r="S39" i="214"/>
  <c r="R40" i="74"/>
  <c r="S39" i="74"/>
  <c r="R40" i="44"/>
  <c r="S39" i="44"/>
  <c r="R40" i="236"/>
  <c r="S39" i="236"/>
  <c r="R40" i="73"/>
  <c r="S39" i="73"/>
  <c r="R40" i="16"/>
  <c r="S39" i="16"/>
  <c r="R40" i="29"/>
  <c r="S39" i="29"/>
  <c r="R40" i="234"/>
  <c r="S39" i="234"/>
  <c r="R40" i="72" l="1"/>
  <c r="S39" i="72"/>
  <c r="S39" i="161"/>
  <c r="R40" i="161"/>
  <c r="S39" i="55"/>
  <c r="R40" i="55"/>
  <c r="S39" i="112"/>
  <c r="R40" i="112"/>
  <c r="S39" i="131"/>
  <c r="R40" i="131"/>
  <c r="S39" i="203"/>
  <c r="R40" i="203"/>
  <c r="R40" i="51"/>
  <c r="S39" i="51"/>
  <c r="S40" i="159"/>
  <c r="T39" i="159" s="1"/>
  <c r="T40" i="159" s="1"/>
  <c r="U39" i="159" s="1"/>
  <c r="U40" i="159" s="1"/>
  <c r="V40" i="159" s="1"/>
  <c r="W40" i="159" s="1"/>
  <c r="V39" i="159"/>
  <c r="V39" i="144"/>
  <c r="S40" i="144"/>
  <c r="T39" i="144" s="1"/>
  <c r="T40" i="144" s="1"/>
  <c r="U39" i="144" s="1"/>
  <c r="U40" i="144" s="1"/>
  <c r="V40" i="144" s="1"/>
  <c r="W40" i="144" s="1"/>
  <c r="S40" i="128"/>
  <c r="T39" i="128" s="1"/>
  <c r="T40" i="128" s="1"/>
  <c r="U39" i="128" s="1"/>
  <c r="U40" i="128" s="1"/>
  <c r="V40" i="128" s="1"/>
  <c r="W40" i="128" s="1"/>
  <c r="V39" i="128"/>
  <c r="S40" i="70"/>
  <c r="T39" i="70" s="1"/>
  <c r="T40" i="70" s="1"/>
  <c r="U39" i="70" s="1"/>
  <c r="U40" i="70" s="1"/>
  <c r="V40" i="70" s="1"/>
  <c r="W40" i="70" s="1"/>
  <c r="V39" i="70"/>
  <c r="V39" i="69"/>
  <c r="S40" i="69"/>
  <c r="T39" i="69" s="1"/>
  <c r="T40" i="69" s="1"/>
  <c r="U39" i="69" s="1"/>
  <c r="U40" i="69" s="1"/>
  <c r="V40" i="69" s="1"/>
  <c r="W40" i="69" s="1"/>
  <c r="V39" i="65"/>
  <c r="S40" i="65"/>
  <c r="T39" i="65" s="1"/>
  <c r="T40" i="65" s="1"/>
  <c r="U39" i="65" s="1"/>
  <c r="U40" i="65" s="1"/>
  <c r="V40" i="65" s="1"/>
  <c r="W40" i="65" s="1"/>
  <c r="V39" i="58"/>
  <c r="S40" i="58"/>
  <c r="T39" i="58" s="1"/>
  <c r="T40" i="58" s="1"/>
  <c r="U39" i="58" s="1"/>
  <c r="U40" i="58" s="1"/>
  <c r="V40" i="58" s="1"/>
  <c r="W40" i="58" s="1"/>
  <c r="S40" i="178"/>
  <c r="T39" i="178" s="1"/>
  <c r="T40" i="178" s="1"/>
  <c r="U39" i="178" s="1"/>
  <c r="U40" i="178" s="1"/>
  <c r="V40" i="178" s="1"/>
  <c r="W40" i="178" s="1"/>
  <c r="V39" i="178"/>
  <c r="V39" i="10"/>
  <c r="S40" i="10"/>
  <c r="T39" i="10" s="1"/>
  <c r="T40" i="10" s="1"/>
  <c r="U39" i="10" s="1"/>
  <c r="U40" i="10" s="1"/>
  <c r="V40" i="10" s="1"/>
  <c r="W40" i="10" s="1"/>
  <c r="V39" i="250"/>
  <c r="S40" i="250"/>
  <c r="T39" i="250" s="1"/>
  <c r="T40" i="250" s="1"/>
  <c r="U39" i="250" s="1"/>
  <c r="U40" i="250" s="1"/>
  <c r="V40" i="250" s="1"/>
  <c r="W40" i="250" s="1"/>
  <c r="V39" i="46"/>
  <c r="S40" i="46"/>
  <c r="T39" i="46" s="1"/>
  <c r="T40" i="46" s="1"/>
  <c r="U39" i="46" s="1"/>
  <c r="U40" i="46" s="1"/>
  <c r="V40" i="46" s="1"/>
  <c r="W40" i="46" s="1"/>
  <c r="V39" i="20"/>
  <c r="S40" i="20"/>
  <c r="T39" i="20" s="1"/>
  <c r="T40" i="20" s="1"/>
  <c r="U39" i="20" s="1"/>
  <c r="U40" i="20" s="1"/>
  <c r="V40" i="20" s="1"/>
  <c r="W40" i="20" s="1"/>
  <c r="S40" i="257"/>
  <c r="T39" i="257" s="1"/>
  <c r="T40" i="257" s="1"/>
  <c r="U39" i="257" s="1"/>
  <c r="U40" i="257" s="1"/>
  <c r="V40" i="257" s="1"/>
  <c r="W40" i="257" s="1"/>
  <c r="V39" i="257"/>
  <c r="V39" i="22"/>
  <c r="S40" i="22"/>
  <c r="T39" i="22" s="1"/>
  <c r="T40" i="22" s="1"/>
  <c r="U39" i="22" s="1"/>
  <c r="U40" i="22" s="1"/>
  <c r="V40" i="22" s="1"/>
  <c r="W40" i="22" s="1"/>
  <c r="V39" i="87"/>
  <c r="S40" i="87"/>
  <c r="T39" i="87" s="1"/>
  <c r="T40" i="87" s="1"/>
  <c r="U39" i="87" s="1"/>
  <c r="U40" i="87" s="1"/>
  <c r="V40" i="87" s="1"/>
  <c r="W40" i="87" s="1"/>
  <c r="S40" i="166"/>
  <c r="T39" i="166" s="1"/>
  <c r="T40" i="166" s="1"/>
  <c r="U39" i="166" s="1"/>
  <c r="U40" i="166" s="1"/>
  <c r="V40" i="166" s="1"/>
  <c r="W40" i="166" s="1"/>
  <c r="V39" i="166"/>
  <c r="S40" i="258"/>
  <c r="T39" i="258" s="1"/>
  <c r="T40" i="258" s="1"/>
  <c r="U39" i="258" s="1"/>
  <c r="U40" i="258" s="1"/>
  <c r="V40" i="258" s="1"/>
  <c r="W40" i="258" s="1"/>
  <c r="V39" i="258"/>
  <c r="V39" i="40"/>
  <c r="S40" i="40"/>
  <c r="T39" i="40" s="1"/>
  <c r="T40" i="40" s="1"/>
  <c r="U39" i="40" s="1"/>
  <c r="U40" i="40" s="1"/>
  <c r="V40" i="40" s="1"/>
  <c r="W40" i="40" s="1"/>
  <c r="V39" i="92"/>
  <c r="S40" i="92"/>
  <c r="T39" i="92" s="1"/>
  <c r="T40" i="92" s="1"/>
  <c r="U39" i="92" s="1"/>
  <c r="U40" i="92" s="1"/>
  <c r="V40" i="92" s="1"/>
  <c r="W40" i="92" s="1"/>
  <c r="S40" i="238"/>
  <c r="T39" i="238" s="1"/>
  <c r="T40" i="238" s="1"/>
  <c r="U39" i="238" s="1"/>
  <c r="U40" i="238" s="1"/>
  <c r="V40" i="238" s="1"/>
  <c r="W40" i="238" s="1"/>
  <c r="V39" i="238"/>
  <c r="V39" i="28"/>
  <c r="S40" i="28"/>
  <c r="T39" i="28" s="1"/>
  <c r="T40" i="28" s="1"/>
  <c r="U39" i="28" s="1"/>
  <c r="U40" i="28" s="1"/>
  <c r="V40" i="28" s="1"/>
  <c r="W40" i="28" s="1"/>
  <c r="V39" i="12"/>
  <c r="S40" i="12"/>
  <c r="T39" i="12" s="1"/>
  <c r="T40" i="12" s="1"/>
  <c r="U39" i="12" s="1"/>
  <c r="U40" i="12" s="1"/>
  <c r="V40" i="12" s="1"/>
  <c r="W40" i="12" s="1"/>
  <c r="S40" i="186"/>
  <c r="T39" i="186" s="1"/>
  <c r="T40" i="186" s="1"/>
  <c r="U39" i="186" s="1"/>
  <c r="U40" i="186" s="1"/>
  <c r="V40" i="186" s="1"/>
  <c r="W40" i="186" s="1"/>
  <c r="V39" i="186"/>
  <c r="V39" i="48"/>
  <c r="S40" i="48"/>
  <c r="T39" i="48" s="1"/>
  <c r="T40" i="48" s="1"/>
  <c r="U39" i="48" s="1"/>
  <c r="U40" i="48" s="1"/>
  <c r="V40" i="48" s="1"/>
  <c r="W40" i="48" s="1"/>
  <c r="S40" i="136"/>
  <c r="T39" i="136" s="1"/>
  <c r="T40" i="136" s="1"/>
  <c r="U39" i="136" s="1"/>
  <c r="U40" i="136" s="1"/>
  <c r="V40" i="136" s="1"/>
  <c r="W40" i="136" s="1"/>
  <c r="V39" i="136"/>
  <c r="S40" i="146"/>
  <c r="T39" i="146" s="1"/>
  <c r="T40" i="146" s="1"/>
  <c r="U39" i="146" s="1"/>
  <c r="U40" i="146" s="1"/>
  <c r="V40" i="146" s="1"/>
  <c r="W40" i="146" s="1"/>
  <c r="V39" i="146"/>
  <c r="S40" i="256"/>
  <c r="T39" i="256" s="1"/>
  <c r="T40" i="256" s="1"/>
  <c r="U39" i="256" s="1"/>
  <c r="U40" i="256" s="1"/>
  <c r="V40" i="256" s="1"/>
  <c r="W40" i="256" s="1"/>
  <c r="V39" i="256"/>
  <c r="S40" i="145"/>
  <c r="T39" i="145" s="1"/>
  <c r="T40" i="145" s="1"/>
  <c r="U39" i="145" s="1"/>
  <c r="U40" i="145" s="1"/>
  <c r="V40" i="145" s="1"/>
  <c r="W40" i="145" s="1"/>
  <c r="V39" i="145"/>
  <c r="V39" i="97"/>
  <c r="S40" i="97"/>
  <c r="T39" i="97" s="1"/>
  <c r="T40" i="97" s="1"/>
  <c r="U39" i="97" s="1"/>
  <c r="U40" i="97" s="1"/>
  <c r="V40" i="97" s="1"/>
  <c r="W40" i="97" s="1"/>
  <c r="S40" i="187"/>
  <c r="T39" i="187" s="1"/>
  <c r="T40" i="187" s="1"/>
  <c r="U39" i="187" s="1"/>
  <c r="U40" i="187" s="1"/>
  <c r="V40" i="187" s="1"/>
  <c r="W40" i="187" s="1"/>
  <c r="V39" i="187"/>
  <c r="V39" i="207"/>
  <c r="S40" i="207"/>
  <c r="T39" i="207" s="1"/>
  <c r="T40" i="207" s="1"/>
  <c r="U39" i="207" s="1"/>
  <c r="U40" i="207" s="1"/>
  <c r="V40" i="207" s="1"/>
  <c r="W40" i="207" s="1"/>
  <c r="V39" i="224"/>
  <c r="S40" i="224"/>
  <c r="T39" i="224" s="1"/>
  <c r="T40" i="224" s="1"/>
  <c r="U39" i="224" s="1"/>
  <c r="U40" i="224" s="1"/>
  <c r="V40" i="224" s="1"/>
  <c r="W40" i="224" s="1"/>
  <c r="S40" i="239"/>
  <c r="T39" i="239" s="1"/>
  <c r="T40" i="239" s="1"/>
  <c r="U39" i="239" s="1"/>
  <c r="U40" i="239" s="1"/>
  <c r="V40" i="239" s="1"/>
  <c r="W40" i="239" s="1"/>
  <c r="V39" i="239"/>
  <c r="V39" i="91"/>
  <c r="S40" i="91"/>
  <c r="T39" i="91" s="1"/>
  <c r="T40" i="91" s="1"/>
  <c r="U39" i="91" s="1"/>
  <c r="U40" i="91" s="1"/>
  <c r="V40" i="91" s="1"/>
  <c r="W40" i="91" s="1"/>
  <c r="S40" i="76"/>
  <c r="T39" i="76" s="1"/>
  <c r="T40" i="76" s="1"/>
  <c r="U39" i="76" s="1"/>
  <c r="U40" i="76" s="1"/>
  <c r="V40" i="76" s="1"/>
  <c r="W40" i="76" s="1"/>
  <c r="V39" i="76"/>
  <c r="V39" i="23"/>
  <c r="S40" i="23"/>
  <c r="T39" i="23" s="1"/>
  <c r="T40" i="23" s="1"/>
  <c r="U39" i="23" s="1"/>
  <c r="U40" i="23" s="1"/>
  <c r="V40" i="23" s="1"/>
  <c r="W40" i="23" s="1"/>
  <c r="V39" i="27"/>
  <c r="S40" i="27"/>
  <c r="T39" i="27" s="1"/>
  <c r="T40" i="27" s="1"/>
  <c r="U39" i="27" s="1"/>
  <c r="U40" i="27" s="1"/>
  <c r="V40" i="27" s="1"/>
  <c r="W40" i="27" s="1"/>
  <c r="S40" i="246"/>
  <c r="T39" i="246" s="1"/>
  <c r="T40" i="246" s="1"/>
  <c r="U39" i="246" s="1"/>
  <c r="U40" i="246" s="1"/>
  <c r="V40" i="246" s="1"/>
  <c r="W40" i="246" s="1"/>
  <c r="V39" i="246"/>
  <c r="S40" i="116"/>
  <c r="T39" i="116" s="1"/>
  <c r="T40" i="116" s="1"/>
  <c r="U39" i="116" s="1"/>
  <c r="U40" i="116" s="1"/>
  <c r="V40" i="116" s="1"/>
  <c r="W40" i="116" s="1"/>
  <c r="V39" i="116"/>
  <c r="V39" i="37"/>
  <c r="S40" i="37"/>
  <c r="T39" i="37" s="1"/>
  <c r="T40" i="37" s="1"/>
  <c r="U39" i="37" s="1"/>
  <c r="U40" i="37" s="1"/>
  <c r="V40" i="37" s="1"/>
  <c r="W40" i="37" s="1"/>
  <c r="S40" i="177"/>
  <c r="T39" i="177" s="1"/>
  <c r="T40" i="177" s="1"/>
  <c r="U39" i="177" s="1"/>
  <c r="U40" i="177" s="1"/>
  <c r="V40" i="177" s="1"/>
  <c r="W40" i="177" s="1"/>
  <c r="V39" i="177"/>
  <c r="S40" i="168"/>
  <c r="T39" i="168" s="1"/>
  <c r="T40" i="168" s="1"/>
  <c r="U39" i="168" s="1"/>
  <c r="U40" i="168" s="1"/>
  <c r="V40" i="168" s="1"/>
  <c r="W40" i="168" s="1"/>
  <c r="V39" i="168"/>
  <c r="S40" i="74"/>
  <c r="T39" i="74" s="1"/>
  <c r="T40" i="74" s="1"/>
  <c r="U39" i="74" s="1"/>
  <c r="U40" i="74" s="1"/>
  <c r="V40" i="74" s="1"/>
  <c r="W40" i="74" s="1"/>
  <c r="V39" i="74"/>
  <c r="V39" i="39"/>
  <c r="S40" i="39"/>
  <c r="T39" i="39" s="1"/>
  <c r="T40" i="39" s="1"/>
  <c r="U39" i="39" s="1"/>
  <c r="U40" i="39" s="1"/>
  <c r="V40" i="39" s="1"/>
  <c r="W40" i="39" s="1"/>
  <c r="S40" i="164"/>
  <c r="T39" i="164" s="1"/>
  <c r="T40" i="164" s="1"/>
  <c r="U39" i="164" s="1"/>
  <c r="U40" i="164" s="1"/>
  <c r="V40" i="164" s="1"/>
  <c r="W40" i="164" s="1"/>
  <c r="V39" i="164"/>
  <c r="S40" i="147"/>
  <c r="T39" i="147" s="1"/>
  <c r="T40" i="147" s="1"/>
  <c r="U39" i="147" s="1"/>
  <c r="U40" i="147" s="1"/>
  <c r="V40" i="147" s="1"/>
  <c r="W40" i="147" s="1"/>
  <c r="V39" i="147"/>
  <c r="S40" i="162"/>
  <c r="T39" i="162" s="1"/>
  <c r="T40" i="162" s="1"/>
  <c r="U39" i="162" s="1"/>
  <c r="U40" i="162" s="1"/>
  <c r="V40" i="162" s="1"/>
  <c r="W40" i="162" s="1"/>
  <c r="V39" i="162"/>
  <c r="S40" i="249"/>
  <c r="T39" i="249" s="1"/>
  <c r="T40" i="249" s="1"/>
  <c r="U39" i="249" s="1"/>
  <c r="U40" i="249" s="1"/>
  <c r="V40" i="249" s="1"/>
  <c r="W40" i="249" s="1"/>
  <c r="V39" i="249"/>
  <c r="V39" i="57"/>
  <c r="S40" i="57"/>
  <c r="T39" i="57" s="1"/>
  <c r="T40" i="57" s="1"/>
  <c r="U39" i="57" s="1"/>
  <c r="U40" i="57" s="1"/>
  <c r="V40" i="57" s="1"/>
  <c r="W40" i="57" s="1"/>
  <c r="S40" i="134"/>
  <c r="T39" i="134" s="1"/>
  <c r="T40" i="134" s="1"/>
  <c r="U39" i="134" s="1"/>
  <c r="U40" i="134" s="1"/>
  <c r="V40" i="134" s="1"/>
  <c r="W40" i="134" s="1"/>
  <c r="V39" i="134"/>
  <c r="V39" i="84"/>
  <c r="S40" i="84"/>
  <c r="T39" i="84" s="1"/>
  <c r="T40" i="84" s="1"/>
  <c r="U39" i="84" s="1"/>
  <c r="U40" i="84" s="1"/>
  <c r="V40" i="84" s="1"/>
  <c r="W40" i="84" s="1"/>
  <c r="S40" i="73"/>
  <c r="T39" i="73" s="1"/>
  <c r="T40" i="73" s="1"/>
  <c r="U39" i="73" s="1"/>
  <c r="U40" i="73" s="1"/>
  <c r="V40" i="73" s="1"/>
  <c r="W40" i="73" s="1"/>
  <c r="V39" i="73"/>
  <c r="V39" i="214"/>
  <c r="S40" i="214"/>
  <c r="T39" i="214" s="1"/>
  <c r="T40" i="214" s="1"/>
  <c r="U39" i="214" s="1"/>
  <c r="U40" i="214" s="1"/>
  <c r="V40" i="214" s="1"/>
  <c r="W40" i="214" s="1"/>
  <c r="V39" i="14"/>
  <c r="S40" i="14"/>
  <c r="T39" i="14" s="1"/>
  <c r="T40" i="14" s="1"/>
  <c r="U39" i="14" s="1"/>
  <c r="U40" i="14" s="1"/>
  <c r="V40" i="14" s="1"/>
  <c r="W40" i="14" s="1"/>
  <c r="V39" i="228"/>
  <c r="S40" i="228"/>
  <c r="T39" i="228" s="1"/>
  <c r="T40" i="228" s="1"/>
  <c r="U39" i="228" s="1"/>
  <c r="U40" i="228" s="1"/>
  <c r="V40" i="228" s="1"/>
  <c r="W40" i="228" s="1"/>
  <c r="V39" i="50"/>
  <c r="S40" i="50"/>
  <c r="T39" i="50" s="1"/>
  <c r="T40" i="50" s="1"/>
  <c r="U39" i="50" s="1"/>
  <c r="U40" i="50" s="1"/>
  <c r="V40" i="50" s="1"/>
  <c r="W40" i="50" s="1"/>
  <c r="V39" i="54"/>
  <c r="S40" i="54"/>
  <c r="T39" i="54" s="1"/>
  <c r="T40" i="54" s="1"/>
  <c r="U39" i="54" s="1"/>
  <c r="U40" i="54" s="1"/>
  <c r="V40" i="54" s="1"/>
  <c r="W40" i="54" s="1"/>
  <c r="V39" i="60"/>
  <c r="S40" i="60"/>
  <c r="T39" i="60" s="1"/>
  <c r="T40" i="60" s="1"/>
  <c r="U39" i="60" s="1"/>
  <c r="U40" i="60" s="1"/>
  <c r="V40" i="60" s="1"/>
  <c r="W40" i="60" s="1"/>
  <c r="S40" i="179"/>
  <c r="T39" i="179" s="1"/>
  <c r="T40" i="179" s="1"/>
  <c r="U39" i="179" s="1"/>
  <c r="U40" i="179" s="1"/>
  <c r="V40" i="179" s="1"/>
  <c r="W40" i="179" s="1"/>
  <c r="V39" i="179"/>
  <c r="V39" i="85"/>
  <c r="S40" i="85"/>
  <c r="T39" i="85" s="1"/>
  <c r="T40" i="85" s="1"/>
  <c r="U39" i="85" s="1"/>
  <c r="U40" i="85" s="1"/>
  <c r="V40" i="85" s="1"/>
  <c r="W40" i="85" s="1"/>
  <c r="V39" i="88"/>
  <c r="S40" i="88"/>
  <c r="T39" i="88" s="1"/>
  <c r="T40" i="88" s="1"/>
  <c r="U39" i="88" s="1"/>
  <c r="U40" i="88" s="1"/>
  <c r="V40" i="88" s="1"/>
  <c r="W40" i="88" s="1"/>
  <c r="S40" i="133"/>
  <c r="T39" i="133" s="1"/>
  <c r="T40" i="133" s="1"/>
  <c r="U39" i="133" s="1"/>
  <c r="U40" i="133" s="1"/>
  <c r="V40" i="133" s="1"/>
  <c r="W40" i="133" s="1"/>
  <c r="V39" i="133"/>
  <c r="S40" i="171"/>
  <c r="T39" i="171" s="1"/>
  <c r="T40" i="171" s="1"/>
  <c r="U39" i="171" s="1"/>
  <c r="U40" i="171" s="1"/>
  <c r="V40" i="171" s="1"/>
  <c r="W40" i="171" s="1"/>
  <c r="V39" i="171"/>
  <c r="S40" i="156"/>
  <c r="T39" i="156" s="1"/>
  <c r="T40" i="156" s="1"/>
  <c r="U39" i="156" s="1"/>
  <c r="U40" i="156" s="1"/>
  <c r="V40" i="156" s="1"/>
  <c r="W40" i="156" s="1"/>
  <c r="V39" i="156"/>
  <c r="S40" i="148"/>
  <c r="T39" i="148" s="1"/>
  <c r="T40" i="148" s="1"/>
  <c r="U39" i="148" s="1"/>
  <c r="U40" i="148" s="1"/>
  <c r="V40" i="148" s="1"/>
  <c r="W40" i="148" s="1"/>
  <c r="V39" i="148"/>
  <c r="S40" i="184"/>
  <c r="T39" i="184" s="1"/>
  <c r="T40" i="184" s="1"/>
  <c r="U39" i="184" s="1"/>
  <c r="U40" i="184" s="1"/>
  <c r="V40" i="184" s="1"/>
  <c r="W40" i="184" s="1"/>
  <c r="V39" i="184"/>
  <c r="S40" i="195"/>
  <c r="T39" i="195" s="1"/>
  <c r="T40" i="195" s="1"/>
  <c r="U39" i="195" s="1"/>
  <c r="U40" i="195" s="1"/>
  <c r="V40" i="195" s="1"/>
  <c r="W40" i="195" s="1"/>
  <c r="V39" i="195"/>
  <c r="S40" i="122"/>
  <c r="T39" i="122" s="1"/>
  <c r="T40" i="122" s="1"/>
  <c r="U39" i="122" s="1"/>
  <c r="U40" i="122" s="1"/>
  <c r="V40" i="122" s="1"/>
  <c r="W40" i="122" s="1"/>
  <c r="V39" i="122"/>
  <c r="S40" i="173"/>
  <c r="T39" i="173" s="1"/>
  <c r="T40" i="173" s="1"/>
  <c r="U39" i="173" s="1"/>
  <c r="U40" i="173" s="1"/>
  <c r="V40" i="173" s="1"/>
  <c r="W40" i="173" s="1"/>
  <c r="V39" i="173"/>
  <c r="V39" i="33"/>
  <c r="S40" i="33"/>
  <c r="T39" i="33" s="1"/>
  <c r="T40" i="33" s="1"/>
  <c r="U39" i="33" s="1"/>
  <c r="U40" i="33" s="1"/>
  <c r="V40" i="33" s="1"/>
  <c r="W40" i="33" s="1"/>
  <c r="V39" i="208"/>
  <c r="S40" i="208"/>
  <c r="T39" i="208" s="1"/>
  <c r="T40" i="208" s="1"/>
  <c r="U39" i="208" s="1"/>
  <c r="U40" i="208" s="1"/>
  <c r="V40" i="208" s="1"/>
  <c r="W40" i="208" s="1"/>
  <c r="V39" i="212"/>
  <c r="S40" i="212"/>
  <c r="T39" i="212" s="1"/>
  <c r="T40" i="212" s="1"/>
  <c r="U39" i="212" s="1"/>
  <c r="U40" i="212" s="1"/>
  <c r="V40" i="212" s="1"/>
  <c r="W40" i="212" s="1"/>
  <c r="S40" i="241"/>
  <c r="T39" i="241" s="1"/>
  <c r="T40" i="241" s="1"/>
  <c r="U39" i="241" s="1"/>
  <c r="U40" i="241" s="1"/>
  <c r="V40" i="241" s="1"/>
  <c r="W40" i="241" s="1"/>
  <c r="V39" i="241"/>
  <c r="V39" i="13"/>
  <c r="S40" i="13"/>
  <c r="T39" i="13" s="1"/>
  <c r="T40" i="13" s="1"/>
  <c r="U39" i="13" s="1"/>
  <c r="U40" i="13" s="1"/>
  <c r="V40" i="13" s="1"/>
  <c r="W40" i="13" s="1"/>
  <c r="S40" i="248"/>
  <c r="T39" i="248" s="1"/>
  <c r="T40" i="248" s="1"/>
  <c r="U39" i="248" s="1"/>
  <c r="U40" i="248" s="1"/>
  <c r="V40" i="248" s="1"/>
  <c r="W40" i="248" s="1"/>
  <c r="V39" i="248"/>
  <c r="V39" i="35"/>
  <c r="S40" i="35"/>
  <c r="T39" i="35" s="1"/>
  <c r="T40" i="35" s="1"/>
  <c r="U39" i="35" s="1"/>
  <c r="U40" i="35" s="1"/>
  <c r="V40" i="35" s="1"/>
  <c r="W40" i="35" s="1"/>
  <c r="V39" i="210"/>
  <c r="S40" i="210"/>
  <c r="T39" i="210" s="1"/>
  <c r="T40" i="210" s="1"/>
  <c r="U39" i="210" s="1"/>
  <c r="U40" i="210" s="1"/>
  <c r="V40" i="210" s="1"/>
  <c r="W40" i="210" s="1"/>
  <c r="V39" i="4"/>
  <c r="S40" i="4"/>
  <c r="T39" i="4" s="1"/>
  <c r="T40" i="4" s="1"/>
  <c r="U39" i="4" s="1"/>
  <c r="U40" i="4" s="1"/>
  <c r="V40" i="4" s="1"/>
  <c r="W40" i="4" s="1"/>
  <c r="V39" i="56"/>
  <c r="S40" i="56"/>
  <c r="T39" i="56" s="1"/>
  <c r="T40" i="56" s="1"/>
  <c r="U39" i="56" s="1"/>
  <c r="U40" i="56" s="1"/>
  <c r="V40" i="56" s="1"/>
  <c r="W40" i="56" s="1"/>
  <c r="V39" i="232"/>
  <c r="S40" i="232"/>
  <c r="T39" i="232" s="1"/>
  <c r="T40" i="232" s="1"/>
  <c r="U39" i="232" s="1"/>
  <c r="U40" i="232" s="1"/>
  <c r="V40" i="232" s="1"/>
  <c r="W40" i="232" s="1"/>
  <c r="S40" i="140"/>
  <c r="T39" i="140" s="1"/>
  <c r="T40" i="140" s="1"/>
  <c r="U39" i="140" s="1"/>
  <c r="U40" i="140" s="1"/>
  <c r="V40" i="140" s="1"/>
  <c r="W40" i="140" s="1"/>
  <c r="V39" i="140"/>
  <c r="S40" i="190"/>
  <c r="T39" i="190" s="1"/>
  <c r="T40" i="190" s="1"/>
  <c r="U39" i="190" s="1"/>
  <c r="U40" i="190" s="1"/>
  <c r="V40" i="190" s="1"/>
  <c r="W40" i="190" s="1"/>
  <c r="V39" i="190"/>
  <c r="S40" i="197"/>
  <c r="T39" i="197" s="1"/>
  <c r="T40" i="197" s="1"/>
  <c r="U39" i="197" s="1"/>
  <c r="U40" i="197" s="1"/>
  <c r="V40" i="197" s="1"/>
  <c r="W40" i="197" s="1"/>
  <c r="V39" i="197"/>
  <c r="S40" i="157"/>
  <c r="T39" i="157" s="1"/>
  <c r="T40" i="157" s="1"/>
  <c r="U39" i="157" s="1"/>
  <c r="U40" i="157" s="1"/>
  <c r="V40" i="157" s="1"/>
  <c r="W40" i="157" s="1"/>
  <c r="V39" i="157"/>
  <c r="S40" i="167"/>
  <c r="T39" i="167" s="1"/>
  <c r="T40" i="167" s="1"/>
  <c r="U39" i="167" s="1"/>
  <c r="U40" i="167" s="1"/>
  <c r="V40" i="167" s="1"/>
  <c r="W40" i="167" s="1"/>
  <c r="V39" i="167"/>
  <c r="S40" i="138"/>
  <c r="T39" i="138" s="1"/>
  <c r="T40" i="138" s="1"/>
  <c r="U39" i="138" s="1"/>
  <c r="U40" i="138" s="1"/>
  <c r="V40" i="138" s="1"/>
  <c r="W40" i="138" s="1"/>
  <c r="V39" i="138"/>
  <c r="S40" i="158"/>
  <c r="T39" i="158" s="1"/>
  <c r="T40" i="158" s="1"/>
  <c r="U39" i="158" s="1"/>
  <c r="U40" i="158" s="1"/>
  <c r="V40" i="158" s="1"/>
  <c r="W40" i="158" s="1"/>
  <c r="V39" i="158"/>
  <c r="S40" i="243"/>
  <c r="T39" i="243" s="1"/>
  <c r="T40" i="243" s="1"/>
  <c r="U39" i="243" s="1"/>
  <c r="U40" i="243" s="1"/>
  <c r="V40" i="243" s="1"/>
  <c r="W40" i="243" s="1"/>
  <c r="V39" i="243"/>
  <c r="S40" i="125"/>
  <c r="T39" i="125" s="1"/>
  <c r="T40" i="125" s="1"/>
  <c r="U39" i="125" s="1"/>
  <c r="U40" i="125" s="1"/>
  <c r="V40" i="125" s="1"/>
  <c r="W40" i="125" s="1"/>
  <c r="V39" i="125"/>
  <c r="V39" i="89"/>
  <c r="S40" i="89"/>
  <c r="T39" i="89" s="1"/>
  <c r="T40" i="89" s="1"/>
  <c r="U39" i="89" s="1"/>
  <c r="U40" i="89" s="1"/>
  <c r="V40" i="89" s="1"/>
  <c r="W40" i="89" s="1"/>
  <c r="V39" i="80"/>
  <c r="S40" i="80"/>
  <c r="T39" i="80" s="1"/>
  <c r="T40" i="80" s="1"/>
  <c r="U39" i="80" s="1"/>
  <c r="U40" i="80" s="1"/>
  <c r="V40" i="80" s="1"/>
  <c r="W40" i="80" s="1"/>
  <c r="V39" i="233"/>
  <c r="S40" i="233"/>
  <c r="T39" i="233" s="1"/>
  <c r="T40" i="233" s="1"/>
  <c r="U39" i="233" s="1"/>
  <c r="U40" i="233" s="1"/>
  <c r="V40" i="233" s="1"/>
  <c r="W40" i="233" s="1"/>
  <c r="S40" i="245"/>
  <c r="T39" i="245" s="1"/>
  <c r="T40" i="245" s="1"/>
  <c r="U39" i="245" s="1"/>
  <c r="U40" i="245" s="1"/>
  <c r="V40" i="245" s="1"/>
  <c r="W40" i="245" s="1"/>
  <c r="V39" i="245"/>
  <c r="S40" i="237"/>
  <c r="T39" i="237" s="1"/>
  <c r="T40" i="237" s="1"/>
  <c r="U39" i="237" s="1"/>
  <c r="U40" i="237" s="1"/>
  <c r="V40" i="237" s="1"/>
  <c r="W40" i="237" s="1"/>
  <c r="V39" i="237"/>
  <c r="V39" i="30"/>
  <c r="S40" i="30"/>
  <c r="T39" i="30" s="1"/>
  <c r="T40" i="30" s="1"/>
  <c r="U39" i="30" s="1"/>
  <c r="U40" i="30" s="1"/>
  <c r="V40" i="30" s="1"/>
  <c r="W40" i="30" s="1"/>
  <c r="V39" i="49"/>
  <c r="S40" i="49"/>
  <c r="T39" i="49" s="1"/>
  <c r="T40" i="49" s="1"/>
  <c r="U39" i="49" s="1"/>
  <c r="U40" i="49" s="1"/>
  <c r="V40" i="49" s="1"/>
  <c r="W40" i="49" s="1"/>
  <c r="V39" i="216"/>
  <c r="S40" i="216"/>
  <c r="T39" i="216" s="1"/>
  <c r="T40" i="216" s="1"/>
  <c r="U39" i="216" s="1"/>
  <c r="U40" i="216" s="1"/>
  <c r="V40" i="216" s="1"/>
  <c r="W40" i="216" s="1"/>
  <c r="S40" i="182"/>
  <c r="T39" i="182" s="1"/>
  <c r="T40" i="182" s="1"/>
  <c r="U39" i="182" s="1"/>
  <c r="U40" i="182" s="1"/>
  <c r="V40" i="182" s="1"/>
  <c r="W40" i="182" s="1"/>
  <c r="V39" i="182"/>
  <c r="V39" i="83"/>
  <c r="S40" i="83"/>
  <c r="T39" i="83" s="1"/>
  <c r="T40" i="83" s="1"/>
  <c r="U39" i="83" s="1"/>
  <c r="U40" i="83" s="1"/>
  <c r="V40" i="83" s="1"/>
  <c r="W40" i="83" s="1"/>
  <c r="S40" i="118"/>
  <c r="T39" i="118" s="1"/>
  <c r="T40" i="118" s="1"/>
  <c r="U39" i="118" s="1"/>
  <c r="U40" i="118" s="1"/>
  <c r="V40" i="118" s="1"/>
  <c r="W40" i="118" s="1"/>
  <c r="V39" i="118"/>
  <c r="S40" i="126"/>
  <c r="T39" i="126" s="1"/>
  <c r="T40" i="126" s="1"/>
  <c r="U39" i="126" s="1"/>
  <c r="U40" i="126" s="1"/>
  <c r="V40" i="126" s="1"/>
  <c r="W40" i="126" s="1"/>
  <c r="V39" i="126"/>
  <c r="V39" i="44"/>
  <c r="S40" i="44"/>
  <c r="T39" i="44" s="1"/>
  <c r="T40" i="44" s="1"/>
  <c r="U39" i="44" s="1"/>
  <c r="U40" i="44" s="1"/>
  <c r="V40" i="44" s="1"/>
  <c r="W40" i="44" s="1"/>
  <c r="S40" i="141"/>
  <c r="T39" i="141" s="1"/>
  <c r="T40" i="141" s="1"/>
  <c r="U39" i="141" s="1"/>
  <c r="U40" i="141" s="1"/>
  <c r="V40" i="141" s="1"/>
  <c r="W40" i="141" s="1"/>
  <c r="V39" i="141"/>
  <c r="S40" i="185"/>
  <c r="T39" i="185" s="1"/>
  <c r="T40" i="185" s="1"/>
  <c r="U39" i="185" s="1"/>
  <c r="U40" i="185" s="1"/>
  <c r="V40" i="185" s="1"/>
  <c r="W40" i="185" s="1"/>
  <c r="V39" i="185"/>
  <c r="S40" i="154"/>
  <c r="T39" i="154" s="1"/>
  <c r="T40" i="154" s="1"/>
  <c r="U39" i="154" s="1"/>
  <c r="U40" i="154" s="1"/>
  <c r="V40" i="154" s="1"/>
  <c r="W40" i="154" s="1"/>
  <c r="V39" i="154"/>
  <c r="V39" i="18"/>
  <c r="S40" i="18"/>
  <c r="T39" i="18" s="1"/>
  <c r="T40" i="18" s="1"/>
  <c r="U39" i="18" s="1"/>
  <c r="U40" i="18" s="1"/>
  <c r="V40" i="18" s="1"/>
  <c r="W40" i="18" s="1"/>
  <c r="V39" i="36"/>
  <c r="S40" i="36"/>
  <c r="T39" i="36" s="1"/>
  <c r="T40" i="36" s="1"/>
  <c r="U39" i="36" s="1"/>
  <c r="U40" i="36" s="1"/>
  <c r="V40" i="36" s="1"/>
  <c r="W40" i="36" s="1"/>
  <c r="V39" i="19"/>
  <c r="S40" i="19"/>
  <c r="T39" i="19" s="1"/>
  <c r="T40" i="19" s="1"/>
  <c r="U39" i="19" s="1"/>
  <c r="U40" i="19" s="1"/>
  <c r="V40" i="19" s="1"/>
  <c r="W40" i="19" s="1"/>
  <c r="S40" i="153"/>
  <c r="T39" i="153" s="1"/>
  <c r="T40" i="153" s="1"/>
  <c r="U39" i="153" s="1"/>
  <c r="U40" i="153" s="1"/>
  <c r="V40" i="153" s="1"/>
  <c r="W40" i="153" s="1"/>
  <c r="V39" i="153"/>
  <c r="S40" i="165"/>
  <c r="T39" i="165" s="1"/>
  <c r="T40" i="165" s="1"/>
  <c r="U39" i="165" s="1"/>
  <c r="U40" i="165" s="1"/>
  <c r="V40" i="165" s="1"/>
  <c r="W40" i="165" s="1"/>
  <c r="V39" i="165"/>
  <c r="V39" i="201"/>
  <c r="S40" i="201"/>
  <c r="T39" i="201" s="1"/>
  <c r="T40" i="201" s="1"/>
  <c r="U39" i="201" s="1"/>
  <c r="U40" i="201" s="1"/>
  <c r="V40" i="201" s="1"/>
  <c r="W40" i="201" s="1"/>
  <c r="V39" i="38"/>
  <c r="S40" i="38"/>
  <c r="T39" i="38" s="1"/>
  <c r="T40" i="38" s="1"/>
  <c r="U39" i="38" s="1"/>
  <c r="U40" i="38" s="1"/>
  <c r="V40" i="38" s="1"/>
  <c r="W40" i="38" s="1"/>
  <c r="V39" i="6"/>
  <c r="S40" i="6"/>
  <c r="T39" i="6" s="1"/>
  <c r="T40" i="6" s="1"/>
  <c r="U39" i="6" s="1"/>
  <c r="U40" i="6" s="1"/>
  <c r="V40" i="6" s="1"/>
  <c r="W40" i="6" s="1"/>
  <c r="V39" i="24"/>
  <c r="S40" i="24"/>
  <c r="T39" i="24" s="1"/>
  <c r="T40" i="24" s="1"/>
  <c r="U39" i="24" s="1"/>
  <c r="U40" i="24" s="1"/>
  <c r="V40" i="24" s="1"/>
  <c r="W40" i="24" s="1"/>
  <c r="S40" i="124"/>
  <c r="T39" i="124" s="1"/>
  <c r="T40" i="124" s="1"/>
  <c r="U39" i="124" s="1"/>
  <c r="U40" i="124" s="1"/>
  <c r="V40" i="124" s="1"/>
  <c r="W40" i="124" s="1"/>
  <c r="V39" i="124"/>
  <c r="S40" i="139"/>
  <c r="T39" i="139" s="1"/>
  <c r="T40" i="139" s="1"/>
  <c r="U39" i="139" s="1"/>
  <c r="U40" i="139" s="1"/>
  <c r="V40" i="139" s="1"/>
  <c r="W40" i="139" s="1"/>
  <c r="V39" i="139"/>
  <c r="V39" i="5"/>
  <c r="S40" i="5"/>
  <c r="T39" i="5" s="1"/>
  <c r="T40" i="5" s="1"/>
  <c r="U39" i="5" s="1"/>
  <c r="U40" i="5" s="1"/>
  <c r="V40" i="5" s="1"/>
  <c r="W40" i="5" s="1"/>
  <c r="V39" i="11"/>
  <c r="S40" i="11"/>
  <c r="T39" i="11" s="1"/>
  <c r="T40" i="11" s="1"/>
  <c r="U39" i="11" s="1"/>
  <c r="U40" i="11" s="1"/>
  <c r="V40" i="11" s="1"/>
  <c r="W40" i="11" s="1"/>
  <c r="S40" i="121"/>
  <c r="T39" i="121" s="1"/>
  <c r="T40" i="121" s="1"/>
  <c r="U39" i="121" s="1"/>
  <c r="U40" i="121" s="1"/>
  <c r="V40" i="121" s="1"/>
  <c r="W40" i="121" s="1"/>
  <c r="V39" i="121"/>
  <c r="V39" i="213"/>
  <c r="S40" i="213"/>
  <c r="T39" i="213" s="1"/>
  <c r="T40" i="213" s="1"/>
  <c r="U39" i="213" s="1"/>
  <c r="U40" i="213" s="1"/>
  <c r="V40" i="213" s="1"/>
  <c r="W40" i="213" s="1"/>
  <c r="V39" i="29"/>
  <c r="S40" i="29"/>
  <c r="T39" i="29" s="1"/>
  <c r="T40" i="29" s="1"/>
  <c r="U39" i="29" s="1"/>
  <c r="U40" i="29" s="1"/>
  <c r="V40" i="29" s="1"/>
  <c r="W40" i="29" s="1"/>
  <c r="V39" i="9"/>
  <c r="S40" i="9"/>
  <c r="T39" i="9" s="1"/>
  <c r="T40" i="9" s="1"/>
  <c r="U39" i="9" s="1"/>
  <c r="U40" i="9" s="1"/>
  <c r="V40" i="9" s="1"/>
  <c r="W40" i="9" s="1"/>
  <c r="V39" i="93"/>
  <c r="S40" i="93"/>
  <c r="T39" i="93" s="1"/>
  <c r="T40" i="93" s="1"/>
  <c r="U39" i="93" s="1"/>
  <c r="U40" i="93" s="1"/>
  <c r="V40" i="93" s="1"/>
  <c r="W40" i="93" s="1"/>
  <c r="V39" i="222"/>
  <c r="S40" i="222"/>
  <c r="T39" i="222" s="1"/>
  <c r="T40" i="222" s="1"/>
  <c r="U39" i="222" s="1"/>
  <c r="U40" i="222" s="1"/>
  <c r="V40" i="222" s="1"/>
  <c r="W40" i="222" s="1"/>
  <c r="S40" i="235"/>
  <c r="T39" i="235" s="1"/>
  <c r="T40" i="235" s="1"/>
  <c r="U39" i="235" s="1"/>
  <c r="U40" i="235" s="1"/>
  <c r="V40" i="235" s="1"/>
  <c r="W40" i="235" s="1"/>
  <c r="V39" i="235"/>
  <c r="S40" i="1"/>
  <c r="T39" i="1" s="1"/>
  <c r="T40" i="1" s="1"/>
  <c r="U39" i="1" s="1"/>
  <c r="U40" i="1" s="1"/>
  <c r="V40" i="1" s="1"/>
  <c r="W40" i="1" s="1"/>
  <c r="V39" i="1"/>
  <c r="S40" i="160"/>
  <c r="T39" i="160" s="1"/>
  <c r="T40" i="160" s="1"/>
  <c r="U39" i="160" s="1"/>
  <c r="U40" i="160" s="1"/>
  <c r="V40" i="160" s="1"/>
  <c r="W40" i="160" s="1"/>
  <c r="V39" i="160"/>
  <c r="V39" i="3"/>
  <c r="S40" i="3"/>
  <c r="T39" i="3" s="1"/>
  <c r="T40" i="3" s="1"/>
  <c r="U39" i="3" s="1"/>
  <c r="U40" i="3" s="1"/>
  <c r="V40" i="3" s="1"/>
  <c r="W40" i="3" s="1"/>
  <c r="S40" i="244"/>
  <c r="T39" i="244" s="1"/>
  <c r="T40" i="244" s="1"/>
  <c r="U39" i="244" s="1"/>
  <c r="U40" i="244" s="1"/>
  <c r="V40" i="244" s="1"/>
  <c r="W40" i="244" s="1"/>
  <c r="V39" i="244"/>
  <c r="S40" i="253"/>
  <c r="T39" i="253" s="1"/>
  <c r="T40" i="253" s="1"/>
  <c r="U39" i="253" s="1"/>
  <c r="U40" i="253" s="1"/>
  <c r="V40" i="253" s="1"/>
  <c r="W40" i="253" s="1"/>
  <c r="V39" i="253"/>
  <c r="S40" i="172"/>
  <c r="T39" i="172" s="1"/>
  <c r="T40" i="172" s="1"/>
  <c r="U39" i="172" s="1"/>
  <c r="U40" i="172" s="1"/>
  <c r="V40" i="172" s="1"/>
  <c r="W40" i="172" s="1"/>
  <c r="V39" i="172"/>
  <c r="V39" i="52"/>
  <c r="S40" i="52"/>
  <c r="T39" i="52" s="1"/>
  <c r="T40" i="52" s="1"/>
  <c r="U39" i="52" s="1"/>
  <c r="U40" i="52" s="1"/>
  <c r="V40" i="52" s="1"/>
  <c r="W40" i="52" s="1"/>
  <c r="V39" i="16"/>
  <c r="S40" i="16"/>
  <c r="T39" i="16" s="1"/>
  <c r="T40" i="16" s="1"/>
  <c r="U39" i="16" s="1"/>
  <c r="U40" i="16" s="1"/>
  <c r="V40" i="16" s="1"/>
  <c r="W40" i="16" s="1"/>
  <c r="V39" i="53"/>
  <c r="S40" i="53"/>
  <c r="T39" i="53" s="1"/>
  <c r="T40" i="53" s="1"/>
  <c r="U39" i="53" s="1"/>
  <c r="U40" i="53" s="1"/>
  <c r="V40" i="53" s="1"/>
  <c r="W40" i="53" s="1"/>
  <c r="S40" i="180"/>
  <c r="T39" i="180" s="1"/>
  <c r="T40" i="180" s="1"/>
  <c r="U39" i="180" s="1"/>
  <c r="U40" i="180" s="1"/>
  <c r="V40" i="180" s="1"/>
  <c r="W40" i="180" s="1"/>
  <c r="V39" i="180"/>
  <c r="V39" i="198"/>
  <c r="S40" i="198"/>
  <c r="T39" i="198" s="1"/>
  <c r="T40" i="198" s="1"/>
  <c r="U39" i="198" s="1"/>
  <c r="U40" i="198" s="1"/>
  <c r="V40" i="198" s="1"/>
  <c r="W40" i="198" s="1"/>
  <c r="V39" i="64"/>
  <c r="S40" i="64"/>
  <c r="T39" i="64" s="1"/>
  <c r="T40" i="64" s="1"/>
  <c r="U39" i="64" s="1"/>
  <c r="U40" i="64" s="1"/>
  <c r="V40" i="64" s="1"/>
  <c r="W40" i="64" s="1"/>
  <c r="S40" i="236"/>
  <c r="T39" i="236" s="1"/>
  <c r="T40" i="236" s="1"/>
  <c r="U39" i="236" s="1"/>
  <c r="U40" i="236" s="1"/>
  <c r="V40" i="236" s="1"/>
  <c r="W40" i="236" s="1"/>
  <c r="V39" i="236"/>
  <c r="V39" i="75"/>
  <c r="S40" i="75"/>
  <c r="T39" i="75" s="1"/>
  <c r="T40" i="75" s="1"/>
  <c r="U39" i="75" s="1"/>
  <c r="U40" i="75" s="1"/>
  <c r="V40" i="75" s="1"/>
  <c r="W40" i="75" s="1"/>
  <c r="S40" i="251"/>
  <c r="T39" i="251" s="1"/>
  <c r="T40" i="251" s="1"/>
  <c r="U39" i="251" s="1"/>
  <c r="U40" i="251" s="1"/>
  <c r="V40" i="251" s="1"/>
  <c r="W40" i="251" s="1"/>
  <c r="V39" i="251"/>
  <c r="V39" i="227"/>
  <c r="S40" i="227"/>
  <c r="T39" i="227" s="1"/>
  <c r="T40" i="227" s="1"/>
  <c r="U39" i="227" s="1"/>
  <c r="U40" i="227" s="1"/>
  <c r="V40" i="227" s="1"/>
  <c r="W40" i="227" s="1"/>
  <c r="S40" i="240"/>
  <c r="T39" i="240" s="1"/>
  <c r="T40" i="240" s="1"/>
  <c r="U39" i="240" s="1"/>
  <c r="U40" i="240" s="1"/>
  <c r="V40" i="240" s="1"/>
  <c r="W40" i="240" s="1"/>
  <c r="V39" i="240"/>
  <c r="S40" i="247"/>
  <c r="T39" i="247" s="1"/>
  <c r="T40" i="247" s="1"/>
  <c r="U39" i="247" s="1"/>
  <c r="U40" i="247" s="1"/>
  <c r="V40" i="247" s="1"/>
  <c r="W40" i="247" s="1"/>
  <c r="V39" i="247"/>
  <c r="V39" i="220"/>
  <c r="S40" i="220"/>
  <c r="T39" i="220" s="1"/>
  <c r="T40" i="220" s="1"/>
  <c r="U39" i="220" s="1"/>
  <c r="U40" i="220" s="1"/>
  <c r="V40" i="220" s="1"/>
  <c r="W40" i="220" s="1"/>
  <c r="S40" i="137"/>
  <c r="T39" i="137" s="1"/>
  <c r="T40" i="137" s="1"/>
  <c r="U39" i="137" s="1"/>
  <c r="U40" i="137" s="1"/>
  <c r="V40" i="137" s="1"/>
  <c r="W40" i="137" s="1"/>
  <c r="V39" i="137"/>
  <c r="V39" i="2"/>
  <c r="S40" i="2"/>
  <c r="T39" i="2" s="1"/>
  <c r="T40" i="2" s="1"/>
  <c r="U39" i="2" s="1"/>
  <c r="U40" i="2" s="1"/>
  <c r="V40" i="2" s="1"/>
  <c r="W40" i="2" s="1"/>
  <c r="V39" i="45"/>
  <c r="S40" i="45"/>
  <c r="T39" i="45" s="1"/>
  <c r="T40" i="45" s="1"/>
  <c r="U39" i="45" s="1"/>
  <c r="U40" i="45" s="1"/>
  <c r="V40" i="45" s="1"/>
  <c r="W40" i="45" s="1"/>
  <c r="V39" i="174"/>
  <c r="S40" i="174"/>
  <c r="T39" i="174" s="1"/>
  <c r="T40" i="174" s="1"/>
  <c r="U39" i="174" s="1"/>
  <c r="U40" i="174" s="1"/>
  <c r="V40" i="174" s="1"/>
  <c r="W40" i="174" s="1"/>
  <c r="S40" i="169"/>
  <c r="T39" i="169" s="1"/>
  <c r="T40" i="169" s="1"/>
  <c r="U39" i="169" s="1"/>
  <c r="U40" i="169" s="1"/>
  <c r="V40" i="169" s="1"/>
  <c r="W40" i="169" s="1"/>
  <c r="V39" i="169"/>
  <c r="S40" i="113"/>
  <c r="T39" i="113" s="1"/>
  <c r="T40" i="113" s="1"/>
  <c r="U39" i="113" s="1"/>
  <c r="U40" i="113" s="1"/>
  <c r="V40" i="113" s="1"/>
  <c r="W40" i="113" s="1"/>
  <c r="V39" i="113"/>
  <c r="S40" i="163"/>
  <c r="T39" i="163" s="1"/>
  <c r="T40" i="163" s="1"/>
  <c r="U39" i="163" s="1"/>
  <c r="U40" i="163" s="1"/>
  <c r="V40" i="163" s="1"/>
  <c r="W40" i="163" s="1"/>
  <c r="V39" i="163"/>
  <c r="S40" i="115"/>
  <c r="T39" i="115" s="1"/>
  <c r="T40" i="115" s="1"/>
  <c r="U39" i="115" s="1"/>
  <c r="U40" i="115" s="1"/>
  <c r="V40" i="115" s="1"/>
  <c r="W40" i="115" s="1"/>
  <c r="V39" i="115"/>
  <c r="S40" i="117"/>
  <c r="T39" i="117" s="1"/>
  <c r="T40" i="117" s="1"/>
  <c r="U39" i="117" s="1"/>
  <c r="U40" i="117" s="1"/>
  <c r="V40" i="117" s="1"/>
  <c r="W40" i="117" s="1"/>
  <c r="V39" i="117"/>
  <c r="S40" i="196"/>
  <c r="T39" i="196" s="1"/>
  <c r="T40" i="196" s="1"/>
  <c r="U39" i="196" s="1"/>
  <c r="U40" i="196" s="1"/>
  <c r="V40" i="196" s="1"/>
  <c r="W40" i="196" s="1"/>
  <c r="V39" i="196"/>
  <c r="S40" i="149"/>
  <c r="T39" i="149" s="1"/>
  <c r="T40" i="149" s="1"/>
  <c r="U39" i="149" s="1"/>
  <c r="U40" i="149" s="1"/>
  <c r="V40" i="149" s="1"/>
  <c r="W40" i="149" s="1"/>
  <c r="V39" i="149"/>
  <c r="S40" i="155"/>
  <c r="T39" i="155" s="1"/>
  <c r="T40" i="155" s="1"/>
  <c r="U39" i="155" s="1"/>
  <c r="U40" i="155" s="1"/>
  <c r="V40" i="155" s="1"/>
  <c r="W40" i="155" s="1"/>
  <c r="V39" i="155"/>
  <c r="V39" i="221"/>
  <c r="S40" i="221"/>
  <c r="T39" i="221" s="1"/>
  <c r="T40" i="221" s="1"/>
  <c r="U39" i="221" s="1"/>
  <c r="U40" i="221" s="1"/>
  <c r="V40" i="221" s="1"/>
  <c r="W40" i="221" s="1"/>
  <c r="V39" i="206"/>
  <c r="S40" i="206"/>
  <c r="T39" i="206" s="1"/>
  <c r="T40" i="206" s="1"/>
  <c r="U39" i="206" s="1"/>
  <c r="U40" i="206" s="1"/>
  <c r="V40" i="206" s="1"/>
  <c r="W40" i="206" s="1"/>
  <c r="S40" i="175"/>
  <c r="T39" i="175" s="1"/>
  <c r="T40" i="175" s="1"/>
  <c r="U39" i="175" s="1"/>
  <c r="U40" i="175" s="1"/>
  <c r="V40" i="175" s="1"/>
  <c r="W40" i="175" s="1"/>
  <c r="V39" i="175"/>
  <c r="S40" i="188"/>
  <c r="T39" i="188" s="1"/>
  <c r="T40" i="188" s="1"/>
  <c r="U39" i="188" s="1"/>
  <c r="U40" i="188" s="1"/>
  <c r="V40" i="188" s="1"/>
  <c r="W40" i="188" s="1"/>
  <c r="V39" i="188"/>
  <c r="V39" i="229"/>
  <c r="S40" i="229"/>
  <c r="T39" i="229" s="1"/>
  <c r="T40" i="229" s="1"/>
  <c r="U39" i="229" s="1"/>
  <c r="U40" i="229" s="1"/>
  <c r="V40" i="229" s="1"/>
  <c r="W40" i="229" s="1"/>
  <c r="V39" i="217"/>
  <c r="S40" i="217"/>
  <c r="T39" i="217" s="1"/>
  <c r="T40" i="217" s="1"/>
  <c r="U39" i="217" s="1"/>
  <c r="U40" i="217" s="1"/>
  <c r="V40" i="217" s="1"/>
  <c r="W40" i="217" s="1"/>
  <c r="V39" i="211"/>
  <c r="S40" i="211"/>
  <c r="T39" i="211" s="1"/>
  <c r="T40" i="211" s="1"/>
  <c r="U39" i="211" s="1"/>
  <c r="U40" i="211" s="1"/>
  <c r="V40" i="211" s="1"/>
  <c r="W40" i="211" s="1"/>
  <c r="V39" i="61"/>
  <c r="S40" i="61"/>
  <c r="T39" i="61" s="1"/>
  <c r="T40" i="61" s="1"/>
  <c r="U39" i="61" s="1"/>
  <c r="U40" i="61" s="1"/>
  <c r="V40" i="61" s="1"/>
  <c r="W40" i="61" s="1"/>
  <c r="S40" i="252"/>
  <c r="T39" i="252" s="1"/>
  <c r="T40" i="252" s="1"/>
  <c r="U39" i="252" s="1"/>
  <c r="U40" i="252" s="1"/>
  <c r="V40" i="252" s="1"/>
  <c r="W40" i="252" s="1"/>
  <c r="V39" i="252"/>
  <c r="V39" i="226"/>
  <c r="S40" i="226"/>
  <c r="T39" i="226" s="1"/>
  <c r="T40" i="226" s="1"/>
  <c r="U39" i="226" s="1"/>
  <c r="U40" i="226" s="1"/>
  <c r="V40" i="226" s="1"/>
  <c r="W40" i="226" s="1"/>
  <c r="V39" i="204"/>
  <c r="S40" i="204"/>
  <c r="T39" i="204" s="1"/>
  <c r="T40" i="204" s="1"/>
  <c r="U39" i="204" s="1"/>
  <c r="U40" i="204" s="1"/>
  <c r="V40" i="204" s="1"/>
  <c r="W40" i="204" s="1"/>
  <c r="V39" i="8"/>
  <c r="S40" i="8"/>
  <c r="T39" i="8" s="1"/>
  <c r="T40" i="8" s="1"/>
  <c r="U39" i="8" s="1"/>
  <c r="U40" i="8" s="1"/>
  <c r="V40" i="8" s="1"/>
  <c r="W40" i="8" s="1"/>
  <c r="V39" i="219"/>
  <c r="S40" i="219"/>
  <c r="T39" i="219" s="1"/>
  <c r="T40" i="219" s="1"/>
  <c r="U39" i="219" s="1"/>
  <c r="U40" i="219" s="1"/>
  <c r="V40" i="219" s="1"/>
  <c r="W40" i="219" s="1"/>
  <c r="V39" i="79"/>
  <c r="S40" i="79"/>
  <c r="T39" i="79" s="1"/>
  <c r="T40" i="79" s="1"/>
  <c r="U39" i="79" s="1"/>
  <c r="U40" i="79" s="1"/>
  <c r="V40" i="79" s="1"/>
  <c r="W40" i="79" s="1"/>
  <c r="S40" i="130"/>
  <c r="T39" i="130" s="1"/>
  <c r="T40" i="130" s="1"/>
  <c r="U39" i="130" s="1"/>
  <c r="U40" i="130" s="1"/>
  <c r="V40" i="130" s="1"/>
  <c r="W40" i="130" s="1"/>
  <c r="V39" i="130"/>
  <c r="S40" i="176"/>
  <c r="T39" i="176" s="1"/>
  <c r="T40" i="176" s="1"/>
  <c r="U39" i="176" s="1"/>
  <c r="U40" i="176" s="1"/>
  <c r="V40" i="176" s="1"/>
  <c r="W40" i="176" s="1"/>
  <c r="V39" i="176"/>
  <c r="S40" i="191"/>
  <c r="T39" i="191" s="1"/>
  <c r="T40" i="191" s="1"/>
  <c r="U39" i="191" s="1"/>
  <c r="U40" i="191" s="1"/>
  <c r="V40" i="191" s="1"/>
  <c r="W40" i="191" s="1"/>
  <c r="V39" i="191"/>
  <c r="S40" i="152"/>
  <c r="T39" i="152" s="1"/>
  <c r="T40" i="152" s="1"/>
  <c r="U39" i="152" s="1"/>
  <c r="U40" i="152" s="1"/>
  <c r="V40" i="152" s="1"/>
  <c r="W40" i="152" s="1"/>
  <c r="V39" i="152"/>
  <c r="S40" i="123"/>
  <c r="T39" i="123" s="1"/>
  <c r="T40" i="123" s="1"/>
  <c r="U39" i="123" s="1"/>
  <c r="U40" i="123" s="1"/>
  <c r="V40" i="123" s="1"/>
  <c r="W40" i="123" s="1"/>
  <c r="V39" i="123"/>
  <c r="S40" i="114"/>
  <c r="T39" i="114" s="1"/>
  <c r="T40" i="114" s="1"/>
  <c r="U39" i="114" s="1"/>
  <c r="U40" i="114" s="1"/>
  <c r="V40" i="114" s="1"/>
  <c r="W40" i="114" s="1"/>
  <c r="V39" i="114"/>
  <c r="S40" i="132"/>
  <c r="T39" i="132" s="1"/>
  <c r="T40" i="132" s="1"/>
  <c r="U39" i="132" s="1"/>
  <c r="U40" i="132" s="1"/>
  <c r="V40" i="132" s="1"/>
  <c r="W40" i="132" s="1"/>
  <c r="V39" i="132"/>
  <c r="V39" i="225"/>
  <c r="S40" i="225"/>
  <c r="T39" i="225" s="1"/>
  <c r="T40" i="225" s="1"/>
  <c r="U39" i="225" s="1"/>
  <c r="U40" i="225" s="1"/>
  <c r="V40" i="225" s="1"/>
  <c r="W40" i="225" s="1"/>
  <c r="S40" i="193"/>
  <c r="T39" i="193" s="1"/>
  <c r="T40" i="193" s="1"/>
  <c r="U39" i="193" s="1"/>
  <c r="U40" i="193" s="1"/>
  <c r="V40" i="193" s="1"/>
  <c r="W40" i="193" s="1"/>
  <c r="V39" i="193"/>
  <c r="V39" i="95"/>
  <c r="S40" i="95"/>
  <c r="T39" i="95" s="1"/>
  <c r="T40" i="95" s="1"/>
  <c r="U39" i="95" s="1"/>
  <c r="U40" i="95" s="1"/>
  <c r="V40" i="95" s="1"/>
  <c r="W40" i="95" s="1"/>
  <c r="V39" i="81"/>
  <c r="S40" i="81"/>
  <c r="T39" i="81" s="1"/>
  <c r="T40" i="81" s="1"/>
  <c r="U39" i="81" s="1"/>
  <c r="U40" i="81" s="1"/>
  <c r="V40" i="81" s="1"/>
  <c r="W40" i="81" s="1"/>
  <c r="V39" i="42"/>
  <c r="S40" i="42"/>
  <c r="T39" i="42" s="1"/>
  <c r="T40" i="42" s="1"/>
  <c r="U39" i="42" s="1"/>
  <c r="U40" i="42" s="1"/>
  <c r="V40" i="42" s="1"/>
  <c r="W40" i="42" s="1"/>
  <c r="S40" i="77"/>
  <c r="T39" i="77" s="1"/>
  <c r="T40" i="77" s="1"/>
  <c r="U39" i="77" s="1"/>
  <c r="U40" i="77" s="1"/>
  <c r="V40" i="77" s="1"/>
  <c r="W40" i="77" s="1"/>
  <c r="V39" i="77"/>
  <c r="V39" i="96"/>
  <c r="S40" i="96"/>
  <c r="T39" i="96" s="1"/>
  <c r="T40" i="96" s="1"/>
  <c r="U39" i="96" s="1"/>
  <c r="U40" i="96" s="1"/>
  <c r="V40" i="96" s="1"/>
  <c r="W40" i="96" s="1"/>
  <c r="V39" i="230"/>
  <c r="S40" i="230"/>
  <c r="T39" i="230" s="1"/>
  <c r="T40" i="230" s="1"/>
  <c r="U39" i="230" s="1"/>
  <c r="U40" i="230" s="1"/>
  <c r="V40" i="230" s="1"/>
  <c r="W40" i="230" s="1"/>
  <c r="V39" i="66"/>
  <c r="S40" i="66"/>
  <c r="T39" i="66" s="1"/>
  <c r="T40" i="66" s="1"/>
  <c r="U39" i="66" s="1"/>
  <c r="U40" i="66" s="1"/>
  <c r="V40" i="66" s="1"/>
  <c r="W40" i="66" s="1"/>
  <c r="S40" i="181"/>
  <c r="T39" i="181" s="1"/>
  <c r="T40" i="181" s="1"/>
  <c r="U39" i="181" s="1"/>
  <c r="U40" i="181" s="1"/>
  <c r="V40" i="181" s="1"/>
  <c r="W40" i="181" s="1"/>
  <c r="V39" i="181"/>
  <c r="V39" i="17"/>
  <c r="S40" i="17"/>
  <c r="T39" i="17" s="1"/>
  <c r="T40" i="17" s="1"/>
  <c r="U39" i="17" s="1"/>
  <c r="U40" i="17" s="1"/>
  <c r="V40" i="17" s="1"/>
  <c r="W40" i="17" s="1"/>
  <c r="S40" i="129"/>
  <c r="T39" i="129" s="1"/>
  <c r="T40" i="129" s="1"/>
  <c r="U39" i="129" s="1"/>
  <c r="U40" i="129" s="1"/>
  <c r="V40" i="129" s="1"/>
  <c r="W40" i="129" s="1"/>
  <c r="V39" i="129"/>
  <c r="S40" i="192"/>
  <c r="T39" i="192" s="1"/>
  <c r="T40" i="192" s="1"/>
  <c r="U39" i="192" s="1"/>
  <c r="U40" i="192" s="1"/>
  <c r="V40" i="192" s="1"/>
  <c r="W40" i="192" s="1"/>
  <c r="V39" i="192"/>
  <c r="V39" i="62"/>
  <c r="S40" i="62"/>
  <c r="T39" i="62" s="1"/>
  <c r="T40" i="62" s="1"/>
  <c r="U39" i="62" s="1"/>
  <c r="U40" i="62" s="1"/>
  <c r="V40" i="62" s="1"/>
  <c r="W40" i="62" s="1"/>
  <c r="V39" i="199"/>
  <c r="S40" i="199"/>
  <c r="T39" i="199" s="1"/>
  <c r="T40" i="199" s="1"/>
  <c r="U39" i="199" s="1"/>
  <c r="U40" i="199" s="1"/>
  <c r="V40" i="199" s="1"/>
  <c r="W40" i="199" s="1"/>
  <c r="V39" i="218"/>
  <c r="S40" i="218"/>
  <c r="T39" i="218" s="1"/>
  <c r="T40" i="218" s="1"/>
  <c r="U39" i="218" s="1"/>
  <c r="U40" i="218" s="1"/>
  <c r="V40" i="218" s="1"/>
  <c r="W40" i="218" s="1"/>
  <c r="V39" i="32"/>
  <c r="S40" i="32"/>
  <c r="T39" i="32" s="1"/>
  <c r="T40" i="32" s="1"/>
  <c r="U39" i="32" s="1"/>
  <c r="U40" i="32" s="1"/>
  <c r="V40" i="32" s="1"/>
  <c r="W40" i="32" s="1"/>
  <c r="V39" i="7"/>
  <c r="S40" i="7"/>
  <c r="T39" i="7" s="1"/>
  <c r="T40" i="7" s="1"/>
  <c r="U39" i="7" s="1"/>
  <c r="U40" i="7" s="1"/>
  <c r="V40" i="7" s="1"/>
  <c r="W40" i="7" s="1"/>
  <c r="S40" i="183"/>
  <c r="T39" i="183" s="1"/>
  <c r="T40" i="183" s="1"/>
  <c r="U39" i="183" s="1"/>
  <c r="U40" i="183" s="1"/>
  <c r="V40" i="183" s="1"/>
  <c r="W40" i="183" s="1"/>
  <c r="V39" i="183"/>
  <c r="V39" i="202"/>
  <c r="S40" i="202"/>
  <c r="T39" i="202" s="1"/>
  <c r="T40" i="202" s="1"/>
  <c r="U39" i="202" s="1"/>
  <c r="U40" i="202" s="1"/>
  <c r="V40" i="202" s="1"/>
  <c r="W40" i="202" s="1"/>
  <c r="S40" i="242"/>
  <c r="T39" i="242" s="1"/>
  <c r="T40" i="242" s="1"/>
  <c r="U39" i="242" s="1"/>
  <c r="U40" i="242" s="1"/>
  <c r="V40" i="242" s="1"/>
  <c r="W40" i="242" s="1"/>
  <c r="V39" i="242"/>
  <c r="V39" i="34"/>
  <c r="S40" i="34"/>
  <c r="T39" i="34" s="1"/>
  <c r="T40" i="34" s="1"/>
  <c r="U39" i="34" s="1"/>
  <c r="U40" i="34" s="1"/>
  <c r="V40" i="34" s="1"/>
  <c r="W40" i="34" s="1"/>
  <c r="V39" i="26"/>
  <c r="S40" i="26"/>
  <c r="T39" i="26" s="1"/>
  <c r="T40" i="26" s="1"/>
  <c r="U39" i="26" s="1"/>
  <c r="U40" i="26" s="1"/>
  <c r="V40" i="26" s="1"/>
  <c r="W40" i="26" s="1"/>
  <c r="S40" i="189"/>
  <c r="T39" i="189" s="1"/>
  <c r="T40" i="189" s="1"/>
  <c r="U39" i="189" s="1"/>
  <c r="U40" i="189" s="1"/>
  <c r="V40" i="189" s="1"/>
  <c r="W40" i="189" s="1"/>
  <c r="V39" i="189"/>
  <c r="S40" i="142"/>
  <c r="T39" i="142" s="1"/>
  <c r="T40" i="142" s="1"/>
  <c r="U39" i="142" s="1"/>
  <c r="U40" i="142" s="1"/>
  <c r="V40" i="142" s="1"/>
  <c r="W40" i="142" s="1"/>
  <c r="V39" i="142"/>
  <c r="V39" i="200"/>
  <c r="S40" i="200"/>
  <c r="T39" i="200" s="1"/>
  <c r="T40" i="200" s="1"/>
  <c r="U39" i="200" s="1"/>
  <c r="U40" i="200" s="1"/>
  <c r="V40" i="200" s="1"/>
  <c r="W40" i="200" s="1"/>
  <c r="S40" i="234"/>
  <c r="T39" i="234" s="1"/>
  <c r="T40" i="234" s="1"/>
  <c r="U39" i="234" s="1"/>
  <c r="U40" i="234" s="1"/>
  <c r="V40" i="234" s="1"/>
  <c r="W40" i="234" s="1"/>
  <c r="V39" i="234"/>
  <c r="S40" i="203" l="1"/>
  <c r="T39" i="203" s="1"/>
  <c r="T40" i="203" s="1"/>
  <c r="U39" i="203" s="1"/>
  <c r="U40" i="203" s="1"/>
  <c r="V40" i="203" s="1"/>
  <c r="W40" i="203" s="1"/>
  <c r="V39" i="203"/>
  <c r="V39" i="51"/>
  <c r="S40" i="51"/>
  <c r="T39" i="51" s="1"/>
  <c r="T40" i="51" s="1"/>
  <c r="U39" i="51" s="1"/>
  <c r="U40" i="51" s="1"/>
  <c r="V40" i="51" s="1"/>
  <c r="W40" i="51" s="1"/>
  <c r="S40" i="55"/>
  <c r="T39" i="55" s="1"/>
  <c r="T40" i="55" s="1"/>
  <c r="U39" i="55" s="1"/>
  <c r="U40" i="55" s="1"/>
  <c r="V40" i="55" s="1"/>
  <c r="W40" i="55" s="1"/>
  <c r="V39" i="55"/>
  <c r="V39" i="112"/>
  <c r="S40" i="112"/>
  <c r="T39" i="112" s="1"/>
  <c r="T40" i="112" s="1"/>
  <c r="U39" i="112" s="1"/>
  <c r="U40" i="112" s="1"/>
  <c r="V40" i="112" s="1"/>
  <c r="W40" i="112" s="1"/>
  <c r="S40" i="161"/>
  <c r="T39" i="161" s="1"/>
  <c r="T40" i="161" s="1"/>
  <c r="U39" i="161" s="1"/>
  <c r="U40" i="161" s="1"/>
  <c r="V40" i="161" s="1"/>
  <c r="W40" i="161" s="1"/>
  <c r="V39" i="161"/>
  <c r="S40" i="72"/>
  <c r="T39" i="72" s="1"/>
  <c r="T40" i="72" s="1"/>
  <c r="U39" i="72" s="1"/>
  <c r="U40" i="72" s="1"/>
  <c r="V40" i="72" s="1"/>
  <c r="W40" i="72" s="1"/>
  <c r="V39" i="72"/>
  <c r="V39" i="131"/>
  <c r="S40" i="131"/>
  <c r="T39" i="131" s="1"/>
  <c r="T40" i="131" s="1"/>
  <c r="U39" i="131" s="1"/>
  <c r="U40" i="131" s="1"/>
  <c r="V40" i="131" s="1"/>
  <c r="W40" i="131" s="1"/>
</calcChain>
</file>

<file path=xl/sharedStrings.xml><?xml version="1.0" encoding="utf-8"?>
<sst xmlns="http://schemas.openxmlformats.org/spreadsheetml/2006/main" count="27090" uniqueCount="323">
  <si>
    <t>Eastern Cape: Buffalo City (BUF) - Table C7 Quarterly Budgeted Cash Flows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</si>
  <si>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</si>
  <si>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</si>
  <si>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</si>
  <si>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</si>
  <si>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</si>
  <si>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</si>
  <si>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</si>
  <si>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</si>
  <si>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</si>
  <si>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</si>
  <si>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</si>
  <si>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</si>
  <si>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</si>
  <si>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</si>
  <si>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</si>
  <si>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</si>
  <si>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</si>
  <si>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</si>
  <si>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</si>
  <si>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</si>
  <si>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</si>
  <si>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</si>
  <si>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</si>
  <si>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</si>
  <si>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</si>
  <si>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</si>
  <si>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</si>
  <si>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</si>
  <si>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</si>
  <si>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</si>
  <si>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</si>
  <si>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</si>
  <si>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</si>
  <si>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</si>
  <si>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</si>
  <si>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</si>
  <si>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</si>
  <si>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</si>
  <si>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</si>
  <si>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</si>
  <si>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</si>
  <si>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</si>
  <si>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</si>
  <si>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</si>
  <si>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</si>
  <si>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</si>
  <si>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</si>
  <si>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</si>
  <si>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</si>
  <si>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</si>
  <si>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</si>
  <si>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</si>
  <si>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</si>
  <si>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</si>
  <si>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</si>
  <si>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</si>
  <si>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</si>
  <si>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</si>
  <si>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</si>
  <si>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</si>
  <si>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</si>
  <si>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</si>
  <si>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4th Quarter ended 30 June 2025 (Figures Finalised as at 2025/08/08)</t>
  </si>
  <si>
    <t>Eastern Cape: Dr Beyers Naude (EC101) - Table C7 Quarterly Budgeted Cash Flows ( Energy sources                                     ) for 4th Quarter ended 30 June 2025 (Figures Finalised as at 2025/08/08)</t>
  </si>
  <si>
    <t>Eastern Cape: Blue Crane Route (EC102) - Table C7 Quarterly Budgeted Cash Flows ( Energy sources                                     ) for 4th Quarter ended 30 June 2025 (Figures Finalised as at 2025/08/08)</t>
  </si>
  <si>
    <t>Eastern Cape: Makana (EC104) - Table C7 Quarterly Budgeted Cash Flows ( Energy sources                                     ) for 4th Quarter ended 30 June 2025 (Figures Finalised as at 2025/08/08)</t>
  </si>
  <si>
    <t>Eastern Cape: Ndlambe (EC105) - Table C7 Quarterly Budgeted Cash Flows ( Energy sources                                     ) for 4th Quarter ended 30 June 2025 (Figures Finalised as at 2025/08/08)</t>
  </si>
  <si>
    <t>Eastern Cape: Sundays River Valley (EC106) - Table C7 Quarterly Budgeted Cash Flows ( Energy sources                                     ) for 4th Quarter ended 30 June 2025 (Figures Finalised as at 2025/08/08)</t>
  </si>
  <si>
    <t>Eastern Cape: Kouga (EC108) - Table C7 Quarterly Budgeted Cash Flows ( Energy sources                                     ) for 4th Quarter ended 30 June 2025 (Figures Finalised as at 2025/08/08)</t>
  </si>
  <si>
    <t>Eastern Cape: Kou-Kamma (EC109) - Table C7 Quarterly Budgeted Cash Flows ( Energy sources                                     ) for 4th Quarter ended 30 June 2025 (Figures Finalised as at 2025/08/08)</t>
  </si>
  <si>
    <t>Eastern Cape: Sarah Baartman (DC10) - Table C7 Quarterly Budgeted Cash Flows ( Energy sources                                     ) for 4th Quarter ended 30 June 2025 (Figures Finalised as at 2025/08/08)</t>
  </si>
  <si>
    <t>Eastern Cape: Mbhashe (EC121) - Table C7 Quarterly Budgeted Cash Flows ( Energy sources                                     ) for 4th Quarter ended 30 June 2025 (Figures Finalised as at 2025/08/08)</t>
  </si>
  <si>
    <t>Eastern Cape: Mnquma (EC122) - Table C7 Quarterly Budgeted Cash Flows ( Energy sources                                     ) for 4th Quarter ended 30 June 2025 (Figures Finalised as at 2025/08/08)</t>
  </si>
  <si>
    <t>Eastern Cape: Great Kei (EC123) - Table C7 Quarterly Budgeted Cash Flows ( Energy sources                                     ) for 4th Quarter ended 30 June 2025 (Figures Finalised as at 2025/08/08)</t>
  </si>
  <si>
    <t>Eastern Cape: Amahlathi (EC124) - Table C7 Quarterly Budgeted Cash Flows ( Energy sources                                     ) for 4th Quarter ended 30 June 2025 (Figures Finalised as at 2025/08/08)</t>
  </si>
  <si>
    <t>Eastern Cape: Ngqushwa (EC126) - Table C7 Quarterly Budgeted Cash Flows ( Energy sources                                     ) for 4th Quarter ended 30 June 2025 (Figures Finalised as at 2025/08/08)</t>
  </si>
  <si>
    <t>Eastern Cape: Raymond Mhlaba (EC129) - Table C7 Quarterly Budgeted Cash Flows ( Energy sources                                     ) for 4th Quarter ended 30 June 2025 (Figures Finalised as at 2025/08/08)</t>
  </si>
  <si>
    <t>Eastern Cape: Amathole (DC12) - Table C7 Quarterly Budgeted Cash Flows ( Energy sources                                     ) for 4th Quarter ended 30 June 2025 (Figures Finalised as at 2025/08/08)</t>
  </si>
  <si>
    <t>Eastern Cape: Inxuba Yethemba (EC131) - Table C7 Quarterly Budgeted Cash Flows ( Energy sources                                     ) for 4th Quarter ended 30 June 2025 (Figures Finalised as at 2025/08/08)</t>
  </si>
  <si>
    <t>Eastern Cape: Intsika Yethu (EC135) - Table C7 Quarterly Budgeted Cash Flows ( Energy sources                                     ) for 4th Quarter ended 30 June 2025 (Figures Finalised as at 2025/08/08)</t>
  </si>
  <si>
    <t>Eastern Cape: Emalahleni (EC) (EC136) - Table C7 Quarterly Budgeted Cash Flows ( Energy sources                                     ) for 4th Quarter ended 30 June 2025 (Figures Finalised as at 2025/08/08)</t>
  </si>
  <si>
    <t>Eastern Cape: Dr. A.B. Xuma (EC137) - Table C7 Quarterly Budgeted Cash Flows ( Energy sources                                     ) for 4th Quarter ended 30 June 2025 (Figures Finalised as at 2025/08/08)</t>
  </si>
  <si>
    <t>Eastern Cape: Sakhisizwe (EC138) - Table C7 Quarterly Budgeted Cash Flows ( Energy sources                                     ) for 4th Quarter ended 30 June 2025 (Figures Finalised as at 2025/08/08)</t>
  </si>
  <si>
    <t>Eastern Cape: Enoch Mgijima (EC139) - Table C7 Quarterly Budgeted Cash Flows ( Energy sources                                     ) for 4th Quarter ended 30 June 2025 (Figures Finalised as at 2025/08/08)</t>
  </si>
  <si>
    <t>Eastern Cape: Chris Hani (DC13) - Table C7 Quarterly Budgeted Cash Flows ( Energy sources                                     ) for 4th Quarter ended 30 June 2025 (Figures Finalised as at 2025/08/08)</t>
  </si>
  <si>
    <t>Eastern Cape: Elundini (EC141) - Table C7 Quarterly Budgeted Cash Flows ( Energy sources                                     ) for 4th Quarter ended 30 June 2025 (Figures Finalised as at 2025/08/08)</t>
  </si>
  <si>
    <t>Eastern Cape: Senqu (EC142) - Table C7 Quarterly Budgeted Cash Flows ( Energy sources                                     ) for 4th Quarter ended 30 June 2025 (Figures Finalised as at 2025/08/08)</t>
  </si>
  <si>
    <t>Eastern Cape: Walter Sisulu (EC145) - Table C7 Quarterly Budgeted Cash Flows ( Energy sources                                     ) for 4th Quarter ended 30 June 2025 (Figures Finalised as at 2025/08/08)</t>
  </si>
  <si>
    <t>Eastern Cape: Joe Gqabi (DC14) - Table C7 Quarterly Budgeted Cash Flows ( Energy sources                                     ) for 4th Quarter ended 30 June 2025 (Figures Finalised as at 2025/08/08)</t>
  </si>
  <si>
    <t>Eastern Cape: Ngquza Hills (EC153) - Table C7 Quarterly Budgeted Cash Flows ( Energy sources                                     ) for 4th Quarter ended 30 June 2025 (Figures Finalised as at 2025/08/08)</t>
  </si>
  <si>
    <t>Eastern Cape: Port St Johns (EC154) - Table C7 Quarterly Budgeted Cash Flows ( Energy sources                                     ) for 4th Quarter ended 30 June 2025 (Figures Finalised as at 2025/08/08)</t>
  </si>
  <si>
    <t>Eastern Cape: Nyandeni (EC155) - Table C7 Quarterly Budgeted Cash Flows ( Energy sources                                     ) for 4th Quarter ended 30 June 2025 (Figures Finalised as at 2025/08/08)</t>
  </si>
  <si>
    <t>Eastern Cape: Mhlontlo (EC156) - Table C7 Quarterly Budgeted Cash Flows ( Energy sources                                     ) for 4th Quarter ended 30 June 2025 (Figures Finalised as at 2025/08/08)</t>
  </si>
  <si>
    <t>Eastern Cape: King Sabata Dalindyebo (EC157) - Table C7 Quarterly Budgeted Cash Flows ( Energy sources                                     ) for 4th Quarter ended 30 June 2025 (Figures Finalised as at 2025/08/08)</t>
  </si>
  <si>
    <t>Eastern Cape: O R Tambo (DC15) - Table C7 Quarterly Budgeted Cash Flows ( Energy sources                                     ) for 4th Quarter ended 30 June 2025 (Figures Finalised as at 2025/08/08)</t>
  </si>
  <si>
    <t>Eastern Cape: Matatiele (EC441) - Table C7 Quarterly Budgeted Cash Flows ( Energy sources                                     ) for 4th Quarter ended 30 June 2025 (Figures Finalised as at 2025/08/08)</t>
  </si>
  <si>
    <t>Eastern Cape: Umzimvubu (EC442) - Table C7 Quarterly Budgeted Cash Flows ( Energy sources                                     ) for 4th Quarter ended 30 June 2025 (Figures Finalised as at 2025/08/08)</t>
  </si>
  <si>
    <t>Eastern Cape: Winnie Madikizela-Mandela (EC443) - Table C7 Quarterly Budgeted Cash Flows ( Energy sources                                     ) for 4th Quarter ended 30 June 2025 (Figures Finalised as at 2025/08/08)</t>
  </si>
  <si>
    <t>Eastern Cape: Ntabankulu (EC444) - Table C7 Quarterly Budgeted Cash Flows ( Energy sources                                     ) for 4th Quarter ended 30 June 2025 (Figures Finalised as at 2025/08/08)</t>
  </si>
  <si>
    <t>Eastern Cape: Alfred Nzo (DC44) - Table C7 Quarterly Budgeted Cash Flows ( Energy sources                                     ) for 4th Quarter ended 30 June 2025 (Figures Finalised as at 2025/08/08)</t>
  </si>
  <si>
    <t>Free State: Mangaung (MAN) - Table C7 Quarterly Budgeted Cash Flows ( Energy sources                                     ) for 4th Quarter ended 30 June 2025 (Figures Finalised as at 2025/08/08)</t>
  </si>
  <si>
    <t>Free State: Letsemeng (FS161) - Table C7 Quarterly Budgeted Cash Flows ( Energy sources                                     ) for 4th Quarter ended 30 June 2025 (Figures Finalised as at 2025/08/08)</t>
  </si>
  <si>
    <t>Free State: Kopanong (FS162) - Table C7 Quarterly Budgeted Cash Flows ( Energy sources                                     ) for 4th Quarter ended 30 June 2025 (Figures Finalised as at 2025/08/08)</t>
  </si>
  <si>
    <t>Free State: Mohokare (FS163) - Table C7 Quarterly Budgeted Cash Flows ( Energy sources                                     ) for 4th Quarter ended 30 June 2025 (Figures Finalised as at 2025/08/08)</t>
  </si>
  <si>
    <t>Free State: Xhariep (DC16) - Table C7 Quarterly Budgeted Cash Flows ( Energy sources                                     ) for 4th Quarter ended 30 June 2025 (Figures Finalised as at 2025/08/08)</t>
  </si>
  <si>
    <t>Free State: Masilonyana (FS181) - Table C7 Quarterly Budgeted Cash Flows ( Energy sources                                     ) for 4th Quarter ended 30 June 2025 (Figures Finalised as at 2025/08/08)</t>
  </si>
  <si>
    <t>Free State: Tokologo (FS182) - Table C7 Quarterly Budgeted Cash Flows ( Energy sources                                     ) for 4th Quarter ended 30 June 2025 (Figures Finalised as at 2025/08/08)</t>
  </si>
  <si>
    <t>Free State: Tswelopele (FS183) - Table C7 Quarterly Budgeted Cash Flows ( Energy sources                                     ) for 4th Quarter ended 30 June 2025 (Figures Finalised as at 2025/08/08)</t>
  </si>
  <si>
    <t>Free State: Matjhabeng (FS184) - Table C7 Quarterly Budgeted Cash Flows ( Energy sources                                     ) for 4th Quarter ended 30 June 2025 (Figures Finalised as at 2025/08/08)</t>
  </si>
  <si>
    <t>Free State: Nala (FS185) - Table C7 Quarterly Budgeted Cash Flows ( Energy sources                                     ) for 4th Quarter ended 30 June 2025 (Figures Finalised as at 2025/08/08)</t>
  </si>
  <si>
    <t>Free State: Lejweleputswa (DC18) - Table C7 Quarterly Budgeted Cash Flows ( Energy sources                                     ) for 4th Quarter ended 30 June 2025 (Figures Finalised as at 2025/08/08)</t>
  </si>
  <si>
    <t>Free State: Setsoto (FS191) - Table C7 Quarterly Budgeted Cash Flows ( Energy sources                                     ) for 4th Quarter ended 30 June 2025 (Figures Finalised as at 2025/08/08)</t>
  </si>
  <si>
    <t>Free State: Dihlabeng (FS192) - Table C7 Quarterly Budgeted Cash Flows ( Energy sources                                     ) for 4th Quarter ended 30 June 2025 (Figures Finalised as at 2025/08/08)</t>
  </si>
  <si>
    <t>Free State: Nketoana (FS193) - Table C7 Quarterly Budgeted Cash Flows ( Energy sources                                     ) for 4th Quarter ended 30 June 2025 (Figures Finalised as at 2025/08/08)</t>
  </si>
  <si>
    <t>Free State: Maluti-a-Phofung (FS194) - Table C7 Quarterly Budgeted Cash Flows ( Energy sources                                     ) for 4th Quarter ended 30 June 2025 (Figures Finalised as at 2025/08/08)</t>
  </si>
  <si>
    <t>Free State: Phumelela (FS195) - Table C7 Quarterly Budgeted Cash Flows ( Energy sources                                     ) for 4th Quarter ended 30 June 2025 (Figures Finalised as at 2025/08/08)</t>
  </si>
  <si>
    <t>Free State: Mantsopa (FS196) - Table C7 Quarterly Budgeted Cash Flows ( Energy sources                                     ) for 4th Quarter ended 30 June 2025 (Figures Finalised as at 2025/08/08)</t>
  </si>
  <si>
    <t>Free State: Thabo Mofutsanyana (DC19) - Table C7 Quarterly Budgeted Cash Flows ( Energy sources                                     ) for 4th Quarter ended 30 June 2025 (Figures Finalised as at 2025/08/08)</t>
  </si>
  <si>
    <t>Free State: Moqhaka (FS201) - Table C7 Quarterly Budgeted Cash Flows ( Energy sources                                     ) for 4th Quarter ended 30 June 2025 (Figures Finalised as at 2025/08/08)</t>
  </si>
  <si>
    <t>Free State: Ngwathe (FS203) - Table C7 Quarterly Budgeted Cash Flows ( Energy sources                                     ) for 4th Quarter ended 30 June 2025 (Figures Finalised as at 2025/08/08)</t>
  </si>
  <si>
    <t>Free State: Metsimaholo (FS204) - Table C7 Quarterly Budgeted Cash Flows ( Energy sources                                     ) for 4th Quarter ended 30 June 2025 (Figures Finalised as at 2025/08/08)</t>
  </si>
  <si>
    <t>Free State: Mafube (FS205) - Table C7 Quarterly Budgeted Cash Flows ( Energy sources                                     ) for 4th Quarter ended 30 June 2025 (Figures Finalised as at 2025/08/08)</t>
  </si>
  <si>
    <t>Free State: Fezile Dabi (DC20) - Table C7 Quarterly Budgeted Cash Flows ( Energy sources                                     ) for 4th Quarter ended 30 June 2025 (Figures Finalised as at 2025/08/08)</t>
  </si>
  <si>
    <t>Gauteng: City of Ekurhuleni (EKU) - Table C7 Quarterly Budgeted Cash Flows ( Energy sources                                     ) for 4th Quarter ended 30 June 2025 (Figures Finalised as at 2025/08/08)</t>
  </si>
  <si>
    <t>Gauteng: City of Johannesburg (JHB) - Table C7 Quarterly Budgeted Cash Flows ( Energy sources                                     ) for 4th Quarter ended 30 June 2025 (Figures Finalised as at 2025/08/08)</t>
  </si>
  <si>
    <t>Gauteng: City of Tshwane (TSH) - Table C7 Quarterly Budgeted Cash Flows ( Energy sources                                     ) for 4th Quarter ended 30 June 2025 (Figures Finalised as at 2025/08/08)</t>
  </si>
  <si>
    <t>Gauteng: Emfuleni (GT421) - Table C7 Quarterly Budgeted Cash Flows ( Energy sources                                     ) for 4th Quarter ended 30 June 2025 (Figures Finalised as at 2025/08/08)</t>
  </si>
  <si>
    <t>Gauteng: Midvaal (GT422) - Table C7 Quarterly Budgeted Cash Flows ( Energy sources                                     ) for 4th Quarter ended 30 June 2025 (Figures Finalised as at 2025/08/08)</t>
  </si>
  <si>
    <t>Gauteng: Lesedi (GT423) - Table C7 Quarterly Budgeted Cash Flows ( Energy sources                                     ) for 4th Quarter ended 30 June 2025 (Figures Finalised as at 2025/08/08)</t>
  </si>
  <si>
    <t>Gauteng: Sedibeng (DC42) - Table C7 Quarterly Budgeted Cash Flows ( Energy sources                                     ) for 4th Quarter ended 30 June 2025 (Figures Finalised as at 2025/08/08)</t>
  </si>
  <si>
    <t>Gauteng: Mogale City (GT481) - Table C7 Quarterly Budgeted Cash Flows ( Energy sources                                     ) for 4th Quarter ended 30 June 2025 (Figures Finalised as at 2025/08/08)</t>
  </si>
  <si>
    <t>Gauteng: Merafong City (GT484) - Table C7 Quarterly Budgeted Cash Flows ( Energy sources                                     ) for 4th Quarter ended 30 June 2025 (Figures Finalised as at 2025/08/08)</t>
  </si>
  <si>
    <t>Gauteng: Rand West City (GT485) - Table C7 Quarterly Budgeted Cash Flows ( Energy sources                                     ) for 4th Quarter ended 30 June 2025 (Figures Finalised as at 2025/08/08)</t>
  </si>
  <si>
    <t>Gauteng: West Rand (DC48) - Table C7 Quarterly Budgeted Cash Flows ( Energy sources                                     ) for 4th Quarter ended 30 June 2025 (Figures Finalised as at 2025/08/08)</t>
  </si>
  <si>
    <t>Kwazulu-Natal: eThekwini (ETH) - Table C7 Quarterly Budgeted Cash Flows ( Energy sources                                     ) for 4th Quarter ended 30 June 2025 (Figures Finalised as at 2025/08/08)</t>
  </si>
  <si>
    <t>Kwazulu-Natal: Umdoni (KZN212) - Table C7 Quarterly Budgeted Cash Flows ( Energy sources                                     ) for 4th Quarter ended 30 June 2025 (Figures Finalised as at 2025/08/08)</t>
  </si>
  <si>
    <t>Kwazulu-Natal: Umzumbe (KZN213) - Table C7 Quarterly Budgeted Cash Flows ( Energy sources                                     ) for 4th Quarter ended 30 June 2025 (Figures Finalised as at 2025/08/08)</t>
  </si>
  <si>
    <t>Kwazulu-Natal: uMuziwabantu (KZN214) - Table C7 Quarterly Budgeted Cash Flows ( Energy sources                                     ) for 4th Quarter ended 30 June 2025 (Figures Finalised as at 2025/08/08)</t>
  </si>
  <si>
    <t>Kwazulu-Natal: Ray Nkonyeni (KZN216) - Table C7 Quarterly Budgeted Cash Flows ( Energy sources                                     ) for 4th Quarter ended 30 June 2025 (Figures Finalised as at 2025/08/08)</t>
  </si>
  <si>
    <t>Kwazulu-Natal: Ugu (DC21) - Table C7 Quarterly Budgeted Cash Flows ( Energy sources                                     ) for 4th Quarter ended 30 June 2025 (Figures Finalised as at 2025/08/08)</t>
  </si>
  <si>
    <t>Kwazulu-Natal: uMshwathi (KZN221) - Table C7 Quarterly Budgeted Cash Flows ( Energy sources                                     ) for 4th Quarter ended 30 June 2025 (Figures Finalised as at 2025/08/08)</t>
  </si>
  <si>
    <t>Kwazulu-Natal: uMngeni (KZN222) - Table C7 Quarterly Budgeted Cash Flows ( Energy sources                                     ) for 4th Quarter ended 30 June 2025 (Figures Finalised as at 2025/08/08)</t>
  </si>
  <si>
    <t>Kwazulu-Natal: Mpofana (KZN223) - Table C7 Quarterly Budgeted Cash Flows ( Energy sources                                     ) for 4th Quarter ended 30 June 2025 (Figures Finalised as at 2025/08/08)</t>
  </si>
  <si>
    <t>Kwazulu-Natal: Impendle (KZN224) - Table C7 Quarterly Budgeted Cash Flows ( Energy sources                                     ) for 4th Quarter ended 30 June 2025 (Figures Finalised as at 2025/08/08)</t>
  </si>
  <si>
    <t>Kwazulu-Natal: Msunduzi (KZN225) - Table C7 Quarterly Budgeted Cash Flows ( Energy sources                                     ) for 4th Quarter ended 30 June 2025 (Figures Finalised as at 2025/08/08)</t>
  </si>
  <si>
    <t>Kwazulu-Natal: Mkhambathini (KZN226) - Table C7 Quarterly Budgeted Cash Flows ( Energy sources                                     ) for 4th Quarter ended 30 June 2025 (Figures Finalised as at 2025/08/08)</t>
  </si>
  <si>
    <t>Kwazulu-Natal: Richmond (KZN227) - Table C7 Quarterly Budgeted Cash Flows ( Energy sources                                     ) for 4th Quarter ended 30 June 2025 (Figures Finalised as at 2025/08/08)</t>
  </si>
  <si>
    <t>Kwazulu-Natal: uMgungundlovu (DC22) - Table C7 Quarterly Budgeted Cash Flows ( Energy sources                                     ) for 4th Quarter ended 30 June 2025 (Figures Finalised as at 2025/08/08)</t>
  </si>
  <si>
    <t>Kwazulu-Natal: Okhahlamba (KZN235) - Table C7 Quarterly Budgeted Cash Flows ( Energy sources                                     ) for 4th Quarter ended 30 June 2025 (Figures Finalised as at 2025/08/08)</t>
  </si>
  <si>
    <t>Kwazulu-Natal: Inkosi Langalibalele (KZN237) - Table C7 Quarterly Budgeted Cash Flows ( Energy sources                                     ) for 4th Quarter ended 30 June 2025 (Figures Finalised as at 2025/08/08)</t>
  </si>
  <si>
    <t>Kwazulu-Natal: Alfred Duma (KZN238) - Table C7 Quarterly Budgeted Cash Flows ( Energy sources                                     ) for 4th Quarter ended 30 June 2025 (Figures Finalised as at 2025/08/08)</t>
  </si>
  <si>
    <t>Kwazulu-Natal: Uthukela (DC23) - Table C7 Quarterly Budgeted Cash Flows ( Energy sources                                     ) for 4th Quarter ended 30 June 2025 (Figures Finalised as at 2025/08/08)</t>
  </si>
  <si>
    <t>Kwazulu-Natal: Endumeni (KZN241) - Table C7 Quarterly Budgeted Cash Flows ( Energy sources                                     ) for 4th Quarter ended 30 June 2025 (Figures Finalised as at 2025/08/08)</t>
  </si>
  <si>
    <t>Kwazulu-Natal: Nquthu (KZN242) - Table C7 Quarterly Budgeted Cash Flows ( Energy sources                                     ) for 4th Quarter ended 30 June 2025 (Figures Finalised as at 2025/08/08)</t>
  </si>
  <si>
    <t>Kwazulu-Natal: Msinga (KZN244) - Table C7 Quarterly Budgeted Cash Flows ( Energy sources                                     ) for 4th Quarter ended 30 June 2025 (Figures Finalised as at 2025/08/08)</t>
  </si>
  <si>
    <t>Kwazulu-Natal: Umvoti (KZN245) - Table C7 Quarterly Budgeted Cash Flows ( Energy sources                                     ) for 4th Quarter ended 30 June 2025 (Figures Finalised as at 2025/08/08)</t>
  </si>
  <si>
    <t>Kwazulu-Natal: Umzinyathi (DC24) - Table C7 Quarterly Budgeted Cash Flows ( Energy sources                                     ) for 4th Quarter ended 30 June 2025 (Figures Finalised as at 2025/08/08)</t>
  </si>
  <si>
    <t>Kwazulu-Natal: Newcastle (KZN252) - Table C7 Quarterly Budgeted Cash Flows ( Energy sources                                     ) for 4th Quarter ended 30 June 2025 (Figures Finalised as at 2025/08/08)</t>
  </si>
  <si>
    <t>Kwazulu-Natal: Emadlangeni (KZN253) - Table C7 Quarterly Budgeted Cash Flows ( Energy sources                                     ) for 4th Quarter ended 30 June 2025 (Figures Finalised as at 2025/08/08)</t>
  </si>
  <si>
    <t>Kwazulu-Natal: Dannhauser (KZN254) - Table C7 Quarterly Budgeted Cash Flows ( Energy sources                                     ) for 4th Quarter ended 30 June 2025 (Figures Finalised as at 2025/08/08)</t>
  </si>
  <si>
    <t>Kwazulu-Natal: Amajuba (DC25) - Table C7 Quarterly Budgeted Cash Flows ( Energy sources                                     ) for 4th Quarter ended 30 June 2025 (Figures Finalised as at 2025/08/08)</t>
  </si>
  <si>
    <t>Kwazulu-Natal: eDumbe (KZN261) - Table C7 Quarterly Budgeted Cash Flows ( Energy sources                                     ) for 4th Quarter ended 30 June 2025 (Figures Finalised as at 2025/08/08)</t>
  </si>
  <si>
    <t>Kwazulu-Natal: uPhongolo (KZN262) - Table C7 Quarterly Budgeted Cash Flows ( Energy sources                                     ) for 4th Quarter ended 30 June 2025 (Figures Finalised as at 2025/08/08)</t>
  </si>
  <si>
    <t>Kwazulu-Natal: Abaqulusi (KZN263) - Table C7 Quarterly Budgeted Cash Flows ( Energy sources                                     ) for 4th Quarter ended 30 June 2025 (Figures Finalised as at 2025/08/08)</t>
  </si>
  <si>
    <t>Kwazulu-Natal: Nongoma (KZN265) - Table C7 Quarterly Budgeted Cash Flows ( Energy sources                                     ) for 4th Quarter ended 30 June 2025 (Figures Finalised as at 2025/08/08)</t>
  </si>
  <si>
    <t>Kwazulu-Natal: Ulundi (KZN266) - Table C7 Quarterly Budgeted Cash Flows ( Energy sources                                     ) for 4th Quarter ended 30 June 2025 (Figures Finalised as at 2025/08/08)</t>
  </si>
  <si>
    <t>Kwazulu-Natal: Zululand (DC26) - Table C7 Quarterly Budgeted Cash Flows ( Energy sources                                     ) for 4th Quarter ended 30 June 2025 (Figures Finalised as at 2025/08/08)</t>
  </si>
  <si>
    <t>Kwazulu-Natal: Umhlabuyalingana (KZN271) - Table C7 Quarterly Budgeted Cash Flows ( Energy sources                                     ) for 4th Quarter ended 30 June 2025 (Figures Finalised as at 2025/08/08)</t>
  </si>
  <si>
    <t>Kwazulu-Natal: Jozini (KZN272) - Table C7 Quarterly Budgeted Cash Flows ( Energy sources                                     ) for 4th Quarter ended 30 June 2025 (Figures Finalised as at 2025/08/08)</t>
  </si>
  <si>
    <t>Kwazulu-Natal: Mtubatuba (KZN275) - Table C7 Quarterly Budgeted Cash Flows ( Energy sources                                     ) for 4th Quarter ended 30 June 2025 (Figures Finalised as at 2025/08/08)</t>
  </si>
  <si>
    <t>Kwazulu-Natal: Hlabisa Big Five (KZN276) - Table C7 Quarterly Budgeted Cash Flows ( Energy sources                                     ) for 4th Quarter ended 30 June 2025 (Figures Finalised as at 2025/08/08)</t>
  </si>
  <si>
    <t>Kwazulu-Natal: Umkhanyakude (DC27) - Table C7 Quarterly Budgeted Cash Flows ( Energy sources                                     ) for 4th Quarter ended 30 June 2025 (Figures Finalised as at 2025/08/08)</t>
  </si>
  <si>
    <t>Kwazulu-Natal: Mfolozi (KZN281) - Table C7 Quarterly Budgeted Cash Flows ( Energy sources                                     ) for 4th Quarter ended 30 June 2025 (Figures Finalised as at 2025/08/08)</t>
  </si>
  <si>
    <t>Kwazulu-Natal: uMhlathuze (KZN282) - Table C7 Quarterly Budgeted Cash Flows ( Energy sources                                     ) for 4th Quarter ended 30 June 2025 (Figures Finalised as at 2025/08/08)</t>
  </si>
  <si>
    <t>Kwazulu-Natal: uMlalazi (KZN284) - Table C7 Quarterly Budgeted Cash Flows ( Energy sources                                     ) for 4th Quarter ended 30 June 2025 (Figures Finalised as at 2025/08/08)</t>
  </si>
  <si>
    <t>Kwazulu-Natal: Mthonjaneni (KZN285) - Table C7 Quarterly Budgeted Cash Flows ( Energy sources                                     ) for 4th Quarter ended 30 June 2025 (Figures Finalised as at 2025/08/08)</t>
  </si>
  <si>
    <t>Kwazulu-Natal: Nkandla (KZN286) - Table C7 Quarterly Budgeted Cash Flows ( Energy sources                                     ) for 4th Quarter ended 30 June 2025 (Figures Finalised as at 2025/08/08)</t>
  </si>
  <si>
    <t>Kwazulu-Natal: King Cetshwayo (DC28) - Table C7 Quarterly Budgeted Cash Flows ( Energy sources                                     ) for 4th Quarter ended 30 June 2025 (Figures Finalised as at 2025/08/08)</t>
  </si>
  <si>
    <t>Kwazulu-Natal: Mandeni (KZN291) - Table C7 Quarterly Budgeted Cash Flows ( Energy sources                                     ) for 4th Quarter ended 30 June 2025 (Figures Finalised as at 2025/08/08)</t>
  </si>
  <si>
    <t>Kwazulu-Natal: KwaDukuza (KZN292) - Table C7 Quarterly Budgeted Cash Flows ( Energy sources                                     ) for 4th Quarter ended 30 June 2025 (Figures Finalised as at 2025/08/08)</t>
  </si>
  <si>
    <t>Kwazulu-Natal: Ndwedwe (KZN293) - Table C7 Quarterly Budgeted Cash Flows ( Energy sources                                     ) for 4th Quarter ended 30 June 2025 (Figures Finalised as at 2025/08/08)</t>
  </si>
  <si>
    <t>Kwazulu-Natal: Maphumulo (KZN294) - Table C7 Quarterly Budgeted Cash Flows ( Energy sources                                     ) for 4th Quarter ended 30 June 2025 (Figures Finalised as at 2025/08/08)</t>
  </si>
  <si>
    <t>Kwazulu-Natal: iLembe (DC29) - Table C7 Quarterly Budgeted Cash Flows ( Energy sources                                     ) for 4th Quarter ended 30 June 2025 (Figures Finalised as at 2025/08/08)</t>
  </si>
  <si>
    <t>Kwazulu-Natal: Greater Kokstad (KZN433) - Table C7 Quarterly Budgeted Cash Flows ( Energy sources                                     ) for 4th Quarter ended 30 June 2025 (Figures Finalised as at 2025/08/08)</t>
  </si>
  <si>
    <t>Kwazulu-Natal: Johannes Phumani Phungula (KZN434) - Table C7 Quarterly Budgeted Cash Flows ( Energy sources                                     ) for 4th Quarter ended 30 June 2025 (Figures Finalised as at 2025/08/08)</t>
  </si>
  <si>
    <t>Kwazulu-Natal: Umzimkhulu (KZN435) - Table C7 Quarterly Budgeted Cash Flows ( Energy sources                                     ) for 4th Quarter ended 30 June 2025 (Figures Finalised as at 2025/08/08)</t>
  </si>
  <si>
    <t>Kwazulu-Natal: Dr Nkosazana Dlamini Zuma (KZN436) - Table C7 Quarterly Budgeted Cash Flows ( Energy sources                                     ) for 4th Quarter ended 30 June 2025 (Figures Finalised as at 2025/08/08)</t>
  </si>
  <si>
    <t>Kwazulu-Natal: Harry Gwala (DC43) - Table C7 Quarterly Budgeted Cash Flows ( Energy sources                                     ) for 4th Quarter ended 30 June 2025 (Figures Finalised as at 2025/08/08)</t>
  </si>
  <si>
    <t>Limpopo: Greater Giyani (LIM331) - Table C7 Quarterly Budgeted Cash Flows ( Energy sources                                     ) for 4th Quarter ended 30 June 2025 (Figures Finalised as at 2025/08/08)</t>
  </si>
  <si>
    <t>Limpopo: Greater Letaba (LIM332) - Table C7 Quarterly Budgeted Cash Flows ( Energy sources                                     ) for 4th Quarter ended 30 June 2025 (Figures Finalised as at 2025/08/08)</t>
  </si>
  <si>
    <t>Limpopo: Greater Tzaneen (LIM333) - Table C7 Quarterly Budgeted Cash Flows ( Energy sources                                     ) for 4th Quarter ended 30 June 2025 (Figures Finalised as at 2025/08/08)</t>
  </si>
  <si>
    <t>Limpopo: Ba-Phalaborwa (LIM334) - Table C7 Quarterly Budgeted Cash Flows ( Energy sources                                     ) for 4th Quarter ended 30 June 2025 (Figures Finalised as at 2025/08/08)</t>
  </si>
  <si>
    <t>Limpopo: Maruleng (LIM335) - Table C7 Quarterly Budgeted Cash Flows ( Energy sources                                     ) for 4th Quarter ended 30 June 2025 (Figures Finalised as at 2025/08/08)</t>
  </si>
  <si>
    <t>Limpopo: Mopani (DC33) - Table C7 Quarterly Budgeted Cash Flows ( Energy sources                                     ) for 4th Quarter ended 30 June 2025 (Figures Finalised as at 2025/08/08)</t>
  </si>
  <si>
    <t>Limpopo: Musina (LIM341) - Table C7 Quarterly Budgeted Cash Flows ( Energy sources                                     ) for 4th Quarter ended 30 June 2025 (Figures Finalised as at 2025/08/08)</t>
  </si>
  <si>
    <t>Limpopo: Thulamela (LIM343) - Table C7 Quarterly Budgeted Cash Flows ( Energy sources                                     ) for 4th Quarter ended 30 June 2025 (Figures Finalised as at 2025/08/08)</t>
  </si>
  <si>
    <t>Limpopo: Makhado (LIM344) - Table C7 Quarterly Budgeted Cash Flows ( Energy sources                                     ) for 4th Quarter ended 30 June 2025 (Figures Finalised as at 2025/08/08)</t>
  </si>
  <si>
    <t>Limpopo: Collins Chabane (LIM345) - Table C7 Quarterly Budgeted Cash Flows ( Energy sources                                     ) for 4th Quarter ended 30 June 2025 (Figures Finalised as at 2025/08/08)</t>
  </si>
  <si>
    <t>Limpopo: Vhembe (DC34) - Table C7 Quarterly Budgeted Cash Flows ( Energy sources                                     ) for 4th Quarter ended 30 June 2025 (Figures Finalised as at 2025/08/08)</t>
  </si>
  <si>
    <t>Limpopo: Blouberg (LIM351) - Table C7 Quarterly Budgeted Cash Flows ( Energy sources                                     ) for 4th Quarter ended 30 June 2025 (Figures Finalised as at 2025/08/08)</t>
  </si>
  <si>
    <t>Limpopo: Molemole (LIM353) - Table C7 Quarterly Budgeted Cash Flows ( Energy sources                                     ) for 4th Quarter ended 30 June 2025 (Figures Finalised as at 2025/08/08)</t>
  </si>
  <si>
    <t>Limpopo: Polokwane (LIM354) - Table C7 Quarterly Budgeted Cash Flows ( Energy sources                                     ) for 4th Quarter ended 30 June 2025 (Figures Finalised as at 2025/08/08)</t>
  </si>
  <si>
    <t>Limpopo: Lepelle-Nkumpi (LIM355) - Table C7 Quarterly Budgeted Cash Flows ( Energy sources                                     ) for 4th Quarter ended 30 June 2025 (Figures Finalised as at 2025/08/08)</t>
  </si>
  <si>
    <t>Limpopo: Capricorn (DC35) - Table C7 Quarterly Budgeted Cash Flows ( Energy sources                                     ) for 4th Quarter ended 30 June 2025 (Figures Finalised as at 2025/08/08)</t>
  </si>
  <si>
    <t>Limpopo: Thabazimbi (LIM361) - Table C7 Quarterly Budgeted Cash Flows ( Energy sources                                     ) for 4th Quarter ended 30 June 2025 (Figures Finalised as at 2025/08/08)</t>
  </si>
  <si>
    <t>Limpopo: Lephalale (LIM362) - Table C7 Quarterly Budgeted Cash Flows ( Energy sources                                     ) for 4th Quarter ended 30 June 2025 (Figures Finalised as at 2025/08/08)</t>
  </si>
  <si>
    <t>Limpopo: Bela Bela (LIM366) - Table C7 Quarterly Budgeted Cash Flows ( Energy sources                                     ) for 4th Quarter ended 30 June 2025 (Figures Finalised as at 2025/08/08)</t>
  </si>
  <si>
    <t>Limpopo: Mogalakwena (LIM367) - Table C7 Quarterly Budgeted Cash Flows ( Energy sources                                     ) for 4th Quarter ended 30 June 2025 (Figures Finalised as at 2025/08/08)</t>
  </si>
  <si>
    <t>Limpopo: Modimolle-Mookgopong (LIM368) - Table C7 Quarterly Budgeted Cash Flows ( Energy sources                                     ) for 4th Quarter ended 30 June 2025 (Figures Finalised as at 2025/08/08)</t>
  </si>
  <si>
    <t>Limpopo: Waterberg (DC36) - Table C7 Quarterly Budgeted Cash Flows ( Energy sources                                     ) for 4th Quarter ended 30 June 2025 (Figures Finalised as at 2025/08/08)</t>
  </si>
  <si>
    <t>Limpopo: Ephraim Mogale (LIM471) - Table C7 Quarterly Budgeted Cash Flows ( Energy sources                                     ) for 4th Quarter ended 30 June 2025 (Figures Finalised as at 2025/08/08)</t>
  </si>
  <si>
    <t>Limpopo: Elias Motsoaledi (LIM472) - Table C7 Quarterly Budgeted Cash Flows ( Energy sources                                     ) for 4th Quarter ended 30 June 2025 (Figures Finalised as at 2025/08/08)</t>
  </si>
  <si>
    <t>Limpopo: Makhuduthamaga (LIM473) - Table C7 Quarterly Budgeted Cash Flows ( Energy sources                                     ) for 4th Quarter ended 30 June 2025 (Figures Finalised as at 2025/08/08)</t>
  </si>
  <si>
    <t>Limpopo: Tubatse Fetakgomo (LIM476) - Table C7 Quarterly Budgeted Cash Flows ( Energy sources                                     ) for 4th Quarter ended 30 June 2025 (Figures Finalised as at 2025/08/08)</t>
  </si>
  <si>
    <t>Limpopo: Sekhukhune (DC47) - Table C7 Quarterly Budgeted Cash Flows ( Energy sources                                     ) for 4th Quarter ended 30 June 2025 (Figures Finalised as at 2025/08/08)</t>
  </si>
  <si>
    <t>Mpumalanga: Albert Luthuli (MP301) - Table C7 Quarterly Budgeted Cash Flows ( Energy sources                                     ) for 4th Quarter ended 30 June 2025 (Figures Finalised as at 2025/08/08)</t>
  </si>
  <si>
    <t>Mpumalanga: Msukaligwa (MP302) - Table C7 Quarterly Budgeted Cash Flows ( Energy sources                                     ) for 4th Quarter ended 30 June 2025 (Figures Finalised as at 2025/08/08)</t>
  </si>
  <si>
    <t>Mpumalanga: Mkhondo (MP303) - Table C7 Quarterly Budgeted Cash Flows ( Energy sources                                     ) for 4th Quarter ended 30 June 2025 (Figures Finalised as at 2025/08/08)</t>
  </si>
  <si>
    <t>Mpumalanga: Pixley Ka Seme (MP) (MP304) - Table C7 Quarterly Budgeted Cash Flows ( Energy sources                                     ) for 4th Quarter ended 30 June 2025 (Figures Finalised as at 2025/08/08)</t>
  </si>
  <si>
    <t>Mpumalanga: Lekwa (MP305) - Table C7 Quarterly Budgeted Cash Flows ( Energy sources                                     ) for 4th Quarter ended 30 June 2025 (Figures Finalised as at 2025/08/08)</t>
  </si>
  <si>
    <t>Mpumalanga: Dipaleseng (MP306) - Table C7 Quarterly Budgeted Cash Flows ( Energy sources                                     ) for 4th Quarter ended 30 June 2025 (Figures Finalised as at 2025/08/08)</t>
  </si>
  <si>
    <t>Mpumalanga: Govan Mbeki (MP307) - Table C7 Quarterly Budgeted Cash Flows ( Energy sources                                     ) for 4th Quarter ended 30 June 2025 (Figures Finalised as at 2025/08/08)</t>
  </si>
  <si>
    <t>Mpumalanga: Gert Sibande (DC30) - Table C7 Quarterly Budgeted Cash Flows ( Energy sources                                     ) for 4th Quarter ended 30 June 2025 (Figures Finalised as at 2025/08/08)</t>
  </si>
  <si>
    <t>Mpumalanga: Victor Khanye (MP311) - Table C7 Quarterly Budgeted Cash Flows ( Energy sources                                     ) for 4th Quarter ended 30 June 2025 (Figures Finalised as at 2025/08/08)</t>
  </si>
  <si>
    <t>Mpumalanga: Emalahleni (MP) (MP312) - Table C7 Quarterly Budgeted Cash Flows ( Energy sources                                     ) for 4th Quarter ended 30 June 2025 (Figures Finalised as at 2025/08/08)</t>
  </si>
  <si>
    <t>Mpumalanga: Steve Tshwete (MP313) - Table C7 Quarterly Budgeted Cash Flows ( Energy sources                                     ) for 4th Quarter ended 30 June 2025 (Figures Finalised as at 2025/08/08)</t>
  </si>
  <si>
    <t>Mpumalanga: Emakhazeni (MP314) - Table C7 Quarterly Budgeted Cash Flows ( Energy sources                                     ) for 4th Quarter ended 30 June 2025 (Figures Finalised as at 2025/08/08)</t>
  </si>
  <si>
    <t>Mpumalanga: Thembisile Hani (MP315) - Table C7 Quarterly Budgeted Cash Flows ( Energy sources                                     ) for 4th Quarter ended 30 June 2025 (Figures Finalised as at 2025/08/08)</t>
  </si>
  <si>
    <t>Mpumalanga: Dr J.S. Moroka (MP316) - Table C7 Quarterly Budgeted Cash Flows ( Energy sources                                     ) for 4th Quarter ended 30 June 2025 (Figures Finalised as at 2025/08/08)</t>
  </si>
  <si>
    <t>Mpumalanga: Nkangala (DC31) - Table C7 Quarterly Budgeted Cash Flows ( Energy sources                                     ) for 4th Quarter ended 30 June 2025 (Figures Finalised as at 2025/08/08)</t>
  </si>
  <si>
    <t>Mpumalanga: Thaba Chweu (MP321) - Table C7 Quarterly Budgeted Cash Flows ( Energy sources                                     ) for 4th Quarter ended 30 June 2025 (Figures Finalised as at 2025/08/08)</t>
  </si>
  <si>
    <t>Mpumalanga: Nkomazi (MP324) - Table C7 Quarterly Budgeted Cash Flows ( Energy sources                                     ) for 4th Quarter ended 30 June 2025 (Figures Finalised as at 2025/08/08)</t>
  </si>
  <si>
    <t>Mpumalanga: Bushbuckridge (MP325) - Table C7 Quarterly Budgeted Cash Flows ( Energy sources                                     ) for 4th Quarter ended 30 June 2025 (Figures Finalised as at 2025/08/08)</t>
  </si>
  <si>
    <t>Mpumalanga: City of Mbombela (MP326) - Table C7 Quarterly Budgeted Cash Flows ( Energy sources                                     ) for 4th Quarter ended 30 June 2025 (Figures Finalised as at 2025/08/08)</t>
  </si>
  <si>
    <t>Mpumalanga: Ehlanzeni (DC32) - Table C7 Quarterly Budgeted Cash Flows ( Energy sources                                     ) for 4th Quarter ended 30 June 2025 (Figures Finalised as at 2025/08/08)</t>
  </si>
  <si>
    <t>Northern Cape: Joe Morolong (NC451) - Table C7 Quarterly Budgeted Cash Flows ( Energy sources                                     ) for 4th Quarter ended 30 June 2025 (Figures Finalised as at 2025/08/08)</t>
  </si>
  <si>
    <t>Northern Cape: Ga-Segonyana (NC452) - Table C7 Quarterly Budgeted Cash Flows ( Energy sources                                     ) for 4th Quarter ended 30 June 2025 (Figures Finalised as at 2025/08/08)</t>
  </si>
  <si>
    <t>Northern Cape: Gamagara (NC453) - Table C7 Quarterly Budgeted Cash Flows ( Energy sources                                     ) for 4th Quarter ended 30 June 2025 (Figures Finalised as at 2025/08/08)</t>
  </si>
  <si>
    <t>Northern Cape: John Taolo Gaetsewe (DC45) - Table C7 Quarterly Budgeted Cash Flows ( Energy sources                                     ) for 4th Quarter ended 30 June 2025 (Figures Finalised as at 2025/08/08)</t>
  </si>
  <si>
    <t>Northern Cape: Richtersveld (NC061) - Table C7 Quarterly Budgeted Cash Flows ( Energy sources                                     ) for 4th Quarter ended 30 June 2025 (Figures Finalised as at 2025/08/08)</t>
  </si>
  <si>
    <t>Northern Cape: Nama Khoi (NC062) - Table C7 Quarterly Budgeted Cash Flows ( Energy sources                                     ) for 4th Quarter ended 30 June 2025 (Figures Finalised as at 2025/08/08)</t>
  </si>
  <si>
    <t>Northern Cape: Kamiesberg (NC064) - Table C7 Quarterly Budgeted Cash Flows ( Energy sources                                     ) for 4th Quarter ended 30 June 2025 (Figures Finalised as at 2025/08/08)</t>
  </si>
  <si>
    <t>Northern Cape: Hantam (NC065) - Table C7 Quarterly Budgeted Cash Flows ( Energy sources                                     ) for 4th Quarter ended 30 June 2025 (Figures Finalised as at 2025/08/08)</t>
  </si>
  <si>
    <t>Northern Cape: Karoo Hoogland (NC066) - Table C7 Quarterly Budgeted Cash Flows ( Energy sources                                     ) for 4th Quarter ended 30 June 2025 (Figures Finalised as at 2025/08/08)</t>
  </si>
  <si>
    <t>Northern Cape: Khai-Ma (NC067) - Table C7 Quarterly Budgeted Cash Flows ( Energy sources                                     ) for 4th Quarter ended 30 June 2025 (Figures Finalised as at 2025/08/08)</t>
  </si>
  <si>
    <t>Northern Cape: Namakwa (DC6) - Table C7 Quarterly Budgeted Cash Flows ( Energy sources                                     ) for 4th Quarter ended 30 June 2025 (Figures Finalised as at 2025/08/08)</t>
  </si>
  <si>
    <t>Northern Cape: Ubuntu (NC071) - Table C7 Quarterly Budgeted Cash Flows ( Energy sources                                     ) for 4th Quarter ended 30 June 2025 (Figures Finalised as at 2025/08/08)</t>
  </si>
  <si>
    <t>Northern Cape: Umsobomvu (NC072) - Table C7 Quarterly Budgeted Cash Flows ( Energy sources                                     ) for 4th Quarter ended 30 June 2025 (Figures Finalised as at 2025/08/08)</t>
  </si>
  <si>
    <t>Northern Cape: Emthanjeni (NC073) - Table C7 Quarterly Budgeted Cash Flows ( Energy sources                                     ) for 4th Quarter ended 30 June 2025 (Figures Finalised as at 2025/08/08)</t>
  </si>
  <si>
    <t>Northern Cape: Kareeberg (NC074) - Table C7 Quarterly Budgeted Cash Flows ( Energy sources                                     ) for 4th Quarter ended 30 June 2025 (Figures Finalised as at 2025/08/08)</t>
  </si>
  <si>
    <t>Northern Cape: Renosterberg (NC075) - Table C7 Quarterly Budgeted Cash Flows ( Energy sources                                     ) for 4th Quarter ended 30 June 2025 (Figures Finalised as at 2025/08/08)</t>
  </si>
  <si>
    <t>Northern Cape: Thembelihle (NC076) - Table C7 Quarterly Budgeted Cash Flows ( Energy sources                                     ) for 4th Quarter ended 30 June 2025 (Figures Finalised as at 2025/08/08)</t>
  </si>
  <si>
    <t>Northern Cape: Siyathemba (NC077) - Table C7 Quarterly Budgeted Cash Flows ( Energy sources                                     ) for 4th Quarter ended 30 June 2025 (Figures Finalised as at 2025/08/08)</t>
  </si>
  <si>
    <t>Northern Cape: Siyancuma (NC078) - Table C7 Quarterly Budgeted Cash Flows ( Energy sources                                     ) for 4th Quarter ended 30 June 2025 (Figures Finalised as at 2025/08/08)</t>
  </si>
  <si>
    <t>Northern Cape: Pixley Ka Seme (NC) (DC7) - Table C7 Quarterly Budgeted Cash Flows ( Energy sources                                     ) for 4th Quarter ended 30 June 2025 (Figures Finalised as at 2025/08/08)</t>
  </si>
  <si>
    <t>Northern Cape: !Kai! Garib (NC082) - Table C7 Quarterly Budgeted Cash Flows ( Energy sources                                     ) for 4th Quarter ended 30 June 2025 (Figures Finalised as at 2025/08/08)</t>
  </si>
  <si>
    <t>Northern Cape: !Kheis (NC084) - Table C7 Quarterly Budgeted Cash Flows ( Energy sources                                     ) for 4th Quarter ended 30 June 2025 (Figures Finalised as at 2025/08/08)</t>
  </si>
  <si>
    <t>Northern Cape: Tsantsabane (NC085) - Table C7 Quarterly Budgeted Cash Flows ( Energy sources                                     ) for 4th Quarter ended 30 June 2025 (Figures Finalised as at 2025/08/08)</t>
  </si>
  <si>
    <t>Northern Cape: Kgatelopele (NC086) - Table C7 Quarterly Budgeted Cash Flows ( Energy sources                                     ) for 4th Quarter ended 30 June 2025 (Figures Finalised as at 2025/08/08)</t>
  </si>
  <si>
    <t>Northern Cape: Dawid Kruiper (NC087) - Table C7 Quarterly Budgeted Cash Flows ( Energy sources                                     ) for 4th Quarter ended 30 June 2025 (Figures Finalised as at 2025/08/08)</t>
  </si>
  <si>
    <t>Northern Cape: Z F Mgcawu (DC8) - Table C7 Quarterly Budgeted Cash Flows ( Energy sources                                     ) for 4th Quarter ended 30 June 2025 (Figures Finalised as at 2025/08/08)</t>
  </si>
  <si>
    <t>Northern Cape: Sol Plaatje (NC091) - Table C7 Quarterly Budgeted Cash Flows ( Energy sources                                     ) for 4th Quarter ended 30 June 2025 (Figures Finalised as at 2025/08/08)</t>
  </si>
  <si>
    <t>Northern Cape: Dikgatlong (NC092) - Table C7 Quarterly Budgeted Cash Flows ( Energy sources                                     ) for 4th Quarter ended 30 June 2025 (Figures Finalised as at 2025/08/08)</t>
  </si>
  <si>
    <t>Northern Cape: Magareng (NC093) - Table C7 Quarterly Budgeted Cash Flows ( Energy sources                                     ) for 4th Quarter ended 30 June 2025 (Figures Finalised as at 2025/08/08)</t>
  </si>
  <si>
    <t>Northern Cape: Phokwane (NC094) - Table C7 Quarterly Budgeted Cash Flows ( Energy sources                                     ) for 4th Quarter ended 30 June 2025 (Figures Finalised as at 2025/08/08)</t>
  </si>
  <si>
    <t>Northern Cape: Frances Baard (DC9) - Table C7 Quarterly Budgeted Cash Flows ( Energy sources                                     ) for 4th Quarter ended 30 June 2025 (Figures Finalised as at 2025/08/08)</t>
  </si>
  <si>
    <t>North West: Moretele (NW371) - Table C7 Quarterly Budgeted Cash Flows ( Energy sources                                     ) for 4th Quarter ended 30 June 2025 (Figures Finalised as at 2025/08/08)</t>
  </si>
  <si>
    <t>North West: Madibeng (NW372) - Table C7 Quarterly Budgeted Cash Flows ( Energy sources                                     ) for 4th Quarter ended 30 June 2025 (Figures Finalised as at 2025/08/08)</t>
  </si>
  <si>
    <t>North West: Rustenburg (NW373) - Table C7 Quarterly Budgeted Cash Flows ( Energy sources                                     ) for 4th Quarter ended 30 June 2025 (Figures Finalised as at 2025/08/08)</t>
  </si>
  <si>
    <t>North West: Kgetlengrivier (NW374) - Table C7 Quarterly Budgeted Cash Flows ( Energy sources                                     ) for 4th Quarter ended 30 June 2025 (Figures Finalised as at 2025/08/08)</t>
  </si>
  <si>
    <t>North West: Moses Kotane (NW375) - Table C7 Quarterly Budgeted Cash Flows ( Energy sources                                     ) for 4th Quarter ended 30 June 2025 (Figures Finalised as at 2025/08/08)</t>
  </si>
  <si>
    <t>North West: Bojanala Platinum (DC37) - Table C7 Quarterly Budgeted Cash Flows ( Energy sources                                     ) for 4th Quarter ended 30 June 2025 (Figures Finalised as at 2025/08/08)</t>
  </si>
  <si>
    <t>North West: Ratlou (NW381) - Table C7 Quarterly Budgeted Cash Flows ( Energy sources                                     ) for 4th Quarter ended 30 June 2025 (Figures Finalised as at 2025/08/08)</t>
  </si>
  <si>
    <t>North West: Tswaing (NW382) - Table C7 Quarterly Budgeted Cash Flows ( Energy sources                                     ) for 4th Quarter ended 30 June 2025 (Figures Finalised as at 2025/08/08)</t>
  </si>
  <si>
    <t>North West: Mafikeng (NW383) - Table C7 Quarterly Budgeted Cash Flows ( Energy sources                                     ) for 4th Quarter ended 30 June 2025 (Figures Finalised as at 2025/08/08)</t>
  </si>
  <si>
    <t>North West: Ditsobotla (NW384) - Table C7 Quarterly Budgeted Cash Flows ( Energy sources                                     ) for 4th Quarter ended 30 June 2025 (Figures Finalised as at 2025/08/08)</t>
  </si>
  <si>
    <t>North West: Ramotshere Moiloa (NW385) - Table C7 Quarterly Budgeted Cash Flows ( Energy sources                                     ) for 4th Quarter ended 30 June 2025 (Figures Finalised as at 2025/08/08)</t>
  </si>
  <si>
    <t>North West: Ngaka Modiri Molema (DC38) - Table C7 Quarterly Budgeted Cash Flows ( Energy sources                                     ) for 4th Quarter ended 30 June 2025 (Figures Finalised as at 2025/08/08)</t>
  </si>
  <si>
    <t>North West: Naledi (NW) (NW392) - Table C7 Quarterly Budgeted Cash Flows ( Energy sources                                     ) for 4th Quarter ended 30 June 2025 (Figures Finalised as at 2025/08/08)</t>
  </si>
  <si>
    <t>North West: Mamusa (NW393) - Table C7 Quarterly Budgeted Cash Flows ( Energy sources                                     ) for 4th Quarter ended 30 June 2025 (Figures Finalised as at 2025/08/08)</t>
  </si>
  <si>
    <t>North West: Greater Taung (NW394) - Table C7 Quarterly Budgeted Cash Flows ( Energy sources                                     ) for 4th Quarter ended 30 June 2025 (Figures Finalised as at 2025/08/08)</t>
  </si>
  <si>
    <t>North West: Lekwa-Teemane (NW396) - Table C7 Quarterly Budgeted Cash Flows ( Energy sources                                     ) for 4th Quarter ended 30 June 2025 (Figures Finalised as at 2025/08/08)</t>
  </si>
  <si>
    <t>North West: Kagisano-Molopo (NW397) - Table C7 Quarterly Budgeted Cash Flows ( Energy sources                                     ) for 4th Quarter ended 30 June 2025 (Figures Finalised as at 2025/08/08)</t>
  </si>
  <si>
    <t>North West: Dr Ruth Segomotsi Mompati (DC39) - Table C7 Quarterly Budgeted Cash Flows ( Energy sources                                     ) for 4th Quarter ended 30 June 2025 (Figures Finalised as at 2025/08/08)</t>
  </si>
  <si>
    <t>North West: City of Matlosana (NW403) - Table C7 Quarterly Budgeted Cash Flows ( Energy sources                                     ) for 4th Quarter ended 30 June 2025 (Figures Finalised as at 2025/08/08)</t>
  </si>
  <si>
    <t>North West: Maquassi Hills (NW404) - Table C7 Quarterly Budgeted Cash Flows ( Energy sources                                     ) for 4th Quarter ended 30 June 2025 (Figures Finalised as at 2025/08/08)</t>
  </si>
  <si>
    <t>North West: J B Marks (NW405) - Table C7 Quarterly Budgeted Cash Flows ( Energy sources                                     ) for 4th Quarter ended 30 June 2025 (Figures Finalised as at 2025/08/08)</t>
  </si>
  <si>
    <t>North West: Dr Kenneth Kaunda (DC40) - Table C7 Quarterly Budgeted Cash Flows ( Energy sources                                     ) for 4th Quarter ended 30 June 2025 (Figures Finalised as at 2025/08/08)</t>
  </si>
  <si>
    <t>Western Cape: Cape Town (CPT) - Table C7 Quarterly Budgeted Cash Flows ( Energy sources                                     ) for 4th Quarter ended 30 June 2025 (Figures Finalised as at 2025/08/08)</t>
  </si>
  <si>
    <t>Western Cape: Matzikama (WC011) - Table C7 Quarterly Budgeted Cash Flows ( Energy sources                                     ) for 4th Quarter ended 30 June 2025 (Figures Finalised as at 2025/08/08)</t>
  </si>
  <si>
    <t>Western Cape: Cederberg (WC012) - Table C7 Quarterly Budgeted Cash Flows ( Energy sources                                     ) for 4th Quarter ended 30 June 2025 (Figures Finalised as at 2025/08/08)</t>
  </si>
  <si>
    <t>Western Cape: Bergrivier (WC013) - Table C7 Quarterly Budgeted Cash Flows ( Energy sources                                     ) for 4th Quarter ended 30 June 2025 (Figures Finalised as at 2025/08/08)</t>
  </si>
  <si>
    <t>Western Cape: Saldanha Bay (WC014) - Table C7 Quarterly Budgeted Cash Flows ( Energy sources                                     ) for 4th Quarter ended 30 June 2025 (Figures Finalised as at 2025/08/08)</t>
  </si>
  <si>
    <t>Western Cape: Swartland (WC015) - Table C7 Quarterly Budgeted Cash Flows ( Energy sources                                     ) for 4th Quarter ended 30 June 2025 (Figures Finalised as at 2025/08/08)</t>
  </si>
  <si>
    <t>Western Cape: West Coast (DC1) - Table C7 Quarterly Budgeted Cash Flows ( Energy sources                                     ) for 4th Quarter ended 30 June 2025 (Figures Finalised as at 2025/08/08)</t>
  </si>
  <si>
    <t>Western Cape: Witzenberg (WC022) - Table C7 Quarterly Budgeted Cash Flows ( Energy sources                                     ) for 4th Quarter ended 30 June 2025 (Figures Finalised as at 2025/08/08)</t>
  </si>
  <si>
    <t>Western Cape: Drakenstein (WC023) - Table C7 Quarterly Budgeted Cash Flows ( Energy sources                                     ) for 4th Quarter ended 30 June 2025 (Figures Finalised as at 2025/08/08)</t>
  </si>
  <si>
    <t>Western Cape: Stellenbosch (WC024) - Table C7 Quarterly Budgeted Cash Flows ( Energy sources                                     ) for 4th Quarter ended 30 June 2025 (Figures Finalised as at 2025/08/08)</t>
  </si>
  <si>
    <t>Western Cape: Breede Valley (WC025) - Table C7 Quarterly Budgeted Cash Flows ( Energy sources                                     ) for 4th Quarter ended 30 June 2025 (Figures Finalised as at 2025/08/08)</t>
  </si>
  <si>
    <t>Western Cape: Langeberg (WC026) - Table C7 Quarterly Budgeted Cash Flows ( Energy sources                                     ) for 4th Quarter ended 30 June 2025 (Figures Finalised as at 2025/08/08)</t>
  </si>
  <si>
    <t>Western Cape: Cape Winelands DM (DC2) - Table C7 Quarterly Budgeted Cash Flows ( Energy sources                                     ) for 4th Quarter ended 30 June 2025 (Figures Finalised as at 2025/08/08)</t>
  </si>
  <si>
    <t>Western Cape: Theewaterskloof (WC031) - Table C7 Quarterly Budgeted Cash Flows ( Energy sources                                     ) for 4th Quarter ended 30 June 2025 (Figures Finalised as at 2025/08/08)</t>
  </si>
  <si>
    <t>Western Cape: Overstrand (WC032) - Table C7 Quarterly Budgeted Cash Flows ( Energy sources                                     ) for 4th Quarter ended 30 June 2025 (Figures Finalised as at 2025/08/08)</t>
  </si>
  <si>
    <t>Western Cape: Cape Agulhas (WC033) - Table C7 Quarterly Budgeted Cash Flows ( Energy sources                                     ) for 4th Quarter ended 30 June 2025 (Figures Finalised as at 2025/08/08)</t>
  </si>
  <si>
    <t>Western Cape: Swellendam (WC034) - Table C7 Quarterly Budgeted Cash Flows ( Energy sources                                     ) for 4th Quarter ended 30 June 2025 (Figures Finalised as at 2025/08/08)</t>
  </si>
  <si>
    <t>Western Cape: Overberg (DC3) - Table C7 Quarterly Budgeted Cash Flows ( Energy sources                                     ) for 4th Quarter ended 30 June 2025 (Figures Finalised as at 2025/08/08)</t>
  </si>
  <si>
    <t>Western Cape: Kannaland (WC041) - Table C7 Quarterly Budgeted Cash Flows ( Energy sources                                     ) for 4th Quarter ended 30 June 2025 (Figures Finalised as at 2025/08/08)</t>
  </si>
  <si>
    <t>Western Cape: Hessequa (WC042) - Table C7 Quarterly Budgeted Cash Flows ( Energy sources                                     ) for 4th Quarter ended 30 June 2025 (Figures Finalised as at 2025/08/08)</t>
  </si>
  <si>
    <t>Western Cape: Mossel Bay (WC043) - Table C7 Quarterly Budgeted Cash Flows ( Energy sources                                     ) for 4th Quarter ended 30 June 2025 (Figures Finalised as at 2025/08/08)</t>
  </si>
  <si>
    <t>Western Cape: George (WC044) - Table C7 Quarterly Budgeted Cash Flows ( Energy sources                                     ) for 4th Quarter ended 30 June 2025 (Figures Finalised as at 2025/08/08)</t>
  </si>
  <si>
    <t>Western Cape: Oudtshoorn (WC045) - Table C7 Quarterly Budgeted Cash Flows ( Energy sources                                     ) for 4th Quarter ended 30 June 2025 (Figures Finalised as at 2025/08/08)</t>
  </si>
  <si>
    <t>Western Cape: Bitou (WC047) - Table C7 Quarterly Budgeted Cash Flows ( Energy sources                                     ) for 4th Quarter ended 30 June 2025 (Figures Finalised as at 2025/08/08)</t>
  </si>
  <si>
    <t>Western Cape: Knysna (WC048) - Table C7 Quarterly Budgeted Cash Flows ( Energy sources                                     ) for 4th Quarter ended 30 June 2025 (Figures Finalised as at 2025/08/08)</t>
  </si>
  <si>
    <t>Western Cape: Garden Route (DC4) - Table C7 Quarterly Budgeted Cash Flows ( Energy sources                                     ) for 4th Quarter ended 30 June 2025 (Figures Finalised as at 2025/08/08)</t>
  </si>
  <si>
    <t>Western Cape: Laingsburg (WC051) - Table C7 Quarterly Budgeted Cash Flows ( Energy sources                                     ) for 4th Quarter ended 30 June 2025 (Figures Finalised as at 2025/08/08)</t>
  </si>
  <si>
    <t>Western Cape: Prince Albert (WC052) - Table C7 Quarterly Budgeted Cash Flows ( Energy sources                                     ) for 4th Quarter ended 30 June 2025 (Figures Finalised as at 2025/08/08)</t>
  </si>
  <si>
    <t>Western Cape: Beaufort West (WC053) - Table C7 Quarterly Budgeted Cash Flows ( Energy sources                                     ) for 4th Quarter ended 30 June 2025 (Figures Finalised as at 2025/08/08)</t>
  </si>
  <si>
    <t>Western Cape: Central Karoo (DC5) - Table C7 Quarterly Budgeted Cash Flows ( Energy sources                                     ) for 4th Quarter ended 30 June 2025 (Figures Finalised as at 2025/08/08)</t>
  </si>
  <si>
    <t>Summary - Table C7 Quarterly Budgeted Cash Flows ( Energy sources  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</si>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</sst>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1244000</v>
      </c>
      <c r="F33" s="20">
        <v>1244000</v>
      </c>
      <c r="G33" s="20">
        <v>-3836938</v>
      </c>
      <c r="H33" s="36">
        <v>31598</v>
      </c>
      <c r="I33" s="36">
        <v>217118</v>
      </c>
      <c r="J33" s="36">
        <v>-3588222</v>
      </c>
      <c r="K33" s="20">
        <v>-401989</v>
      </c>
      <c r="L33" s="20">
        <v>187091</v>
      </c>
      <c r="M33" s="20">
        <v>219326</v>
      </c>
      <c r="N33" s="20">
        <v>4428</v>
      </c>
      <c r="O33" s="36">
        <v>171591</v>
      </c>
      <c r="P33" s="36">
        <v>154416</v>
      </c>
      <c r="Q33" s="36">
        <v>87025</v>
      </c>
      <c r="R33" s="20">
        <v>413032</v>
      </c>
      <c r="S33" s="20">
        <v>4012863</v>
      </c>
      <c r="T33" s="20">
        <v>288702</v>
      </c>
      <c r="U33" s="20">
        <v>302312</v>
      </c>
      <c r="V33" s="36">
        <v>4603877</v>
      </c>
      <c r="W33" s="36">
        <v>1433115</v>
      </c>
      <c r="X33" s="36">
        <v>1244000</v>
      </c>
      <c r="Y33" s="20">
        <v>189115</v>
      </c>
      <c r="Z33" s="21">
        <v>15.20217041800643</v>
      </c>
      <c r="AA33" s="22">
        <v>1244000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1244000</v>
      </c>
      <c r="F36" s="28">
        <f t="shared" si="2"/>
        <v>1244000</v>
      </c>
      <c r="G36" s="28">
        <f t="shared" si="2"/>
        <v>-3836938</v>
      </c>
      <c r="H36" s="28">
        <f t="shared" si="2"/>
        <v>31598</v>
      </c>
      <c r="I36" s="28">
        <f t="shared" si="2"/>
        <v>217118</v>
      </c>
      <c r="J36" s="28">
        <f t="shared" si="2"/>
        <v>-3588222</v>
      </c>
      <c r="K36" s="28">
        <f t="shared" si="2"/>
        <v>-401989</v>
      </c>
      <c r="L36" s="28">
        <f t="shared" si="2"/>
        <v>187091</v>
      </c>
      <c r="M36" s="28">
        <f t="shared" si="2"/>
        <v>219326</v>
      </c>
      <c r="N36" s="28">
        <f t="shared" si="2"/>
        <v>4428</v>
      </c>
      <c r="O36" s="28">
        <f t="shared" si="2"/>
        <v>171591</v>
      </c>
      <c r="P36" s="28">
        <f t="shared" si="2"/>
        <v>154416</v>
      </c>
      <c r="Q36" s="28">
        <f t="shared" si="2"/>
        <v>87025</v>
      </c>
      <c r="R36" s="28">
        <f t="shared" si="2"/>
        <v>413032</v>
      </c>
      <c r="S36" s="28">
        <f t="shared" si="2"/>
        <v>4012863</v>
      </c>
      <c r="T36" s="28">
        <f t="shared" si="2"/>
        <v>288702</v>
      </c>
      <c r="U36" s="28">
        <f t="shared" si="2"/>
        <v>302312</v>
      </c>
      <c r="V36" s="28">
        <f t="shared" si="2"/>
        <v>4603877</v>
      </c>
      <c r="W36" s="28">
        <f t="shared" si="2"/>
        <v>1433115</v>
      </c>
      <c r="X36" s="28">
        <f t="shared" si="2"/>
        <v>1244000</v>
      </c>
      <c r="Y36" s="28">
        <f t="shared" si="2"/>
        <v>189115</v>
      </c>
      <c r="Z36" s="29">
        <f>+IF(X36&lt;&gt;0,+(Y36/X36)*100,0)</f>
        <v>15.20217041800643</v>
      </c>
      <c r="AA36" s="30">
        <f>SUM(AA31:AA35)</f>
        <v>1244000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1244000</v>
      </c>
      <c r="F38" s="2">
        <f t="shared" si="3"/>
        <v>1244000</v>
      </c>
      <c r="G38" s="2">
        <f t="shared" si="3"/>
        <v>-3836938</v>
      </c>
      <c r="H38" s="2">
        <f t="shared" si="3"/>
        <v>31598</v>
      </c>
      <c r="I38" s="2">
        <f t="shared" si="3"/>
        <v>217118</v>
      </c>
      <c r="J38" s="2">
        <f t="shared" si="3"/>
        <v>-3588222</v>
      </c>
      <c r="K38" s="2">
        <f t="shared" si="3"/>
        <v>-401989</v>
      </c>
      <c r="L38" s="2">
        <f t="shared" si="3"/>
        <v>187091</v>
      </c>
      <c r="M38" s="2">
        <f t="shared" si="3"/>
        <v>219326</v>
      </c>
      <c r="N38" s="2">
        <f t="shared" si="3"/>
        <v>4428</v>
      </c>
      <c r="O38" s="2">
        <f t="shared" si="3"/>
        <v>171591</v>
      </c>
      <c r="P38" s="2">
        <f t="shared" si="3"/>
        <v>154416</v>
      </c>
      <c r="Q38" s="2">
        <f t="shared" si="3"/>
        <v>87025</v>
      </c>
      <c r="R38" s="2">
        <f t="shared" si="3"/>
        <v>413032</v>
      </c>
      <c r="S38" s="2">
        <f t="shared" si="3"/>
        <v>4012863</v>
      </c>
      <c r="T38" s="2">
        <f t="shared" si="3"/>
        <v>288702</v>
      </c>
      <c r="U38" s="2">
        <f t="shared" si="3"/>
        <v>302312</v>
      </c>
      <c r="V38" s="2">
        <f t="shared" si="3"/>
        <v>4603877</v>
      </c>
      <c r="W38" s="2">
        <f t="shared" si="3"/>
        <v>1433115</v>
      </c>
      <c r="X38" s="2">
        <f t="shared" si="3"/>
        <v>1244000</v>
      </c>
      <c r="Y38" s="2">
        <f t="shared" si="3"/>
        <v>189115</v>
      </c>
      <c r="Z38" s="34">
        <f>+IF(X38&lt;&gt;0,+(Y38/X38)*100,0)</f>
        <v>15.20217041800643</v>
      </c>
      <c r="AA38" s="35">
        <f>+AA17+AA27+AA36</f>
        <v>1244000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-3836938</v>
      </c>
      <c r="I39" s="2">
        <f>+H40+I60</f>
        <v>-3805340</v>
      </c>
      <c r="J39" s="2">
        <f>+G39</f>
        <v>0</v>
      </c>
      <c r="K39" s="2">
        <f>+I40+K60</f>
        <v>-3588222</v>
      </c>
      <c r="L39" s="2">
        <f>+K40+L60</f>
        <v>-3990211</v>
      </c>
      <c r="M39" s="2">
        <f>+L40+M60</f>
        <v>-3803120</v>
      </c>
      <c r="N39" s="2">
        <f>+K39</f>
        <v>-3588222</v>
      </c>
      <c r="O39" s="2">
        <f>+M40+O60</f>
        <v>-3583794</v>
      </c>
      <c r="P39" s="2">
        <f>+O40+P60</f>
        <v>-3412203</v>
      </c>
      <c r="Q39" s="2">
        <f>+P40+Q60</f>
        <v>-3257787</v>
      </c>
      <c r="R39" s="2">
        <f>+O39</f>
        <v>-3583794</v>
      </c>
      <c r="S39" s="2">
        <f>+Q40+S60</f>
        <v>-3170762</v>
      </c>
      <c r="T39" s="2">
        <f>+S40+T60</f>
        <v>842101</v>
      </c>
      <c r="U39" s="2">
        <f>+T40+U60</f>
        <v>1130803</v>
      </c>
      <c r="V39" s="2">
        <f>+S39</f>
        <v>-3170762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1244000</v>
      </c>
      <c r="F40" s="45">
        <f t="shared" si="4"/>
        <v>1244000</v>
      </c>
      <c r="G40" s="45">
        <f t="shared" si="4"/>
        <v>-3836938</v>
      </c>
      <c r="H40" s="45">
        <f t="shared" si="4"/>
        <v>-3805340</v>
      </c>
      <c r="I40" s="45">
        <f t="shared" si="4"/>
        <v>-3588222</v>
      </c>
      <c r="J40" s="45">
        <f>+I40</f>
        <v>-3588222</v>
      </c>
      <c r="K40" s="45">
        <f t="shared" si="4"/>
        <v>-3990211</v>
      </c>
      <c r="L40" s="45">
        <f t="shared" si="4"/>
        <v>-3803120</v>
      </c>
      <c r="M40" s="45">
        <f t="shared" si="4"/>
        <v>-3583794</v>
      </c>
      <c r="N40" s="45">
        <f>+M40</f>
        <v>-3583794</v>
      </c>
      <c r="O40" s="45">
        <f t="shared" si="4"/>
        <v>-3412203</v>
      </c>
      <c r="P40" s="45">
        <f t="shared" si="4"/>
        <v>-3257787</v>
      </c>
      <c r="Q40" s="45">
        <f t="shared" si="4"/>
        <v>-3170762</v>
      </c>
      <c r="R40" s="45">
        <f>+Q40</f>
        <v>-3170762</v>
      </c>
      <c r="S40" s="45">
        <f t="shared" si="4"/>
        <v>842101</v>
      </c>
      <c r="T40" s="45">
        <f t="shared" si="4"/>
        <v>1130803</v>
      </c>
      <c r="U40" s="45">
        <f t="shared" si="4"/>
        <v>1433115</v>
      </c>
      <c r="V40" s="45">
        <f>+U40</f>
        <v>1433115</v>
      </c>
      <c r="W40" s="45">
        <f>+V40</f>
        <v>1433115</v>
      </c>
      <c r="X40" s="45">
        <f t="shared" si="4"/>
        <v>1244000</v>
      </c>
      <c r="Y40" s="45">
        <f t="shared" si="4"/>
        <v>189115</v>
      </c>
      <c r="Z40" s="46">
        <f>+IF(X40&lt;&gt;0,+(Y40/X40)*100,0)</f>
        <v>15.20217041800643</v>
      </c>
      <c r="AA40" s="47">
        <f t="shared" si="4"/>
        <v>1244000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3954731440</v>
      </c>
      <c r="F7" s="20">
        <v>232094480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232094480</v>
      </c>
      <c r="Y7" s="20">
        <v>-232094480</v>
      </c>
      <c r="Z7" s="21">
        <v>-100</v>
      </c>
      <c r="AA7" s="22">
        <v>232094480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1396580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39004970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100926160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90766770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44508058</v>
      </c>
      <c r="D14" s="18"/>
      <c r="E14" s="19">
        <v>-7069318900</v>
      </c>
      <c r="F14" s="20">
        <v>-7073727830</v>
      </c>
      <c r="G14" s="20"/>
      <c r="H14" s="20">
        <v>-699481120</v>
      </c>
      <c r="I14" s="20">
        <v>512287506</v>
      </c>
      <c r="J14" s="20">
        <v>-187193614</v>
      </c>
      <c r="K14" s="20">
        <v>-89787125</v>
      </c>
      <c r="L14" s="20">
        <v>96188390</v>
      </c>
      <c r="M14" s="20">
        <v>-90871256</v>
      </c>
      <c r="N14" s="20">
        <v>-84469991</v>
      </c>
      <c r="O14" s="20">
        <v>35584500</v>
      </c>
      <c r="P14" s="20">
        <v>45741137</v>
      </c>
      <c r="Q14" s="20">
        <v>-39184796</v>
      </c>
      <c r="R14" s="20">
        <v>42140841</v>
      </c>
      <c r="S14" s="20">
        <v>16298809</v>
      </c>
      <c r="T14" s="20">
        <v>12730247</v>
      </c>
      <c r="U14" s="20">
        <v>332189231</v>
      </c>
      <c r="V14" s="20">
        <v>361218287</v>
      </c>
      <c r="W14" s="20">
        <v>131695523</v>
      </c>
      <c r="X14" s="20">
        <v>-7073727830</v>
      </c>
      <c r="Y14" s="20">
        <v>7205423353</v>
      </c>
      <c r="Z14" s="21">
        <v>-101.8617555858097</v>
      </c>
      <c r="AA14" s="22">
        <v>-7073727830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44508058</v>
      </c>
      <c r="D17" s="26">
        <f>SUM(D6:D16)</f>
        <v>0</v>
      </c>
      <c r="E17" s="27">
        <f t="shared" si="0"/>
        <v>-2882492980</v>
      </c>
      <c r="F17" s="28">
        <f t="shared" si="0"/>
        <v>-6841633350</v>
      </c>
      <c r="G17" s="28">
        <f t="shared" si="0"/>
        <v>0</v>
      </c>
      <c r="H17" s="28">
        <f t="shared" si="0"/>
        <v>-699481120</v>
      </c>
      <c r="I17" s="28">
        <f t="shared" si="0"/>
        <v>512287506</v>
      </c>
      <c r="J17" s="28">
        <f t="shared" si="0"/>
        <v>-187193614</v>
      </c>
      <c r="K17" s="28">
        <f t="shared" si="0"/>
        <v>-89787125</v>
      </c>
      <c r="L17" s="28">
        <f t="shared" si="0"/>
        <v>96188390</v>
      </c>
      <c r="M17" s="28">
        <f t="shared" si="0"/>
        <v>-90871256</v>
      </c>
      <c r="N17" s="28">
        <f t="shared" si="0"/>
        <v>-84469991</v>
      </c>
      <c r="O17" s="28">
        <f t="shared" si="0"/>
        <v>35584500</v>
      </c>
      <c r="P17" s="28">
        <f t="shared" si="0"/>
        <v>45741137</v>
      </c>
      <c r="Q17" s="28">
        <f t="shared" si="0"/>
        <v>-39184796</v>
      </c>
      <c r="R17" s="28">
        <f t="shared" si="0"/>
        <v>42140841</v>
      </c>
      <c r="S17" s="28">
        <f t="shared" si="0"/>
        <v>16298809</v>
      </c>
      <c r="T17" s="28">
        <f t="shared" si="0"/>
        <v>12730247</v>
      </c>
      <c r="U17" s="28">
        <f t="shared" si="0"/>
        <v>332189231</v>
      </c>
      <c r="V17" s="28">
        <f t="shared" si="0"/>
        <v>361218287</v>
      </c>
      <c r="W17" s="28">
        <f t="shared" si="0"/>
        <v>131695523</v>
      </c>
      <c r="X17" s="28">
        <f t="shared" si="0"/>
        <v>-6841633350</v>
      </c>
      <c r="Y17" s="28">
        <f t="shared" si="0"/>
        <v>6973328873</v>
      </c>
      <c r="Z17" s="29">
        <f>+IF(X17&lt;&gt;0,+(Y17/X17)*100,0)</f>
        <v>-101.9249134857541</v>
      </c>
      <c r="AA17" s="30">
        <f>SUM(AA6:AA16)</f>
        <v>-6841633350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44508058</v>
      </c>
      <c r="D38" s="32">
        <f>+D17+D27+D36</f>
        <v>0</v>
      </c>
      <c r="E38" s="33">
        <f t="shared" si="3"/>
        <v>-2882492980</v>
      </c>
      <c r="F38" s="2">
        <f t="shared" si="3"/>
        <v>-6841633350</v>
      </c>
      <c r="G38" s="2">
        <f t="shared" si="3"/>
        <v>0</v>
      </c>
      <c r="H38" s="2">
        <f t="shared" si="3"/>
        <v>-699481120</v>
      </c>
      <c r="I38" s="2">
        <f t="shared" si="3"/>
        <v>512287506</v>
      </c>
      <c r="J38" s="2">
        <f t="shared" si="3"/>
        <v>-187193614</v>
      </c>
      <c r="K38" s="2">
        <f t="shared" si="3"/>
        <v>-89787125</v>
      </c>
      <c r="L38" s="2">
        <f t="shared" si="3"/>
        <v>96188390</v>
      </c>
      <c r="M38" s="2">
        <f t="shared" si="3"/>
        <v>-90871256</v>
      </c>
      <c r="N38" s="2">
        <f t="shared" si="3"/>
        <v>-84469991</v>
      </c>
      <c r="O38" s="2">
        <f t="shared" si="3"/>
        <v>35584500</v>
      </c>
      <c r="P38" s="2">
        <f t="shared" si="3"/>
        <v>45741137</v>
      </c>
      <c r="Q38" s="2">
        <f t="shared" si="3"/>
        <v>-39184796</v>
      </c>
      <c r="R38" s="2">
        <f t="shared" si="3"/>
        <v>42140841</v>
      </c>
      <c r="S38" s="2">
        <f t="shared" si="3"/>
        <v>16298809</v>
      </c>
      <c r="T38" s="2">
        <f t="shared" si="3"/>
        <v>12730247</v>
      </c>
      <c r="U38" s="2">
        <f t="shared" si="3"/>
        <v>332189231</v>
      </c>
      <c r="V38" s="2">
        <f t="shared" si="3"/>
        <v>361218287</v>
      </c>
      <c r="W38" s="2">
        <f t="shared" si="3"/>
        <v>131695523</v>
      </c>
      <c r="X38" s="2">
        <f t="shared" si="3"/>
        <v>-6841633350</v>
      </c>
      <c r="Y38" s="2">
        <f t="shared" si="3"/>
        <v>6973328873</v>
      </c>
      <c r="Z38" s="34">
        <f>+IF(X38&lt;&gt;0,+(Y38/X38)*100,0)</f>
        <v>-101.9249134857541</v>
      </c>
      <c r="AA38" s="35">
        <f>+AA17+AA27+AA36</f>
        <v>-6841633350</v>
      </c>
    </row>
    <row r="39" spans="1:27" x14ac:dyDescent="0.25">
      <c r="A39" s="23" t="s">
        <v>60</v>
      </c>
      <c r="B39" s="17"/>
      <c r="C39" s="32">
        <v>105206</v>
      </c>
      <c r="D39" s="32"/>
      <c r="E39" s="33"/>
      <c r="F39" s="2">
        <v>105210</v>
      </c>
      <c r="G39" s="2"/>
      <c r="H39" s="2">
        <f>+G40+H60</f>
        <v>0</v>
      </c>
      <c r="I39" s="2">
        <f>+H40+I60</f>
        <v>-699375913</v>
      </c>
      <c r="J39" s="2">
        <f>+G39</f>
        <v>0</v>
      </c>
      <c r="K39" s="2">
        <f>+I40+K60</f>
        <v>-187088407</v>
      </c>
      <c r="L39" s="2">
        <f>+K40+L60</f>
        <v>-276875532</v>
      </c>
      <c r="M39" s="2">
        <f>+L40+M60</f>
        <v>-180687142</v>
      </c>
      <c r="N39" s="2">
        <f>+K39</f>
        <v>-187088407</v>
      </c>
      <c r="O39" s="2">
        <f>+M40+O60</f>
        <v>-271558398</v>
      </c>
      <c r="P39" s="2">
        <f>+O40+P60</f>
        <v>-235973898</v>
      </c>
      <c r="Q39" s="2">
        <f>+P40+Q60</f>
        <v>-190232761</v>
      </c>
      <c r="R39" s="2">
        <f>+O39</f>
        <v>-271558398</v>
      </c>
      <c r="S39" s="2">
        <f>+Q40+S60</f>
        <v>-229417557</v>
      </c>
      <c r="T39" s="2">
        <f>+S40+T60</f>
        <v>-213118748</v>
      </c>
      <c r="U39" s="2">
        <f>+T40+U60</f>
        <v>-200388501</v>
      </c>
      <c r="V39" s="2">
        <f>+S39</f>
        <v>-229417557</v>
      </c>
      <c r="W39" s="2">
        <f>+G39</f>
        <v>0</v>
      </c>
      <c r="X39" s="2">
        <v>8768</v>
      </c>
      <c r="Y39" s="2">
        <f>+W39-X39</f>
        <v>-8768</v>
      </c>
      <c r="Z39" s="34">
        <f>+IF(X39&lt;&gt;0,+(Y39/X39)*100,0)</f>
        <v>-100</v>
      </c>
      <c r="AA39" s="35">
        <v>105210</v>
      </c>
    </row>
    <row r="40" spans="1:27" x14ac:dyDescent="0.25">
      <c r="A40" s="41" t="s">
        <v>62</v>
      </c>
      <c r="B40" s="42" t="s">
        <v>61</v>
      </c>
      <c r="C40" s="43">
        <f>+C38+C39</f>
        <v>44613264</v>
      </c>
      <c r="D40" s="43">
        <f t="shared" ref="D40:AA40" si="4">+D38+D39</f>
        <v>0</v>
      </c>
      <c r="E40" s="44">
        <f t="shared" si="4"/>
        <v>-2882492980</v>
      </c>
      <c r="F40" s="45">
        <f t="shared" si="4"/>
        <v>-6841528140</v>
      </c>
      <c r="G40" s="45">
        <f t="shared" si="4"/>
        <v>0</v>
      </c>
      <c r="H40" s="45">
        <f t="shared" si="4"/>
        <v>-699481120</v>
      </c>
      <c r="I40" s="45">
        <f t="shared" si="4"/>
        <v>-187088407</v>
      </c>
      <c r="J40" s="45">
        <f>+I40</f>
        <v>-187088407</v>
      </c>
      <c r="K40" s="45">
        <f t="shared" si="4"/>
        <v>-276875532</v>
      </c>
      <c r="L40" s="45">
        <f t="shared" si="4"/>
        <v>-180687142</v>
      </c>
      <c r="M40" s="45">
        <f t="shared" si="4"/>
        <v>-271558398</v>
      </c>
      <c r="N40" s="45">
        <f>+M40</f>
        <v>-271558398</v>
      </c>
      <c r="O40" s="45">
        <f t="shared" si="4"/>
        <v>-235973898</v>
      </c>
      <c r="P40" s="45">
        <f t="shared" si="4"/>
        <v>-190232761</v>
      </c>
      <c r="Q40" s="45">
        <f t="shared" si="4"/>
        <v>-229417557</v>
      </c>
      <c r="R40" s="45">
        <f>+Q40</f>
        <v>-229417557</v>
      </c>
      <c r="S40" s="45">
        <f t="shared" si="4"/>
        <v>-213118748</v>
      </c>
      <c r="T40" s="45">
        <f t="shared" si="4"/>
        <v>-200388501</v>
      </c>
      <c r="U40" s="45">
        <f t="shared" si="4"/>
        <v>131800730</v>
      </c>
      <c r="V40" s="45">
        <f>+U40</f>
        <v>131800730</v>
      </c>
      <c r="W40" s="45">
        <f>+V40</f>
        <v>131800730</v>
      </c>
      <c r="X40" s="45">
        <f t="shared" si="4"/>
        <v>-6841624582</v>
      </c>
      <c r="Y40" s="45">
        <f t="shared" si="4"/>
        <v>6973320105</v>
      </c>
      <c r="Z40" s="46">
        <f>+IF(X40&lt;&gt;0,+(Y40/X40)*100,0)</f>
        <v>-101.92491595265962</v>
      </c>
      <c r="AA40" s="47">
        <f t="shared" si="4"/>
        <v>-6841528140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105207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43544568</v>
      </c>
      <c r="D7" s="18"/>
      <c r="E7" s="19">
        <v>140451585</v>
      </c>
      <c r="F7" s="20">
        <v>137029896</v>
      </c>
      <c r="G7" s="20">
        <v>4322619</v>
      </c>
      <c r="H7" s="20">
        <v>6318260</v>
      </c>
      <c r="I7" s="20">
        <v>4999425</v>
      </c>
      <c r="J7" s="20">
        <v>15640304</v>
      </c>
      <c r="K7" s="20">
        <v>6108892</v>
      </c>
      <c r="L7" s="20">
        <v>5053810</v>
      </c>
      <c r="M7" s="20">
        <v>4283982</v>
      </c>
      <c r="N7" s="20">
        <v>15446684</v>
      </c>
      <c r="O7" s="20">
        <v>6028981</v>
      </c>
      <c r="P7" s="20">
        <v>4713511</v>
      </c>
      <c r="Q7" s="20">
        <v>4918183</v>
      </c>
      <c r="R7" s="20">
        <v>15660675</v>
      </c>
      <c r="S7" s="20">
        <v>5121531</v>
      </c>
      <c r="T7" s="20">
        <v>2937381</v>
      </c>
      <c r="U7" s="20"/>
      <c r="V7" s="20">
        <v>8058912</v>
      </c>
      <c r="W7" s="20">
        <v>54806575</v>
      </c>
      <c r="X7" s="20">
        <v>137029896</v>
      </c>
      <c r="Y7" s="20">
        <v>-82223321</v>
      </c>
      <c r="Z7" s="21">
        <v>-60.003928631749091</v>
      </c>
      <c r="AA7" s="22">
        <v>137029896</v>
      </c>
    </row>
    <row r="8" spans="1:27" x14ac:dyDescent="0.25">
      <c r="A8" s="23" t="s">
        <v>36</v>
      </c>
      <c r="B8" s="17" t="s">
        <v>32</v>
      </c>
      <c r="C8" s="18">
        <v>5193</v>
      </c>
      <c r="D8" s="18"/>
      <c r="E8" s="19">
        <v>563496</v>
      </c>
      <c r="F8" s="20">
        <v>563496</v>
      </c>
      <c r="G8" s="20"/>
      <c r="H8" s="20"/>
      <c r="I8" s="20">
        <v>6277</v>
      </c>
      <c r="J8" s="20">
        <v>6277</v>
      </c>
      <c r="K8" s="20">
        <v>4233</v>
      </c>
      <c r="L8" s="20">
        <v>154424</v>
      </c>
      <c r="M8" s="20">
        <v>55337</v>
      </c>
      <c r="N8" s="20">
        <v>213994</v>
      </c>
      <c r="O8" s="20">
        <v>1216</v>
      </c>
      <c r="P8" s="20">
        <v>4571</v>
      </c>
      <c r="Q8" s="20"/>
      <c r="R8" s="20">
        <v>5787</v>
      </c>
      <c r="S8" s="20">
        <v>608</v>
      </c>
      <c r="T8" s="20"/>
      <c r="U8" s="20"/>
      <c r="V8" s="20">
        <v>608</v>
      </c>
      <c r="W8" s="20">
        <v>226666</v>
      </c>
      <c r="X8" s="20">
        <v>563496</v>
      </c>
      <c r="Y8" s="20">
        <v>-336830</v>
      </c>
      <c r="Z8" s="21">
        <v>-59.775047205304034</v>
      </c>
      <c r="AA8" s="22">
        <v>563496</v>
      </c>
    </row>
    <row r="9" spans="1:27" x14ac:dyDescent="0.25">
      <c r="A9" s="23" t="s">
        <v>37</v>
      </c>
      <c r="B9" s="17" t="s">
        <v>6</v>
      </c>
      <c r="C9" s="18">
        <v>85463535</v>
      </c>
      <c r="D9" s="18"/>
      <c r="E9" s="19">
        <v>-1941655</v>
      </c>
      <c r="F9" s="20">
        <v>-1941655</v>
      </c>
      <c r="G9" s="20">
        <v>6682242</v>
      </c>
      <c r="H9" s="20">
        <v>7579438</v>
      </c>
      <c r="I9" s="20">
        <v>6976175</v>
      </c>
      <c r="J9" s="20">
        <v>21237855</v>
      </c>
      <c r="K9" s="20">
        <v>8101764</v>
      </c>
      <c r="L9" s="20">
        <v>7184937</v>
      </c>
      <c r="M9" s="20">
        <v>7604967</v>
      </c>
      <c r="N9" s="20">
        <v>22891668</v>
      </c>
      <c r="O9" s="20">
        <v>7185862</v>
      </c>
      <c r="P9" s="20">
        <v>7058137</v>
      </c>
      <c r="Q9" s="20">
        <v>7494012</v>
      </c>
      <c r="R9" s="20">
        <v>21738011</v>
      </c>
      <c r="S9" s="20">
        <v>7855215</v>
      </c>
      <c r="T9" s="20">
        <v>6480502</v>
      </c>
      <c r="U9" s="20"/>
      <c r="V9" s="20">
        <v>14335717</v>
      </c>
      <c r="W9" s="20">
        <v>80203251</v>
      </c>
      <c r="X9" s="20">
        <v>-1941655</v>
      </c>
      <c r="Y9" s="20">
        <v>82144906</v>
      </c>
      <c r="Z9" s="21">
        <v>-4230.6643559231688</v>
      </c>
      <c r="AA9" s="22">
        <v>-1941655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1321175</v>
      </c>
      <c r="D14" s="18"/>
      <c r="E14" s="19">
        <v>-145495271</v>
      </c>
      <c r="F14" s="20">
        <v>-171621178</v>
      </c>
      <c r="G14" s="20">
        <v>-2386685</v>
      </c>
      <c r="H14" s="20">
        <v>-164393</v>
      </c>
      <c r="I14" s="20">
        <v>-590519</v>
      </c>
      <c r="J14" s="20">
        <v>-3141597</v>
      </c>
      <c r="K14" s="20">
        <v>-276063</v>
      </c>
      <c r="L14" s="20">
        <v>246674</v>
      </c>
      <c r="M14" s="20">
        <v>-440732</v>
      </c>
      <c r="N14" s="20">
        <v>-470121</v>
      </c>
      <c r="O14" s="20">
        <v>-1085989</v>
      </c>
      <c r="P14" s="20">
        <v>2683618</v>
      </c>
      <c r="Q14" s="20">
        <v>605608</v>
      </c>
      <c r="R14" s="20">
        <v>2203237</v>
      </c>
      <c r="S14" s="20">
        <v>-508307</v>
      </c>
      <c r="T14" s="20">
        <v>-559834</v>
      </c>
      <c r="U14" s="20"/>
      <c r="V14" s="20">
        <v>-1068141</v>
      </c>
      <c r="W14" s="20">
        <v>-2476622</v>
      </c>
      <c r="X14" s="20">
        <v>-171621178</v>
      </c>
      <c r="Y14" s="20">
        <v>169144556</v>
      </c>
      <c r="Z14" s="21">
        <v>-98.556925183207866</v>
      </c>
      <c r="AA14" s="22">
        <v>-171621178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130334471</v>
      </c>
      <c r="D17" s="26">
        <f>SUM(D6:D16)</f>
        <v>0</v>
      </c>
      <c r="E17" s="27">
        <f t="shared" si="0"/>
        <v>-6421845</v>
      </c>
      <c r="F17" s="28">
        <f t="shared" si="0"/>
        <v>-35969441</v>
      </c>
      <c r="G17" s="28">
        <f t="shared" si="0"/>
        <v>8618176</v>
      </c>
      <c r="H17" s="28">
        <f t="shared" si="0"/>
        <v>13733305</v>
      </c>
      <c r="I17" s="28">
        <f t="shared" si="0"/>
        <v>11391358</v>
      </c>
      <c r="J17" s="28">
        <f t="shared" si="0"/>
        <v>33742839</v>
      </c>
      <c r="K17" s="28">
        <f t="shared" si="0"/>
        <v>13938826</v>
      </c>
      <c r="L17" s="28">
        <f t="shared" si="0"/>
        <v>12639845</v>
      </c>
      <c r="M17" s="28">
        <f t="shared" si="0"/>
        <v>11503554</v>
      </c>
      <c r="N17" s="28">
        <f t="shared" si="0"/>
        <v>38082225</v>
      </c>
      <c r="O17" s="28">
        <f t="shared" si="0"/>
        <v>12130070</v>
      </c>
      <c r="P17" s="28">
        <f t="shared" si="0"/>
        <v>14459837</v>
      </c>
      <c r="Q17" s="28">
        <f t="shared" si="0"/>
        <v>13017803</v>
      </c>
      <c r="R17" s="28">
        <f t="shared" si="0"/>
        <v>39607710</v>
      </c>
      <c r="S17" s="28">
        <f t="shared" si="0"/>
        <v>12469047</v>
      </c>
      <c r="T17" s="28">
        <f t="shared" si="0"/>
        <v>8858049</v>
      </c>
      <c r="U17" s="28">
        <f t="shared" si="0"/>
        <v>0</v>
      </c>
      <c r="V17" s="28">
        <f t="shared" si="0"/>
        <v>21327096</v>
      </c>
      <c r="W17" s="28">
        <f t="shared" si="0"/>
        <v>132759870</v>
      </c>
      <c r="X17" s="28">
        <f t="shared" si="0"/>
        <v>-35969441</v>
      </c>
      <c r="Y17" s="28">
        <f t="shared" si="0"/>
        <v>168729311</v>
      </c>
      <c r="Z17" s="29">
        <f>+IF(X17&lt;&gt;0,+(Y17/X17)*100,0)</f>
        <v>-469.09072342825675</v>
      </c>
      <c r="AA17" s="30">
        <f>SUM(AA6:AA16)</f>
        <v>-35969441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642970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-1000000</v>
      </c>
      <c r="Y26" s="20">
        <v>1000000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642970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-1000000</v>
      </c>
      <c r="Y27" s="28">
        <f t="shared" si="1"/>
        <v>1000000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-1188277</v>
      </c>
      <c r="D33" s="18"/>
      <c r="E33" s="19"/>
      <c r="F33" s="20"/>
      <c r="G33" s="20"/>
      <c r="H33" s="36">
        <v>1377982</v>
      </c>
      <c r="I33" s="36">
        <v>-377982</v>
      </c>
      <c r="J33" s="36">
        <v>1000000</v>
      </c>
      <c r="K33" s="20"/>
      <c r="L33" s="20">
        <v>-2026989</v>
      </c>
      <c r="M33" s="20"/>
      <c r="N33" s="20">
        <v>-2026989</v>
      </c>
      <c r="O33" s="36"/>
      <c r="P33" s="36">
        <v>2000000</v>
      </c>
      <c r="Q33" s="36">
        <v>-5493021</v>
      </c>
      <c r="R33" s="20">
        <v>-3493021</v>
      </c>
      <c r="S33" s="20">
        <v>-2701430</v>
      </c>
      <c r="T33" s="20">
        <v>-766098</v>
      </c>
      <c r="U33" s="20"/>
      <c r="V33" s="36">
        <v>-3467528</v>
      </c>
      <c r="W33" s="36">
        <v>-7987538</v>
      </c>
      <c r="X33" s="36"/>
      <c r="Y33" s="20">
        <v>-7987538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-1188277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1377982</v>
      </c>
      <c r="I36" s="28">
        <f t="shared" si="2"/>
        <v>-377982</v>
      </c>
      <c r="J36" s="28">
        <f t="shared" si="2"/>
        <v>1000000</v>
      </c>
      <c r="K36" s="28">
        <f t="shared" si="2"/>
        <v>0</v>
      </c>
      <c r="L36" s="28">
        <f t="shared" si="2"/>
        <v>-2026989</v>
      </c>
      <c r="M36" s="28">
        <f t="shared" si="2"/>
        <v>0</v>
      </c>
      <c r="N36" s="28">
        <f t="shared" si="2"/>
        <v>-2026989</v>
      </c>
      <c r="O36" s="28">
        <f t="shared" si="2"/>
        <v>0</v>
      </c>
      <c r="P36" s="28">
        <f t="shared" si="2"/>
        <v>2000000</v>
      </c>
      <c r="Q36" s="28">
        <f t="shared" si="2"/>
        <v>-5493021</v>
      </c>
      <c r="R36" s="28">
        <f t="shared" si="2"/>
        <v>-3493021</v>
      </c>
      <c r="S36" s="28">
        <f t="shared" si="2"/>
        <v>-2701430</v>
      </c>
      <c r="T36" s="28">
        <f t="shared" si="2"/>
        <v>-766098</v>
      </c>
      <c r="U36" s="28">
        <f t="shared" si="2"/>
        <v>0</v>
      </c>
      <c r="V36" s="28">
        <f t="shared" si="2"/>
        <v>-3467528</v>
      </c>
      <c r="W36" s="28">
        <f t="shared" si="2"/>
        <v>-7987538</v>
      </c>
      <c r="X36" s="28">
        <f t="shared" si="2"/>
        <v>0</v>
      </c>
      <c r="Y36" s="28">
        <f t="shared" si="2"/>
        <v>-7987538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129789164</v>
      </c>
      <c r="D38" s="32">
        <f>+D17+D27+D36</f>
        <v>0</v>
      </c>
      <c r="E38" s="33">
        <f t="shared" si="3"/>
        <v>-7421845</v>
      </c>
      <c r="F38" s="2">
        <f t="shared" si="3"/>
        <v>-36969441</v>
      </c>
      <c r="G38" s="2">
        <f t="shared" si="3"/>
        <v>8618176</v>
      </c>
      <c r="H38" s="2">
        <f t="shared" si="3"/>
        <v>15111287</v>
      </c>
      <c r="I38" s="2">
        <f t="shared" si="3"/>
        <v>11013376</v>
      </c>
      <c r="J38" s="2">
        <f t="shared" si="3"/>
        <v>34742839</v>
      </c>
      <c r="K38" s="2">
        <f t="shared" si="3"/>
        <v>13938826</v>
      </c>
      <c r="L38" s="2">
        <f t="shared" si="3"/>
        <v>10612856</v>
      </c>
      <c r="M38" s="2">
        <f t="shared" si="3"/>
        <v>11503554</v>
      </c>
      <c r="N38" s="2">
        <f t="shared" si="3"/>
        <v>36055236</v>
      </c>
      <c r="O38" s="2">
        <f t="shared" si="3"/>
        <v>12130070</v>
      </c>
      <c r="P38" s="2">
        <f t="shared" si="3"/>
        <v>16459837</v>
      </c>
      <c r="Q38" s="2">
        <f t="shared" si="3"/>
        <v>7524782</v>
      </c>
      <c r="R38" s="2">
        <f t="shared" si="3"/>
        <v>36114689</v>
      </c>
      <c r="S38" s="2">
        <f t="shared" si="3"/>
        <v>9767617</v>
      </c>
      <c r="T38" s="2">
        <f t="shared" si="3"/>
        <v>8091951</v>
      </c>
      <c r="U38" s="2">
        <f t="shared" si="3"/>
        <v>0</v>
      </c>
      <c r="V38" s="2">
        <f t="shared" si="3"/>
        <v>17859568</v>
      </c>
      <c r="W38" s="2">
        <f t="shared" si="3"/>
        <v>124772332</v>
      </c>
      <c r="X38" s="2">
        <f t="shared" si="3"/>
        <v>-36969441</v>
      </c>
      <c r="Y38" s="2">
        <f t="shared" si="3"/>
        <v>161741773</v>
      </c>
      <c r="Z38" s="34">
        <f>+IF(X38&lt;&gt;0,+(Y38/X38)*100,0)</f>
        <v>-437.50126760098971</v>
      </c>
      <c r="AA38" s="35">
        <f>+AA17+AA27+AA36</f>
        <v>-36969441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8618176</v>
      </c>
      <c r="I39" s="2">
        <f>+H40+I60</f>
        <v>23729463</v>
      </c>
      <c r="J39" s="2">
        <f>+G39</f>
        <v>0</v>
      </c>
      <c r="K39" s="2">
        <f>+I40+K60</f>
        <v>34742839</v>
      </c>
      <c r="L39" s="2">
        <f>+K40+L60</f>
        <v>48681665</v>
      </c>
      <c r="M39" s="2">
        <f>+L40+M60</f>
        <v>59294521</v>
      </c>
      <c r="N39" s="2">
        <f>+K39</f>
        <v>34742839</v>
      </c>
      <c r="O39" s="2">
        <f>+M40+O60</f>
        <v>70798075</v>
      </c>
      <c r="P39" s="2">
        <f>+O40+P60</f>
        <v>82928145</v>
      </c>
      <c r="Q39" s="2">
        <f>+P40+Q60</f>
        <v>99387982</v>
      </c>
      <c r="R39" s="2">
        <f>+O39</f>
        <v>70798075</v>
      </c>
      <c r="S39" s="2">
        <f>+Q40+S60</f>
        <v>106912764</v>
      </c>
      <c r="T39" s="2">
        <f>+S40+T60</f>
        <v>116680381</v>
      </c>
      <c r="U39" s="2">
        <f>+T40+U60</f>
        <v>124772332</v>
      </c>
      <c r="V39" s="2">
        <f>+S39</f>
        <v>106912764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129789164</v>
      </c>
      <c r="D40" s="43">
        <f t="shared" ref="D40:AA40" si="4">+D38+D39</f>
        <v>0</v>
      </c>
      <c r="E40" s="44">
        <f t="shared" si="4"/>
        <v>-7421845</v>
      </c>
      <c r="F40" s="45">
        <f t="shared" si="4"/>
        <v>-36969441</v>
      </c>
      <c r="G40" s="45">
        <f t="shared" si="4"/>
        <v>8618176</v>
      </c>
      <c r="H40" s="45">
        <f t="shared" si="4"/>
        <v>23729463</v>
      </c>
      <c r="I40" s="45">
        <f t="shared" si="4"/>
        <v>34742839</v>
      </c>
      <c r="J40" s="45">
        <f>+I40</f>
        <v>34742839</v>
      </c>
      <c r="K40" s="45">
        <f t="shared" si="4"/>
        <v>48681665</v>
      </c>
      <c r="L40" s="45">
        <f t="shared" si="4"/>
        <v>59294521</v>
      </c>
      <c r="M40" s="45">
        <f t="shared" si="4"/>
        <v>70798075</v>
      </c>
      <c r="N40" s="45">
        <f>+M40</f>
        <v>70798075</v>
      </c>
      <c r="O40" s="45">
        <f t="shared" si="4"/>
        <v>82928145</v>
      </c>
      <c r="P40" s="45">
        <f t="shared" si="4"/>
        <v>99387982</v>
      </c>
      <c r="Q40" s="45">
        <f t="shared" si="4"/>
        <v>106912764</v>
      </c>
      <c r="R40" s="45">
        <f>+Q40</f>
        <v>106912764</v>
      </c>
      <c r="S40" s="45">
        <f t="shared" si="4"/>
        <v>116680381</v>
      </c>
      <c r="T40" s="45">
        <f t="shared" si="4"/>
        <v>124772332</v>
      </c>
      <c r="U40" s="45">
        <f t="shared" si="4"/>
        <v>124772332</v>
      </c>
      <c r="V40" s="45">
        <f>+U40</f>
        <v>124772332</v>
      </c>
      <c r="W40" s="45">
        <f>+V40</f>
        <v>124772332</v>
      </c>
      <c r="X40" s="45">
        <f t="shared" si="4"/>
        <v>-36969441</v>
      </c>
      <c r="Y40" s="45">
        <f t="shared" si="4"/>
        <v>161741773</v>
      </c>
      <c r="Z40" s="46">
        <f>+IF(X40&lt;&gt;0,+(Y40/X40)*100,0)</f>
        <v>-437.50126760098971</v>
      </c>
      <c r="AA40" s="47">
        <f t="shared" si="4"/>
        <v>-36969441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16088</v>
      </c>
      <c r="D6" s="18"/>
      <c r="E6" s="19"/>
      <c r="F6" s="20"/>
      <c r="G6" s="20">
        <v>596</v>
      </c>
      <c r="H6" s="20">
        <v>5157</v>
      </c>
      <c r="I6" s="20"/>
      <c r="J6" s="20">
        <v>5753</v>
      </c>
      <c r="K6" s="20">
        <v>26705</v>
      </c>
      <c r="L6" s="20">
        <v>2280</v>
      </c>
      <c r="M6" s="20"/>
      <c r="N6" s="20">
        <v>28985</v>
      </c>
      <c r="O6" s="20">
        <v>2280</v>
      </c>
      <c r="P6" s="20">
        <v>5029</v>
      </c>
      <c r="Q6" s="20">
        <v>15117</v>
      </c>
      <c r="R6" s="20">
        <v>22426</v>
      </c>
      <c r="S6" s="20">
        <v>4560</v>
      </c>
      <c r="T6" s="20"/>
      <c r="U6" s="20">
        <v>5719</v>
      </c>
      <c r="V6" s="20">
        <v>10279</v>
      </c>
      <c r="W6" s="20">
        <v>67443</v>
      </c>
      <c r="X6" s="20"/>
      <c r="Y6" s="20">
        <v>67443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24975155</v>
      </c>
      <c r="D7" s="18"/>
      <c r="E7" s="19">
        <v>167152038</v>
      </c>
      <c r="F7" s="20">
        <v>167035315</v>
      </c>
      <c r="G7" s="20">
        <v>344172</v>
      </c>
      <c r="H7" s="20">
        <v>2397519</v>
      </c>
      <c r="I7" s="20">
        <v>2315997</v>
      </c>
      <c r="J7" s="20">
        <v>5057688</v>
      </c>
      <c r="K7" s="20">
        <v>323120</v>
      </c>
      <c r="L7" s="20">
        <v>2333600</v>
      </c>
      <c r="M7" s="20">
        <v>2168190</v>
      </c>
      <c r="N7" s="20">
        <v>4824910</v>
      </c>
      <c r="O7" s="20">
        <v>2572788</v>
      </c>
      <c r="P7" s="20">
        <v>2403402</v>
      </c>
      <c r="Q7" s="20">
        <v>2031465</v>
      </c>
      <c r="R7" s="20">
        <v>7007655</v>
      </c>
      <c r="S7" s="20">
        <v>2340894</v>
      </c>
      <c r="T7" s="20">
        <v>2336398</v>
      </c>
      <c r="U7" s="20">
        <v>4779937</v>
      </c>
      <c r="V7" s="20">
        <v>9457229</v>
      </c>
      <c r="W7" s="20">
        <v>26347482</v>
      </c>
      <c r="X7" s="20">
        <v>167035315</v>
      </c>
      <c r="Y7" s="20">
        <v>-140687833</v>
      </c>
      <c r="Z7" s="21">
        <v>-84.22640026751229</v>
      </c>
      <c r="AA7" s="22">
        <v>167035315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227900</v>
      </c>
      <c r="F8" s="20">
        <v>227900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227900</v>
      </c>
      <c r="Y8" s="20">
        <v>-227900</v>
      </c>
      <c r="Z8" s="21">
        <v>-100</v>
      </c>
      <c r="AA8" s="22">
        <v>227900</v>
      </c>
    </row>
    <row r="9" spans="1:27" x14ac:dyDescent="0.25">
      <c r="A9" s="23" t="s">
        <v>37</v>
      </c>
      <c r="B9" s="17" t="s">
        <v>6</v>
      </c>
      <c r="C9" s="18">
        <v>2648</v>
      </c>
      <c r="D9" s="18"/>
      <c r="E9" s="19">
        <v>10287124</v>
      </c>
      <c r="F9" s="20">
        <v>10287124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10287124</v>
      </c>
      <c r="Y9" s="20">
        <v>-10287124</v>
      </c>
      <c r="Z9" s="21">
        <v>-100</v>
      </c>
      <c r="AA9" s="22">
        <v>10287124</v>
      </c>
    </row>
    <row r="10" spans="1:27" x14ac:dyDescent="0.25">
      <c r="A10" s="23" t="s">
        <v>38</v>
      </c>
      <c r="B10" s="17" t="s">
        <v>6</v>
      </c>
      <c r="C10" s="18">
        <v>3100000</v>
      </c>
      <c r="D10" s="18"/>
      <c r="E10" s="19">
        <v>4000000</v>
      </c>
      <c r="F10" s="20">
        <v>4000000</v>
      </c>
      <c r="G10" s="20"/>
      <c r="H10" s="20">
        <v>1700000</v>
      </c>
      <c r="I10" s="20"/>
      <c r="J10" s="20">
        <v>1700000</v>
      </c>
      <c r="K10" s="20"/>
      <c r="L10" s="20"/>
      <c r="M10" s="20">
        <v>1100000</v>
      </c>
      <c r="N10" s="20">
        <v>1100000</v>
      </c>
      <c r="O10" s="20"/>
      <c r="P10" s="20"/>
      <c r="Q10" s="20">
        <v>18304000</v>
      </c>
      <c r="R10" s="20">
        <v>18304000</v>
      </c>
      <c r="S10" s="20"/>
      <c r="T10" s="20"/>
      <c r="U10" s="20"/>
      <c r="V10" s="20"/>
      <c r="W10" s="20">
        <v>21104000</v>
      </c>
      <c r="X10" s="20">
        <v>4000000</v>
      </c>
      <c r="Y10" s="20">
        <v>17104000</v>
      </c>
      <c r="Z10" s="21">
        <v>427.59999999999997</v>
      </c>
      <c r="AA10" s="22">
        <v>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-1172502</v>
      </c>
      <c r="D14" s="18"/>
      <c r="E14" s="19">
        <v>-132180976</v>
      </c>
      <c r="F14" s="20">
        <v>-134812696</v>
      </c>
      <c r="G14" s="20">
        <v>-7478</v>
      </c>
      <c r="H14" s="20">
        <v>-48173</v>
      </c>
      <c r="I14" s="20">
        <v>-109788</v>
      </c>
      <c r="J14" s="20">
        <v>-165439</v>
      </c>
      <c r="K14" s="20">
        <v>-125467</v>
      </c>
      <c r="L14" s="20">
        <v>-30210</v>
      </c>
      <c r="M14" s="20">
        <v>-167565</v>
      </c>
      <c r="N14" s="20">
        <v>-323242</v>
      </c>
      <c r="O14" s="20">
        <v>-64247</v>
      </c>
      <c r="P14" s="20">
        <v>-92022</v>
      </c>
      <c r="Q14" s="20">
        <v>-46349</v>
      </c>
      <c r="R14" s="20">
        <v>-202618</v>
      </c>
      <c r="S14" s="20">
        <v>-22616</v>
      </c>
      <c r="T14" s="20">
        <v>-75516</v>
      </c>
      <c r="U14" s="20">
        <v>-106256</v>
      </c>
      <c r="V14" s="20">
        <v>-204388</v>
      </c>
      <c r="W14" s="20">
        <v>-895687</v>
      </c>
      <c r="X14" s="20">
        <v>-134812696</v>
      </c>
      <c r="Y14" s="20">
        <v>133917009</v>
      </c>
      <c r="Z14" s="21">
        <v>-99.335606343782331</v>
      </c>
      <c r="AA14" s="22">
        <v>-134812696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26921389</v>
      </c>
      <c r="D17" s="26">
        <f>SUM(D6:D16)</f>
        <v>0</v>
      </c>
      <c r="E17" s="27">
        <f t="shared" si="0"/>
        <v>49486086</v>
      </c>
      <c r="F17" s="28">
        <f t="shared" si="0"/>
        <v>46737643</v>
      </c>
      <c r="G17" s="28">
        <f t="shared" si="0"/>
        <v>337290</v>
      </c>
      <c r="H17" s="28">
        <f t="shared" si="0"/>
        <v>4054503</v>
      </c>
      <c r="I17" s="28">
        <f t="shared" si="0"/>
        <v>2206209</v>
      </c>
      <c r="J17" s="28">
        <f t="shared" si="0"/>
        <v>6598002</v>
      </c>
      <c r="K17" s="28">
        <f t="shared" si="0"/>
        <v>224358</v>
      </c>
      <c r="L17" s="28">
        <f t="shared" si="0"/>
        <v>2305670</v>
      </c>
      <c r="M17" s="28">
        <f t="shared" si="0"/>
        <v>3100625</v>
      </c>
      <c r="N17" s="28">
        <f t="shared" si="0"/>
        <v>5630653</v>
      </c>
      <c r="O17" s="28">
        <f t="shared" si="0"/>
        <v>2510821</v>
      </c>
      <c r="P17" s="28">
        <f t="shared" si="0"/>
        <v>2316409</v>
      </c>
      <c r="Q17" s="28">
        <f t="shared" si="0"/>
        <v>20304233</v>
      </c>
      <c r="R17" s="28">
        <f t="shared" si="0"/>
        <v>25131463</v>
      </c>
      <c r="S17" s="28">
        <f t="shared" si="0"/>
        <v>2322838</v>
      </c>
      <c r="T17" s="28">
        <f t="shared" si="0"/>
        <v>2260882</v>
      </c>
      <c r="U17" s="28">
        <f t="shared" si="0"/>
        <v>4679400</v>
      </c>
      <c r="V17" s="28">
        <f t="shared" si="0"/>
        <v>9263120</v>
      </c>
      <c r="W17" s="28">
        <f t="shared" si="0"/>
        <v>46623238</v>
      </c>
      <c r="X17" s="28">
        <f t="shared" si="0"/>
        <v>46737643</v>
      </c>
      <c r="Y17" s="28">
        <f t="shared" si="0"/>
        <v>-114405</v>
      </c>
      <c r="Z17" s="29">
        <f>+IF(X17&lt;&gt;0,+(Y17/X17)*100,0)</f>
        <v>-0.24478127833703553</v>
      </c>
      <c r="AA17" s="30">
        <f>SUM(AA6:AA16)</f>
        <v>46737643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-4627031</v>
      </c>
      <c r="D26" s="18"/>
      <c r="E26" s="19">
        <v>-28323250</v>
      </c>
      <c r="F26" s="20">
        <v>-58283251</v>
      </c>
      <c r="G26" s="20">
        <v>-312265</v>
      </c>
      <c r="H26" s="20">
        <v>-379396</v>
      </c>
      <c r="I26" s="20">
        <v>-429917</v>
      </c>
      <c r="J26" s="20">
        <v>-1121578</v>
      </c>
      <c r="K26" s="20"/>
      <c r="L26" s="20"/>
      <c r="M26" s="20"/>
      <c r="N26" s="20"/>
      <c r="O26" s="20"/>
      <c r="P26" s="20"/>
      <c r="Q26" s="20"/>
      <c r="R26" s="20"/>
      <c r="S26" s="20">
        <v>-1804636</v>
      </c>
      <c r="T26" s="20">
        <v>-5551628</v>
      </c>
      <c r="U26" s="20">
        <v>-8007743</v>
      </c>
      <c r="V26" s="20">
        <v>-15364007</v>
      </c>
      <c r="W26" s="20">
        <v>-16485585</v>
      </c>
      <c r="X26" s="20">
        <v>-58283251</v>
      </c>
      <c r="Y26" s="20">
        <v>41797666</v>
      </c>
      <c r="Z26" s="21">
        <v>-71.714712688212941</v>
      </c>
      <c r="AA26" s="22">
        <v>-58283251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-4627031</v>
      </c>
      <c r="D27" s="26">
        <f>SUM(D21:D26)</f>
        <v>0</v>
      </c>
      <c r="E27" s="27">
        <f t="shared" si="1"/>
        <v>-28323250</v>
      </c>
      <c r="F27" s="28">
        <f t="shared" si="1"/>
        <v>-58283251</v>
      </c>
      <c r="G27" s="28">
        <f t="shared" si="1"/>
        <v>-312265</v>
      </c>
      <c r="H27" s="28">
        <f t="shared" si="1"/>
        <v>-379396</v>
      </c>
      <c r="I27" s="28">
        <f t="shared" si="1"/>
        <v>-429917</v>
      </c>
      <c r="J27" s="28">
        <f t="shared" si="1"/>
        <v>-1121578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-1804636</v>
      </c>
      <c r="T27" s="28">
        <f t="shared" si="1"/>
        <v>-5551628</v>
      </c>
      <c r="U27" s="28">
        <f t="shared" si="1"/>
        <v>-8007743</v>
      </c>
      <c r="V27" s="28">
        <f t="shared" si="1"/>
        <v>-15364007</v>
      </c>
      <c r="W27" s="28">
        <f t="shared" si="1"/>
        <v>-16485585</v>
      </c>
      <c r="X27" s="28">
        <f t="shared" si="1"/>
        <v>-58283251</v>
      </c>
      <c r="Y27" s="28">
        <f t="shared" si="1"/>
        <v>41797666</v>
      </c>
      <c r="Z27" s="29">
        <f>+IF(X27&lt;&gt;0,+(Y27/X27)*100,0)</f>
        <v>-71.714712688212941</v>
      </c>
      <c r="AA27" s="30">
        <f>SUM(AA21:AA26)</f>
        <v>-58283251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22294358</v>
      </c>
      <c r="D38" s="32">
        <f>+D17+D27+D36</f>
        <v>0</v>
      </c>
      <c r="E38" s="33">
        <f t="shared" si="3"/>
        <v>21162836</v>
      </c>
      <c r="F38" s="2">
        <f t="shared" si="3"/>
        <v>-11545608</v>
      </c>
      <c r="G38" s="2">
        <f t="shared" si="3"/>
        <v>25025</v>
      </c>
      <c r="H38" s="2">
        <f t="shared" si="3"/>
        <v>3675107</v>
      </c>
      <c r="I38" s="2">
        <f t="shared" si="3"/>
        <v>1776292</v>
      </c>
      <c r="J38" s="2">
        <f t="shared" si="3"/>
        <v>5476424</v>
      </c>
      <c r="K38" s="2">
        <f t="shared" si="3"/>
        <v>224358</v>
      </c>
      <c r="L38" s="2">
        <f t="shared" si="3"/>
        <v>2305670</v>
      </c>
      <c r="M38" s="2">
        <f t="shared" si="3"/>
        <v>3100625</v>
      </c>
      <c r="N38" s="2">
        <f t="shared" si="3"/>
        <v>5630653</v>
      </c>
      <c r="O38" s="2">
        <f t="shared" si="3"/>
        <v>2510821</v>
      </c>
      <c r="P38" s="2">
        <f t="shared" si="3"/>
        <v>2316409</v>
      </c>
      <c r="Q38" s="2">
        <f t="shared" si="3"/>
        <v>20304233</v>
      </c>
      <c r="R38" s="2">
        <f t="shared" si="3"/>
        <v>25131463</v>
      </c>
      <c r="S38" s="2">
        <f t="shared" si="3"/>
        <v>518202</v>
      </c>
      <c r="T38" s="2">
        <f t="shared" si="3"/>
        <v>-3290746</v>
      </c>
      <c r="U38" s="2">
        <f t="shared" si="3"/>
        <v>-3328343</v>
      </c>
      <c r="V38" s="2">
        <f t="shared" si="3"/>
        <v>-6100887</v>
      </c>
      <c r="W38" s="2">
        <f t="shared" si="3"/>
        <v>30137653</v>
      </c>
      <c r="X38" s="2">
        <f t="shared" si="3"/>
        <v>-11545608</v>
      </c>
      <c r="Y38" s="2">
        <f t="shared" si="3"/>
        <v>41683261</v>
      </c>
      <c r="Z38" s="34">
        <f>+IF(X38&lt;&gt;0,+(Y38/X38)*100,0)</f>
        <v>-361.0313203081206</v>
      </c>
      <c r="AA38" s="35">
        <f>+AA17+AA27+AA36</f>
        <v>-11545608</v>
      </c>
    </row>
    <row r="39" spans="1:27" x14ac:dyDescent="0.25">
      <c r="A39" s="23" t="s">
        <v>60</v>
      </c>
      <c r="B39" s="17"/>
      <c r="C39" s="32">
        <v>-79121131</v>
      </c>
      <c r="D39" s="32"/>
      <c r="E39" s="33"/>
      <c r="F39" s="2"/>
      <c r="G39" s="2"/>
      <c r="H39" s="2">
        <f>+G40+H60</f>
        <v>-109792678</v>
      </c>
      <c r="I39" s="2">
        <f>+H40+I60</f>
        <v>-106117571</v>
      </c>
      <c r="J39" s="2">
        <f>+G39</f>
        <v>0</v>
      </c>
      <c r="K39" s="2">
        <f>+I40+K60</f>
        <v>-104341279</v>
      </c>
      <c r="L39" s="2">
        <f>+K40+L60</f>
        <v>-104116921</v>
      </c>
      <c r="M39" s="2">
        <f>+L40+M60</f>
        <v>-101811251</v>
      </c>
      <c r="N39" s="2">
        <f>+K39</f>
        <v>-104341279</v>
      </c>
      <c r="O39" s="2">
        <f>+M40+O60</f>
        <v>-98710626</v>
      </c>
      <c r="P39" s="2">
        <f>+O40+P60</f>
        <v>-96199805</v>
      </c>
      <c r="Q39" s="2">
        <f>+P40+Q60</f>
        <v>-93883396</v>
      </c>
      <c r="R39" s="2">
        <f>+O39</f>
        <v>-98710626</v>
      </c>
      <c r="S39" s="2">
        <f>+Q40+S60</f>
        <v>-73579163</v>
      </c>
      <c r="T39" s="2">
        <f>+S40+T60</f>
        <v>-73060961</v>
      </c>
      <c r="U39" s="2">
        <f>+T40+U60</f>
        <v>-76351707</v>
      </c>
      <c r="V39" s="2">
        <f>+S39</f>
        <v>-73579163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-56826773</v>
      </c>
      <c r="D40" s="43">
        <f t="shared" ref="D40:AA40" si="4">+D38+D39</f>
        <v>0</v>
      </c>
      <c r="E40" s="44">
        <f t="shared" si="4"/>
        <v>21162836</v>
      </c>
      <c r="F40" s="45">
        <f t="shared" si="4"/>
        <v>-11545608</v>
      </c>
      <c r="G40" s="45">
        <f t="shared" si="4"/>
        <v>25025</v>
      </c>
      <c r="H40" s="45">
        <f t="shared" si="4"/>
        <v>-106117571</v>
      </c>
      <c r="I40" s="45">
        <f t="shared" si="4"/>
        <v>-104341279</v>
      </c>
      <c r="J40" s="45">
        <f>+I40</f>
        <v>-104341279</v>
      </c>
      <c r="K40" s="45">
        <f t="shared" si="4"/>
        <v>-104116921</v>
      </c>
      <c r="L40" s="45">
        <f t="shared" si="4"/>
        <v>-101811251</v>
      </c>
      <c r="M40" s="45">
        <f t="shared" si="4"/>
        <v>-98710626</v>
      </c>
      <c r="N40" s="45">
        <f>+M40</f>
        <v>-98710626</v>
      </c>
      <c r="O40" s="45">
        <f t="shared" si="4"/>
        <v>-96199805</v>
      </c>
      <c r="P40" s="45">
        <f t="shared" si="4"/>
        <v>-93883396</v>
      </c>
      <c r="Q40" s="45">
        <f t="shared" si="4"/>
        <v>-73579163</v>
      </c>
      <c r="R40" s="45">
        <f>+Q40</f>
        <v>-73579163</v>
      </c>
      <c r="S40" s="45">
        <f t="shared" si="4"/>
        <v>-73060961</v>
      </c>
      <c r="T40" s="45">
        <f t="shared" si="4"/>
        <v>-76351707</v>
      </c>
      <c r="U40" s="45">
        <f t="shared" si="4"/>
        <v>-79680050</v>
      </c>
      <c r="V40" s="45">
        <f>+U40</f>
        <v>-79680050</v>
      </c>
      <c r="W40" s="45">
        <f>+V40</f>
        <v>-79680050</v>
      </c>
      <c r="X40" s="45">
        <f t="shared" si="4"/>
        <v>-11545608</v>
      </c>
      <c r="Y40" s="45">
        <f t="shared" si="4"/>
        <v>41683261</v>
      </c>
      <c r="Z40" s="46">
        <f>+IF(X40&lt;&gt;0,+(Y40/X40)*100,0)</f>
        <v>-361.0313203081206</v>
      </c>
      <c r="AA40" s="47">
        <f t="shared" si="4"/>
        <v>-11545608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-109817703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47173435</v>
      </c>
      <c r="D7" s="18"/>
      <c r="E7" s="19"/>
      <c r="F7" s="20"/>
      <c r="G7" s="20">
        <v>5594551</v>
      </c>
      <c r="H7" s="20">
        <v>4607049</v>
      </c>
      <c r="I7" s="20"/>
      <c r="J7" s="20">
        <v>10201600</v>
      </c>
      <c r="K7" s="20">
        <v>4484895</v>
      </c>
      <c r="L7" s="20">
        <v>4872727</v>
      </c>
      <c r="M7" s="20">
        <v>4369400</v>
      </c>
      <c r="N7" s="20">
        <v>13727022</v>
      </c>
      <c r="O7" s="20">
        <v>3920309</v>
      </c>
      <c r="P7" s="20">
        <v>4110709</v>
      </c>
      <c r="Q7" s="20">
        <v>4531330</v>
      </c>
      <c r="R7" s="20">
        <v>12562348</v>
      </c>
      <c r="S7" s="20">
        <v>7066519</v>
      </c>
      <c r="T7" s="20">
        <v>5155418</v>
      </c>
      <c r="U7" s="20"/>
      <c r="V7" s="20">
        <v>12221937</v>
      </c>
      <c r="W7" s="20">
        <v>48712907</v>
      </c>
      <c r="X7" s="20"/>
      <c r="Y7" s="20">
        <v>48712907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64242</v>
      </c>
      <c r="D8" s="18"/>
      <c r="E8" s="19"/>
      <c r="F8" s="20"/>
      <c r="G8" s="20"/>
      <c r="H8" s="20">
        <v>8991</v>
      </c>
      <c r="I8" s="20"/>
      <c r="J8" s="20">
        <v>8991</v>
      </c>
      <c r="K8" s="20"/>
      <c r="L8" s="20">
        <v>8991</v>
      </c>
      <c r="M8" s="20">
        <v>53946</v>
      </c>
      <c r="N8" s="20">
        <v>62937</v>
      </c>
      <c r="O8" s="20">
        <v>71927</v>
      </c>
      <c r="P8" s="20">
        <v>81661</v>
      </c>
      <c r="Q8" s="20">
        <v>53945</v>
      </c>
      <c r="R8" s="20">
        <v>207533</v>
      </c>
      <c r="S8" s="20">
        <v>17982</v>
      </c>
      <c r="T8" s="20">
        <v>17982</v>
      </c>
      <c r="U8" s="20"/>
      <c r="V8" s="20">
        <v>35964</v>
      </c>
      <c r="W8" s="20">
        <v>315425</v>
      </c>
      <c r="X8" s="20"/>
      <c r="Y8" s="20">
        <v>315425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11315826</v>
      </c>
      <c r="D9" s="18"/>
      <c r="E9" s="19"/>
      <c r="F9" s="20">
        <v>-178753</v>
      </c>
      <c r="G9" s="20">
        <v>5259546</v>
      </c>
      <c r="H9" s="20">
        <v>395470</v>
      </c>
      <c r="I9" s="20"/>
      <c r="J9" s="20">
        <v>5655016</v>
      </c>
      <c r="K9" s="20">
        <v>50028</v>
      </c>
      <c r="L9" s="20">
        <v>88067</v>
      </c>
      <c r="M9" s="20">
        <v>4133320</v>
      </c>
      <c r="N9" s="20">
        <v>4271415</v>
      </c>
      <c r="O9" s="20">
        <v>2216504</v>
      </c>
      <c r="P9" s="20">
        <v>172494</v>
      </c>
      <c r="Q9" s="20">
        <v>2372622</v>
      </c>
      <c r="R9" s="20">
        <v>4761620</v>
      </c>
      <c r="S9" s="20"/>
      <c r="T9" s="20"/>
      <c r="U9" s="20"/>
      <c r="V9" s="20"/>
      <c r="W9" s="20">
        <v>14688051</v>
      </c>
      <c r="X9" s="20">
        <v>-178753</v>
      </c>
      <c r="Y9" s="20">
        <v>14866804</v>
      </c>
      <c r="Z9" s="21">
        <v>-8316.9535616185458</v>
      </c>
      <c r="AA9" s="22">
        <v>-178753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-153579160</v>
      </c>
      <c r="D14" s="18"/>
      <c r="E14" s="19">
        <v>-28128</v>
      </c>
      <c r="F14" s="20">
        <v>12393690</v>
      </c>
      <c r="G14" s="20">
        <v>-20942474</v>
      </c>
      <c r="H14" s="20">
        <v>-16098361</v>
      </c>
      <c r="I14" s="20"/>
      <c r="J14" s="20">
        <v>-37040835</v>
      </c>
      <c r="K14" s="20">
        <v>-27230889</v>
      </c>
      <c r="L14" s="20">
        <v>-8871543</v>
      </c>
      <c r="M14" s="20">
        <v>-28512052</v>
      </c>
      <c r="N14" s="20">
        <v>-64614484</v>
      </c>
      <c r="O14" s="20">
        <v>-19008818</v>
      </c>
      <c r="P14" s="20">
        <v>-15299692</v>
      </c>
      <c r="Q14" s="20">
        <v>-15139243</v>
      </c>
      <c r="R14" s="20">
        <v>-49447753</v>
      </c>
      <c r="S14" s="20">
        <v>-16090268</v>
      </c>
      <c r="T14" s="20">
        <v>-32792041</v>
      </c>
      <c r="U14" s="20"/>
      <c r="V14" s="20">
        <v>-48882309</v>
      </c>
      <c r="W14" s="20">
        <v>-199985381</v>
      </c>
      <c r="X14" s="20">
        <v>12393690</v>
      </c>
      <c r="Y14" s="20">
        <v>-212379071</v>
      </c>
      <c r="Z14" s="21">
        <v>-1713.6064481199708</v>
      </c>
      <c r="AA14" s="22">
        <v>12393690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-95025657</v>
      </c>
      <c r="D17" s="26">
        <f>SUM(D6:D16)</f>
        <v>0</v>
      </c>
      <c r="E17" s="27">
        <f t="shared" si="0"/>
        <v>-28128</v>
      </c>
      <c r="F17" s="28">
        <f t="shared" si="0"/>
        <v>12214937</v>
      </c>
      <c r="G17" s="28">
        <f t="shared" si="0"/>
        <v>-10088377</v>
      </c>
      <c r="H17" s="28">
        <f t="shared" si="0"/>
        <v>-11086851</v>
      </c>
      <c r="I17" s="28">
        <f t="shared" si="0"/>
        <v>0</v>
      </c>
      <c r="J17" s="28">
        <f t="shared" si="0"/>
        <v>-21175228</v>
      </c>
      <c r="K17" s="28">
        <f t="shared" si="0"/>
        <v>-22695966</v>
      </c>
      <c r="L17" s="28">
        <f t="shared" si="0"/>
        <v>-3901758</v>
      </c>
      <c r="M17" s="28">
        <f t="shared" si="0"/>
        <v>-19955386</v>
      </c>
      <c r="N17" s="28">
        <f t="shared" si="0"/>
        <v>-46553110</v>
      </c>
      <c r="O17" s="28">
        <f t="shared" si="0"/>
        <v>-12800078</v>
      </c>
      <c r="P17" s="28">
        <f t="shared" si="0"/>
        <v>-10934828</v>
      </c>
      <c r="Q17" s="28">
        <f t="shared" si="0"/>
        <v>-8181346</v>
      </c>
      <c r="R17" s="28">
        <f t="shared" si="0"/>
        <v>-31916252</v>
      </c>
      <c r="S17" s="28">
        <f t="shared" si="0"/>
        <v>-9005767</v>
      </c>
      <c r="T17" s="28">
        <f t="shared" si="0"/>
        <v>-27618641</v>
      </c>
      <c r="U17" s="28">
        <f t="shared" si="0"/>
        <v>0</v>
      </c>
      <c r="V17" s="28">
        <f t="shared" si="0"/>
        <v>-36624408</v>
      </c>
      <c r="W17" s="28">
        <f t="shared" si="0"/>
        <v>-136268998</v>
      </c>
      <c r="X17" s="28">
        <f t="shared" si="0"/>
        <v>12214937</v>
      </c>
      <c r="Y17" s="28">
        <f t="shared" si="0"/>
        <v>-148483935</v>
      </c>
      <c r="Z17" s="29">
        <f>+IF(X17&lt;&gt;0,+(Y17/X17)*100,0)</f>
        <v>-1215.5931299522872</v>
      </c>
      <c r="AA17" s="30">
        <f>SUM(AA6:AA16)</f>
        <v>12214937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-1018487</v>
      </c>
      <c r="D26" s="18"/>
      <c r="E26" s="19">
        <v>-44724</v>
      </c>
      <c r="F26" s="20">
        <v>-44724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-44724</v>
      </c>
      <c r="Y26" s="20">
        <v>44724</v>
      </c>
      <c r="Z26" s="21">
        <v>-100</v>
      </c>
      <c r="AA26" s="22">
        <v>-44724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-1018487</v>
      </c>
      <c r="D27" s="26">
        <f>SUM(D21:D26)</f>
        <v>0</v>
      </c>
      <c r="E27" s="27">
        <f t="shared" si="1"/>
        <v>-44724</v>
      </c>
      <c r="F27" s="28">
        <f t="shared" si="1"/>
        <v>-44724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-44724</v>
      </c>
      <c r="Y27" s="28">
        <f t="shared" si="1"/>
        <v>44724</v>
      </c>
      <c r="Z27" s="29">
        <f>+IF(X27&lt;&gt;0,+(Y27/X27)*100,0)</f>
        <v>-100</v>
      </c>
      <c r="AA27" s="30">
        <f>SUM(AA21:AA26)</f>
        <v>-44724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-96044144</v>
      </c>
      <c r="D38" s="32">
        <f>+D17+D27+D36</f>
        <v>0</v>
      </c>
      <c r="E38" s="33">
        <f t="shared" si="3"/>
        <v>-72852</v>
      </c>
      <c r="F38" s="2">
        <f t="shared" si="3"/>
        <v>12170213</v>
      </c>
      <c r="G38" s="2">
        <f t="shared" si="3"/>
        <v>-10088377</v>
      </c>
      <c r="H38" s="2">
        <f t="shared" si="3"/>
        <v>-11086851</v>
      </c>
      <c r="I38" s="2">
        <f t="shared" si="3"/>
        <v>0</v>
      </c>
      <c r="J38" s="2">
        <f t="shared" si="3"/>
        <v>-21175228</v>
      </c>
      <c r="K38" s="2">
        <f t="shared" si="3"/>
        <v>-22695966</v>
      </c>
      <c r="L38" s="2">
        <f t="shared" si="3"/>
        <v>-3901758</v>
      </c>
      <c r="M38" s="2">
        <f t="shared" si="3"/>
        <v>-19955386</v>
      </c>
      <c r="N38" s="2">
        <f t="shared" si="3"/>
        <v>-46553110</v>
      </c>
      <c r="O38" s="2">
        <f t="shared" si="3"/>
        <v>-12800078</v>
      </c>
      <c r="P38" s="2">
        <f t="shared" si="3"/>
        <v>-10934828</v>
      </c>
      <c r="Q38" s="2">
        <f t="shared" si="3"/>
        <v>-8181346</v>
      </c>
      <c r="R38" s="2">
        <f t="shared" si="3"/>
        <v>-31916252</v>
      </c>
      <c r="S38" s="2">
        <f t="shared" si="3"/>
        <v>-9005767</v>
      </c>
      <c r="T38" s="2">
        <f t="shared" si="3"/>
        <v>-27618641</v>
      </c>
      <c r="U38" s="2">
        <f t="shared" si="3"/>
        <v>0</v>
      </c>
      <c r="V38" s="2">
        <f t="shared" si="3"/>
        <v>-36624408</v>
      </c>
      <c r="W38" s="2">
        <f t="shared" si="3"/>
        <v>-136268998</v>
      </c>
      <c r="X38" s="2">
        <f t="shared" si="3"/>
        <v>12170213</v>
      </c>
      <c r="Y38" s="2">
        <f t="shared" si="3"/>
        <v>-148439211</v>
      </c>
      <c r="Z38" s="34">
        <f>+IF(X38&lt;&gt;0,+(Y38/X38)*100,0)</f>
        <v>-1219.6927942017121</v>
      </c>
      <c r="AA38" s="35">
        <f>+AA17+AA27+AA36</f>
        <v>12170213</v>
      </c>
    </row>
    <row r="39" spans="1:27" x14ac:dyDescent="0.25">
      <c r="A39" s="23" t="s">
        <v>60</v>
      </c>
      <c r="B39" s="17"/>
      <c r="C39" s="32">
        <v>299615909</v>
      </c>
      <c r="D39" s="32"/>
      <c r="E39" s="33">
        <v>299615910</v>
      </c>
      <c r="F39" s="2">
        <v>328935436</v>
      </c>
      <c r="G39" s="2">
        <v>328935437</v>
      </c>
      <c r="H39" s="2">
        <f>+G40+H60</f>
        <v>318847060</v>
      </c>
      <c r="I39" s="2">
        <f>+H40+I60</f>
        <v>307760209</v>
      </c>
      <c r="J39" s="2">
        <f>+G39</f>
        <v>328935437</v>
      </c>
      <c r="K39" s="2">
        <f>+I40+K60</f>
        <v>307760209</v>
      </c>
      <c r="L39" s="2">
        <f>+K40+L60</f>
        <v>285064243</v>
      </c>
      <c r="M39" s="2">
        <f>+L40+M60</f>
        <v>281162485</v>
      </c>
      <c r="N39" s="2">
        <f>+K39</f>
        <v>307760209</v>
      </c>
      <c r="O39" s="2">
        <f>+M40+O60</f>
        <v>261207099</v>
      </c>
      <c r="P39" s="2">
        <f>+O40+P60</f>
        <v>248407021</v>
      </c>
      <c r="Q39" s="2">
        <f>+P40+Q60</f>
        <v>237472193</v>
      </c>
      <c r="R39" s="2">
        <f>+O39</f>
        <v>261207099</v>
      </c>
      <c r="S39" s="2">
        <f>+Q40+S60</f>
        <v>229290847</v>
      </c>
      <c r="T39" s="2">
        <f>+S40+T60</f>
        <v>220285080</v>
      </c>
      <c r="U39" s="2">
        <f>+T40+U60</f>
        <v>192666439</v>
      </c>
      <c r="V39" s="2">
        <f>+S39</f>
        <v>229290847</v>
      </c>
      <c r="W39" s="2">
        <f>+G39</f>
        <v>328935437</v>
      </c>
      <c r="X39" s="2">
        <v>328935436</v>
      </c>
      <c r="Y39" s="2">
        <f>+W39-X39</f>
        <v>1</v>
      </c>
      <c r="Z39" s="34">
        <f>+IF(X39&lt;&gt;0,+(Y39/X39)*100,0)</f>
        <v>3.0401102786627102E-7</v>
      </c>
      <c r="AA39" s="35">
        <v>328935436</v>
      </c>
    </row>
    <row r="40" spans="1:27" x14ac:dyDescent="0.25">
      <c r="A40" s="41" t="s">
        <v>62</v>
      </c>
      <c r="B40" s="42" t="s">
        <v>61</v>
      </c>
      <c r="C40" s="43">
        <f>+C38+C39</f>
        <v>203571765</v>
      </c>
      <c r="D40" s="43">
        <f t="shared" ref="D40:AA40" si="4">+D38+D39</f>
        <v>0</v>
      </c>
      <c r="E40" s="44">
        <f t="shared" si="4"/>
        <v>299543058</v>
      </c>
      <c r="F40" s="45">
        <f t="shared" si="4"/>
        <v>341105649</v>
      </c>
      <c r="G40" s="45">
        <f t="shared" si="4"/>
        <v>318847060</v>
      </c>
      <c r="H40" s="45">
        <f t="shared" si="4"/>
        <v>307760209</v>
      </c>
      <c r="I40" s="45">
        <f t="shared" si="4"/>
        <v>307760209</v>
      </c>
      <c r="J40" s="45">
        <f>+I40</f>
        <v>307760209</v>
      </c>
      <c r="K40" s="45">
        <f t="shared" si="4"/>
        <v>285064243</v>
      </c>
      <c r="L40" s="45">
        <f t="shared" si="4"/>
        <v>281162485</v>
      </c>
      <c r="M40" s="45">
        <f t="shared" si="4"/>
        <v>261207099</v>
      </c>
      <c r="N40" s="45">
        <f>+M40</f>
        <v>261207099</v>
      </c>
      <c r="O40" s="45">
        <f t="shared" si="4"/>
        <v>248407021</v>
      </c>
      <c r="P40" s="45">
        <f t="shared" si="4"/>
        <v>237472193</v>
      </c>
      <c r="Q40" s="45">
        <f t="shared" si="4"/>
        <v>229290847</v>
      </c>
      <c r="R40" s="45">
        <f>+Q40</f>
        <v>229290847</v>
      </c>
      <c r="S40" s="45">
        <f t="shared" si="4"/>
        <v>220285080</v>
      </c>
      <c r="T40" s="45">
        <f t="shared" si="4"/>
        <v>192666439</v>
      </c>
      <c r="U40" s="45">
        <f t="shared" si="4"/>
        <v>192666439</v>
      </c>
      <c r="V40" s="45">
        <f>+U40</f>
        <v>192666439</v>
      </c>
      <c r="W40" s="45">
        <f>+V40</f>
        <v>192666439</v>
      </c>
      <c r="X40" s="45">
        <f t="shared" si="4"/>
        <v>341105649</v>
      </c>
      <c r="Y40" s="45">
        <f t="shared" si="4"/>
        <v>-148439210</v>
      </c>
      <c r="Z40" s="46">
        <f>+IF(X40&lt;&gt;0,+(Y40/X40)*100,0)</f>
        <v>-43.517077607823495</v>
      </c>
      <c r="AA40" s="47">
        <f t="shared" si="4"/>
        <v>341105649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328935437</v>
      </c>
      <c r="J60">
        <v>328935437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99977506</v>
      </c>
      <c r="D7" s="18"/>
      <c r="E7" s="19">
        <v>108158049</v>
      </c>
      <c r="F7" s="20">
        <v>109667275</v>
      </c>
      <c r="G7" s="20">
        <v>9277894</v>
      </c>
      <c r="H7" s="20">
        <v>9992460</v>
      </c>
      <c r="I7" s="20">
        <v>6953356</v>
      </c>
      <c r="J7" s="20">
        <v>26223710</v>
      </c>
      <c r="K7" s="20">
        <v>14781892</v>
      </c>
      <c r="L7" s="20">
        <v>9638464</v>
      </c>
      <c r="M7" s="20">
        <v>9233951</v>
      </c>
      <c r="N7" s="20">
        <v>33654307</v>
      </c>
      <c r="O7" s="20">
        <v>9967349</v>
      </c>
      <c r="P7" s="20">
        <v>10892636</v>
      </c>
      <c r="Q7" s="20">
        <v>8653214</v>
      </c>
      <c r="R7" s="20">
        <v>29513199</v>
      </c>
      <c r="S7" s="20">
        <v>9304911</v>
      </c>
      <c r="T7" s="20">
        <v>11716344</v>
      </c>
      <c r="U7" s="20">
        <v>10899226</v>
      </c>
      <c r="V7" s="20">
        <v>31920481</v>
      </c>
      <c r="W7" s="20">
        <v>121311697</v>
      </c>
      <c r="X7" s="20">
        <v>109667275</v>
      </c>
      <c r="Y7" s="20">
        <v>11644422</v>
      </c>
      <c r="Z7" s="21">
        <v>10.617955082771957</v>
      </c>
      <c r="AA7" s="22">
        <v>109667275</v>
      </c>
    </row>
    <row r="8" spans="1:27" x14ac:dyDescent="0.25">
      <c r="A8" s="23" t="s">
        <v>36</v>
      </c>
      <c r="B8" s="17" t="s">
        <v>32</v>
      </c>
      <c r="C8" s="18">
        <v>266634</v>
      </c>
      <c r="D8" s="18"/>
      <c r="E8" s="19">
        <v>6826844</v>
      </c>
      <c r="F8" s="20">
        <v>8089171</v>
      </c>
      <c r="G8" s="20"/>
      <c r="H8" s="20"/>
      <c r="I8" s="20"/>
      <c r="J8" s="20"/>
      <c r="K8" s="20"/>
      <c r="L8" s="20"/>
      <c r="M8" s="20"/>
      <c r="N8" s="20"/>
      <c r="O8" s="20">
        <v>1657</v>
      </c>
      <c r="P8" s="20">
        <v>1284</v>
      </c>
      <c r="Q8" s="20"/>
      <c r="R8" s="20">
        <v>2941</v>
      </c>
      <c r="S8" s="20"/>
      <c r="T8" s="20"/>
      <c r="U8" s="20">
        <v>1053</v>
      </c>
      <c r="V8" s="20">
        <v>1053</v>
      </c>
      <c r="W8" s="20">
        <v>3994</v>
      </c>
      <c r="X8" s="20">
        <v>8089171</v>
      </c>
      <c r="Y8" s="20">
        <v>-8085177</v>
      </c>
      <c r="Z8" s="21">
        <v>-99.950625348382431</v>
      </c>
      <c r="AA8" s="22">
        <v>8089171</v>
      </c>
    </row>
    <row r="9" spans="1:27" x14ac:dyDescent="0.25">
      <c r="A9" s="23" t="s">
        <v>37</v>
      </c>
      <c r="B9" s="17" t="s">
        <v>6</v>
      </c>
      <c r="C9" s="18">
        <v>4642318</v>
      </c>
      <c r="D9" s="18"/>
      <c r="E9" s="19">
        <v>262004</v>
      </c>
      <c r="F9" s="20">
        <v>262004</v>
      </c>
      <c r="G9" s="20">
        <v>103873</v>
      </c>
      <c r="H9" s="20"/>
      <c r="I9" s="20"/>
      <c r="J9" s="20">
        <v>103873</v>
      </c>
      <c r="K9" s="20"/>
      <c r="L9" s="20"/>
      <c r="M9" s="20">
        <v>90360</v>
      </c>
      <c r="N9" s="20">
        <v>90360</v>
      </c>
      <c r="O9" s="20"/>
      <c r="P9" s="20"/>
      <c r="Q9" s="20">
        <v>67771</v>
      </c>
      <c r="R9" s="20">
        <v>67771</v>
      </c>
      <c r="S9" s="20"/>
      <c r="T9" s="20"/>
      <c r="U9" s="20"/>
      <c r="V9" s="20"/>
      <c r="W9" s="20">
        <v>262004</v>
      </c>
      <c r="X9" s="20">
        <v>262004</v>
      </c>
      <c r="Y9" s="20"/>
      <c r="Z9" s="21"/>
      <c r="AA9" s="22">
        <v>262004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237912</v>
      </c>
      <c r="F11" s="20">
        <v>237912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237912</v>
      </c>
      <c r="Y11" s="20">
        <v>-237912</v>
      </c>
      <c r="Z11" s="21">
        <v>-100</v>
      </c>
      <c r="AA11" s="22">
        <v>237912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-120857882</v>
      </c>
      <c r="D14" s="18"/>
      <c r="E14" s="19">
        <v>-129399503</v>
      </c>
      <c r="F14" s="20">
        <v>-129342154</v>
      </c>
      <c r="G14" s="20">
        <v>-13855376</v>
      </c>
      <c r="H14" s="20">
        <v>-15244695</v>
      </c>
      <c r="I14" s="20">
        <v>-16588069</v>
      </c>
      <c r="J14" s="20">
        <v>-45688140</v>
      </c>
      <c r="K14" s="20">
        <v>-12682491</v>
      </c>
      <c r="L14" s="20">
        <v>-10751658</v>
      </c>
      <c r="M14" s="20">
        <v>-12443186</v>
      </c>
      <c r="N14" s="20">
        <v>-35877335</v>
      </c>
      <c r="O14" s="20">
        <v>-11099714</v>
      </c>
      <c r="P14" s="20">
        <v>-10890691</v>
      </c>
      <c r="Q14" s="20">
        <v>-10607835</v>
      </c>
      <c r="R14" s="20">
        <v>-32598240</v>
      </c>
      <c r="S14" s="20">
        <v>-11295336</v>
      </c>
      <c r="T14" s="20">
        <v>-11276293</v>
      </c>
      <c r="U14" s="20">
        <v>-9559910</v>
      </c>
      <c r="V14" s="20">
        <v>-32131539</v>
      </c>
      <c r="W14" s="20">
        <v>-146295254</v>
      </c>
      <c r="X14" s="20">
        <v>-129342154</v>
      </c>
      <c r="Y14" s="20">
        <v>-16953100</v>
      </c>
      <c r="Z14" s="21">
        <v>13.107173087592155</v>
      </c>
      <c r="AA14" s="22">
        <v>-129342154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-15971424</v>
      </c>
      <c r="D17" s="26">
        <f>SUM(D6:D16)</f>
        <v>0</v>
      </c>
      <c r="E17" s="27">
        <f t="shared" si="0"/>
        <v>-13914694</v>
      </c>
      <c r="F17" s="28">
        <f t="shared" si="0"/>
        <v>-11085792</v>
      </c>
      <c r="G17" s="28">
        <f t="shared" si="0"/>
        <v>-4473609</v>
      </c>
      <c r="H17" s="28">
        <f t="shared" si="0"/>
        <v>-5252235</v>
      </c>
      <c r="I17" s="28">
        <f t="shared" si="0"/>
        <v>-9634713</v>
      </c>
      <c r="J17" s="28">
        <f t="shared" si="0"/>
        <v>-19360557</v>
      </c>
      <c r="K17" s="28">
        <f t="shared" si="0"/>
        <v>2099401</v>
      </c>
      <c r="L17" s="28">
        <f t="shared" si="0"/>
        <v>-1113194</v>
      </c>
      <c r="M17" s="28">
        <f t="shared" si="0"/>
        <v>-3118875</v>
      </c>
      <c r="N17" s="28">
        <f t="shared" si="0"/>
        <v>-2132668</v>
      </c>
      <c r="O17" s="28">
        <f t="shared" si="0"/>
        <v>-1130708</v>
      </c>
      <c r="P17" s="28">
        <f t="shared" si="0"/>
        <v>3229</v>
      </c>
      <c r="Q17" s="28">
        <f t="shared" si="0"/>
        <v>-1886850</v>
      </c>
      <c r="R17" s="28">
        <f t="shared" si="0"/>
        <v>-3014329</v>
      </c>
      <c r="S17" s="28">
        <f t="shared" si="0"/>
        <v>-1990425</v>
      </c>
      <c r="T17" s="28">
        <f t="shared" si="0"/>
        <v>440051</v>
      </c>
      <c r="U17" s="28">
        <f t="shared" si="0"/>
        <v>1340369</v>
      </c>
      <c r="V17" s="28">
        <f t="shared" si="0"/>
        <v>-210005</v>
      </c>
      <c r="W17" s="28">
        <f t="shared" si="0"/>
        <v>-24717559</v>
      </c>
      <c r="X17" s="28">
        <f t="shared" si="0"/>
        <v>-11085792</v>
      </c>
      <c r="Y17" s="28">
        <f t="shared" si="0"/>
        <v>-13631767</v>
      </c>
      <c r="Z17" s="29">
        <f>+IF(X17&lt;&gt;0,+(Y17/X17)*100,0)</f>
        <v>122.9661083303746</v>
      </c>
      <c r="AA17" s="30">
        <f>SUM(AA6:AA16)</f>
        <v>-11085792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-634105</v>
      </c>
      <c r="D26" s="18"/>
      <c r="E26" s="19">
        <v>-1344856</v>
      </c>
      <c r="F26" s="20">
        <v>-8383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-8383</v>
      </c>
      <c r="Y26" s="20">
        <v>8383</v>
      </c>
      <c r="Z26" s="21">
        <v>-100</v>
      </c>
      <c r="AA26" s="22">
        <v>-8383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-634105</v>
      </c>
      <c r="D27" s="26">
        <f>SUM(D21:D26)</f>
        <v>0</v>
      </c>
      <c r="E27" s="27">
        <f t="shared" si="1"/>
        <v>-1344856</v>
      </c>
      <c r="F27" s="28">
        <f t="shared" si="1"/>
        <v>-8383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-8383</v>
      </c>
      <c r="Y27" s="28">
        <f t="shared" si="1"/>
        <v>8383</v>
      </c>
      <c r="Z27" s="29">
        <f>+IF(X27&lt;&gt;0,+(Y27/X27)*100,0)</f>
        <v>-100</v>
      </c>
      <c r="AA27" s="30">
        <f>SUM(AA21:AA26)</f>
        <v>-8383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95706</v>
      </c>
      <c r="D33" s="18"/>
      <c r="E33" s="19">
        <v>94934</v>
      </c>
      <c r="F33" s="20">
        <v>94934</v>
      </c>
      <c r="G33" s="20">
        <v>3476</v>
      </c>
      <c r="H33" s="36">
        <v>17588</v>
      </c>
      <c r="I33" s="36">
        <v>1788</v>
      </c>
      <c r="J33" s="36">
        <v>22852</v>
      </c>
      <c r="K33" s="20">
        <v>9387</v>
      </c>
      <c r="L33" s="20">
        <v>13069</v>
      </c>
      <c r="M33" s="20">
        <v>10552</v>
      </c>
      <c r="N33" s="20">
        <v>33008</v>
      </c>
      <c r="O33" s="36">
        <v>-10039</v>
      </c>
      <c r="P33" s="36">
        <v>-94656</v>
      </c>
      <c r="Q33" s="36">
        <v>1972</v>
      </c>
      <c r="R33" s="20">
        <v>-102723</v>
      </c>
      <c r="S33" s="20">
        <v>7855</v>
      </c>
      <c r="T33" s="20">
        <v>7282</v>
      </c>
      <c r="U33" s="20">
        <v>7157</v>
      </c>
      <c r="V33" s="36">
        <v>22294</v>
      </c>
      <c r="W33" s="36">
        <v>-24569</v>
      </c>
      <c r="X33" s="36">
        <v>94934</v>
      </c>
      <c r="Y33" s="20">
        <v>-119503</v>
      </c>
      <c r="Z33" s="21">
        <v>-125.88008511176186</v>
      </c>
      <c r="AA33" s="22">
        <v>94934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95706</v>
      </c>
      <c r="D36" s="26">
        <f>SUM(D31:D35)</f>
        <v>0</v>
      </c>
      <c r="E36" s="27">
        <f t="shared" si="2"/>
        <v>94934</v>
      </c>
      <c r="F36" s="28">
        <f t="shared" si="2"/>
        <v>94934</v>
      </c>
      <c r="G36" s="28">
        <f t="shared" si="2"/>
        <v>3476</v>
      </c>
      <c r="H36" s="28">
        <f t="shared" si="2"/>
        <v>17588</v>
      </c>
      <c r="I36" s="28">
        <f t="shared" si="2"/>
        <v>1788</v>
      </c>
      <c r="J36" s="28">
        <f t="shared" si="2"/>
        <v>22852</v>
      </c>
      <c r="K36" s="28">
        <f t="shared" si="2"/>
        <v>9387</v>
      </c>
      <c r="L36" s="28">
        <f t="shared" si="2"/>
        <v>13069</v>
      </c>
      <c r="M36" s="28">
        <f t="shared" si="2"/>
        <v>10552</v>
      </c>
      <c r="N36" s="28">
        <f t="shared" si="2"/>
        <v>33008</v>
      </c>
      <c r="O36" s="28">
        <f t="shared" si="2"/>
        <v>-10039</v>
      </c>
      <c r="P36" s="28">
        <f t="shared" si="2"/>
        <v>-94656</v>
      </c>
      <c r="Q36" s="28">
        <f t="shared" si="2"/>
        <v>1972</v>
      </c>
      <c r="R36" s="28">
        <f t="shared" si="2"/>
        <v>-102723</v>
      </c>
      <c r="S36" s="28">
        <f t="shared" si="2"/>
        <v>7855</v>
      </c>
      <c r="T36" s="28">
        <f t="shared" si="2"/>
        <v>7282</v>
      </c>
      <c r="U36" s="28">
        <f t="shared" si="2"/>
        <v>7157</v>
      </c>
      <c r="V36" s="28">
        <f t="shared" si="2"/>
        <v>22294</v>
      </c>
      <c r="W36" s="28">
        <f t="shared" si="2"/>
        <v>-24569</v>
      </c>
      <c r="X36" s="28">
        <f t="shared" si="2"/>
        <v>94934</v>
      </c>
      <c r="Y36" s="28">
        <f t="shared" si="2"/>
        <v>-119503</v>
      </c>
      <c r="Z36" s="29">
        <f>+IF(X36&lt;&gt;0,+(Y36/X36)*100,0)</f>
        <v>-125.88008511176186</v>
      </c>
      <c r="AA36" s="30">
        <f>SUM(AA31:AA35)</f>
        <v>94934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-16509823</v>
      </c>
      <c r="D38" s="32">
        <f>+D17+D27+D36</f>
        <v>0</v>
      </c>
      <c r="E38" s="33">
        <f t="shared" si="3"/>
        <v>-15164616</v>
      </c>
      <c r="F38" s="2">
        <f t="shared" si="3"/>
        <v>-10999241</v>
      </c>
      <c r="G38" s="2">
        <f t="shared" si="3"/>
        <v>-4470133</v>
      </c>
      <c r="H38" s="2">
        <f t="shared" si="3"/>
        <v>-5234647</v>
      </c>
      <c r="I38" s="2">
        <f t="shared" si="3"/>
        <v>-9632925</v>
      </c>
      <c r="J38" s="2">
        <f t="shared" si="3"/>
        <v>-19337705</v>
      </c>
      <c r="K38" s="2">
        <f t="shared" si="3"/>
        <v>2108788</v>
      </c>
      <c r="L38" s="2">
        <f t="shared" si="3"/>
        <v>-1100125</v>
      </c>
      <c r="M38" s="2">
        <f t="shared" si="3"/>
        <v>-3108323</v>
      </c>
      <c r="N38" s="2">
        <f t="shared" si="3"/>
        <v>-2099660</v>
      </c>
      <c r="O38" s="2">
        <f t="shared" si="3"/>
        <v>-1140747</v>
      </c>
      <c r="P38" s="2">
        <f t="shared" si="3"/>
        <v>-91427</v>
      </c>
      <c r="Q38" s="2">
        <f t="shared" si="3"/>
        <v>-1884878</v>
      </c>
      <c r="R38" s="2">
        <f t="shared" si="3"/>
        <v>-3117052</v>
      </c>
      <c r="S38" s="2">
        <f t="shared" si="3"/>
        <v>-1982570</v>
      </c>
      <c r="T38" s="2">
        <f t="shared" si="3"/>
        <v>447333</v>
      </c>
      <c r="U38" s="2">
        <f t="shared" si="3"/>
        <v>1347526</v>
      </c>
      <c r="V38" s="2">
        <f t="shared" si="3"/>
        <v>-187711</v>
      </c>
      <c r="W38" s="2">
        <f t="shared" si="3"/>
        <v>-24742128</v>
      </c>
      <c r="X38" s="2">
        <f t="shared" si="3"/>
        <v>-10999241</v>
      </c>
      <c r="Y38" s="2">
        <f t="shared" si="3"/>
        <v>-13742887</v>
      </c>
      <c r="Z38" s="34">
        <f>+IF(X38&lt;&gt;0,+(Y38/X38)*100,0)</f>
        <v>124.94395749670363</v>
      </c>
      <c r="AA38" s="35">
        <f>+AA17+AA27+AA36</f>
        <v>-10999241</v>
      </c>
    </row>
    <row r="39" spans="1:27" x14ac:dyDescent="0.25">
      <c r="A39" s="23" t="s">
        <v>60</v>
      </c>
      <c r="B39" s="17"/>
      <c r="C39" s="32">
        <v>-40084868</v>
      </c>
      <c r="D39" s="32"/>
      <c r="E39" s="33">
        <v>-40084868</v>
      </c>
      <c r="F39" s="2">
        <v>-56557806</v>
      </c>
      <c r="G39" s="2">
        <v>-56557807</v>
      </c>
      <c r="H39" s="2">
        <f>+G40+H60</f>
        <v>-61027940</v>
      </c>
      <c r="I39" s="2">
        <f>+H40+I60</f>
        <v>-66262587</v>
      </c>
      <c r="J39" s="2">
        <f>+G39</f>
        <v>-56557807</v>
      </c>
      <c r="K39" s="2">
        <f>+I40+K60</f>
        <v>-75895512</v>
      </c>
      <c r="L39" s="2">
        <f>+K40+L60</f>
        <v>-73786724</v>
      </c>
      <c r="M39" s="2">
        <f>+L40+M60</f>
        <v>-74886849</v>
      </c>
      <c r="N39" s="2">
        <f>+K39</f>
        <v>-75895512</v>
      </c>
      <c r="O39" s="2">
        <f>+M40+O60</f>
        <v>-77995172</v>
      </c>
      <c r="P39" s="2">
        <f>+O40+P60</f>
        <v>-79135919</v>
      </c>
      <c r="Q39" s="2">
        <f>+P40+Q60</f>
        <v>-79227346</v>
      </c>
      <c r="R39" s="2">
        <f>+O39</f>
        <v>-77995172</v>
      </c>
      <c r="S39" s="2">
        <f>+Q40+S60</f>
        <v>-81112224</v>
      </c>
      <c r="T39" s="2">
        <f>+S40+T60</f>
        <v>-83094794</v>
      </c>
      <c r="U39" s="2">
        <f>+T40+U60</f>
        <v>-82647461</v>
      </c>
      <c r="V39" s="2">
        <f>+S39</f>
        <v>-81112224</v>
      </c>
      <c r="W39" s="2">
        <f>+G39</f>
        <v>-56557807</v>
      </c>
      <c r="X39" s="2">
        <v>-56557806</v>
      </c>
      <c r="Y39" s="2">
        <f>+W39-X39</f>
        <v>-1</v>
      </c>
      <c r="Z39" s="34">
        <f>+IF(X39&lt;&gt;0,+(Y39/X39)*100,0)</f>
        <v>1.7681025321243899E-6</v>
      </c>
      <c r="AA39" s="35">
        <v>-56557806</v>
      </c>
    </row>
    <row r="40" spans="1:27" x14ac:dyDescent="0.25">
      <c r="A40" s="41" t="s">
        <v>62</v>
      </c>
      <c r="B40" s="42" t="s">
        <v>61</v>
      </c>
      <c r="C40" s="43">
        <f>+C38+C39</f>
        <v>-56594691</v>
      </c>
      <c r="D40" s="43">
        <f t="shared" ref="D40:AA40" si="4">+D38+D39</f>
        <v>0</v>
      </c>
      <c r="E40" s="44">
        <f t="shared" si="4"/>
        <v>-55249484</v>
      </c>
      <c r="F40" s="45">
        <f t="shared" si="4"/>
        <v>-67557047</v>
      </c>
      <c r="G40" s="45">
        <f t="shared" si="4"/>
        <v>-61027940</v>
      </c>
      <c r="H40" s="45">
        <f t="shared" si="4"/>
        <v>-66262587</v>
      </c>
      <c r="I40" s="45">
        <f t="shared" si="4"/>
        <v>-75895512</v>
      </c>
      <c r="J40" s="45">
        <f>+I40</f>
        <v>-75895512</v>
      </c>
      <c r="K40" s="45">
        <f t="shared" si="4"/>
        <v>-73786724</v>
      </c>
      <c r="L40" s="45">
        <f t="shared" si="4"/>
        <v>-74886849</v>
      </c>
      <c r="M40" s="45">
        <f t="shared" si="4"/>
        <v>-77995172</v>
      </c>
      <c r="N40" s="45">
        <f>+M40</f>
        <v>-77995172</v>
      </c>
      <c r="O40" s="45">
        <f t="shared" si="4"/>
        <v>-79135919</v>
      </c>
      <c r="P40" s="45">
        <f t="shared" si="4"/>
        <v>-79227346</v>
      </c>
      <c r="Q40" s="45">
        <f t="shared" si="4"/>
        <v>-81112224</v>
      </c>
      <c r="R40" s="45">
        <f>+Q40</f>
        <v>-81112224</v>
      </c>
      <c r="S40" s="45">
        <f t="shared" si="4"/>
        <v>-83094794</v>
      </c>
      <c r="T40" s="45">
        <f t="shared" si="4"/>
        <v>-82647461</v>
      </c>
      <c r="U40" s="45">
        <f t="shared" si="4"/>
        <v>-81299935</v>
      </c>
      <c r="V40" s="45">
        <f>+U40</f>
        <v>-81299935</v>
      </c>
      <c r="W40" s="45">
        <f>+V40</f>
        <v>-81299935</v>
      </c>
      <c r="X40" s="45">
        <f t="shared" si="4"/>
        <v>-67557047</v>
      </c>
      <c r="Y40" s="45">
        <f t="shared" si="4"/>
        <v>-13742888</v>
      </c>
      <c r="Z40" s="46">
        <f>+IF(X40&lt;&gt;0,+(Y40/X40)*100,0)</f>
        <v>20.342641678817014</v>
      </c>
      <c r="AA40" s="47">
        <f t="shared" si="4"/>
        <v>-67557047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-56557807</v>
      </c>
      <c r="J60">
        <v>-56557807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9150389</v>
      </c>
      <c r="D7" s="18"/>
      <c r="E7" s="19">
        <v>32919440</v>
      </c>
      <c r="F7" s="20">
        <v>31011693</v>
      </c>
      <c r="G7" s="20">
        <v>-3366738</v>
      </c>
      <c r="H7" s="20">
        <v>-4889997</v>
      </c>
      <c r="I7" s="20">
        <v>898109</v>
      </c>
      <c r="J7" s="20">
        <v>-7358626</v>
      </c>
      <c r="K7" s="20">
        <v>-496327</v>
      </c>
      <c r="L7" s="20">
        <v>-714881</v>
      </c>
      <c r="M7" s="20"/>
      <c r="N7" s="20">
        <v>-1211208</v>
      </c>
      <c r="O7" s="20">
        <v>-15700</v>
      </c>
      <c r="P7" s="20">
        <v>598324</v>
      </c>
      <c r="Q7" s="20">
        <v>820228</v>
      </c>
      <c r="R7" s="20">
        <v>1402852</v>
      </c>
      <c r="S7" s="20">
        <v>894774</v>
      </c>
      <c r="T7" s="20">
        <v>806587</v>
      </c>
      <c r="U7" s="20">
        <v>856256</v>
      </c>
      <c r="V7" s="20">
        <v>2557617</v>
      </c>
      <c r="W7" s="20">
        <v>-4609365</v>
      </c>
      <c r="X7" s="20">
        <v>31011693</v>
      </c>
      <c r="Y7" s="20">
        <v>-35621058</v>
      </c>
      <c r="Z7" s="21">
        <v>-114.86331300906403</v>
      </c>
      <c r="AA7" s="22">
        <v>31011693</v>
      </c>
    </row>
    <row r="8" spans="1:27" x14ac:dyDescent="0.25">
      <c r="A8" s="23" t="s">
        <v>36</v>
      </c>
      <c r="B8" s="17" t="s">
        <v>32</v>
      </c>
      <c r="C8" s="18">
        <v>48014</v>
      </c>
      <c r="D8" s="18"/>
      <c r="E8" s="19">
        <v>262250</v>
      </c>
      <c r="F8" s="20">
        <v>30622</v>
      </c>
      <c r="G8" s="20"/>
      <c r="H8" s="20">
        <v>2609</v>
      </c>
      <c r="I8" s="20">
        <v>7444</v>
      </c>
      <c r="J8" s="20">
        <v>10053</v>
      </c>
      <c r="K8" s="20">
        <v>1304</v>
      </c>
      <c r="L8" s="20"/>
      <c r="M8" s="20"/>
      <c r="N8" s="20">
        <v>1304</v>
      </c>
      <c r="O8" s="20"/>
      <c r="P8" s="20">
        <v>9572</v>
      </c>
      <c r="Q8" s="20"/>
      <c r="R8" s="20">
        <v>9572</v>
      </c>
      <c r="S8" s="20">
        <v>4690</v>
      </c>
      <c r="T8" s="20"/>
      <c r="U8" s="20">
        <v>27694</v>
      </c>
      <c r="V8" s="20">
        <v>32384</v>
      </c>
      <c r="W8" s="20">
        <v>53313</v>
      </c>
      <c r="X8" s="20">
        <v>30622</v>
      </c>
      <c r="Y8" s="20">
        <v>22691</v>
      </c>
      <c r="Z8" s="21">
        <v>74.100320031350009</v>
      </c>
      <c r="AA8" s="22">
        <v>30622</v>
      </c>
    </row>
    <row r="9" spans="1:27" x14ac:dyDescent="0.25">
      <c r="A9" s="23" t="s">
        <v>37</v>
      </c>
      <c r="B9" s="17" t="s">
        <v>6</v>
      </c>
      <c r="C9" s="18">
        <v>74555156</v>
      </c>
      <c r="D9" s="18"/>
      <c r="E9" s="19">
        <v>27011089</v>
      </c>
      <c r="F9" s="20">
        <v>29475378</v>
      </c>
      <c r="G9" s="20">
        <v>14770653</v>
      </c>
      <c r="H9" s="20">
        <v>2066471</v>
      </c>
      <c r="I9" s="20">
        <v>3291964</v>
      </c>
      <c r="J9" s="20">
        <v>20129088</v>
      </c>
      <c r="K9" s="20">
        <v>2342525</v>
      </c>
      <c r="L9" s="20">
        <v>2179630</v>
      </c>
      <c r="M9" s="20"/>
      <c r="N9" s="20">
        <v>4522155</v>
      </c>
      <c r="O9" s="20">
        <v>984691</v>
      </c>
      <c r="P9" s="20">
        <v>2175933</v>
      </c>
      <c r="Q9" s="20">
        <v>4557618</v>
      </c>
      <c r="R9" s="20">
        <v>7718242</v>
      </c>
      <c r="S9" s="20">
        <v>1263944</v>
      </c>
      <c r="T9" s="20">
        <v>1285359</v>
      </c>
      <c r="U9" s="20">
        <v>1395985</v>
      </c>
      <c r="V9" s="20">
        <v>3945288</v>
      </c>
      <c r="W9" s="20">
        <v>36314773</v>
      </c>
      <c r="X9" s="20">
        <v>29475378</v>
      </c>
      <c r="Y9" s="20">
        <v>6839395</v>
      </c>
      <c r="Z9" s="21">
        <v>23.203756708395733</v>
      </c>
      <c r="AA9" s="22">
        <v>29475378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4495000</v>
      </c>
      <c r="F10" s="20">
        <v>4495000</v>
      </c>
      <c r="G10" s="20">
        <v>-105961</v>
      </c>
      <c r="H10" s="20">
        <v>1908696</v>
      </c>
      <c r="I10" s="20">
        <v>27820</v>
      </c>
      <c r="J10" s="20">
        <v>1830555</v>
      </c>
      <c r="K10" s="20">
        <v>-430435</v>
      </c>
      <c r="L10" s="20"/>
      <c r="M10" s="20"/>
      <c r="N10" s="20">
        <v>-430435</v>
      </c>
      <c r="O10" s="20">
        <v>695652</v>
      </c>
      <c r="P10" s="20"/>
      <c r="Q10" s="20"/>
      <c r="R10" s="20">
        <v>695652</v>
      </c>
      <c r="S10" s="20">
        <v>2000000</v>
      </c>
      <c r="T10" s="20"/>
      <c r="U10" s="20"/>
      <c r="V10" s="20">
        <v>2000000</v>
      </c>
      <c r="W10" s="20">
        <v>4095772</v>
      </c>
      <c r="X10" s="20">
        <v>4495000</v>
      </c>
      <c r="Y10" s="20">
        <v>-399228</v>
      </c>
      <c r="Z10" s="21">
        <v>-8.8816017797552842</v>
      </c>
      <c r="AA10" s="22">
        <v>4495000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-30508727</v>
      </c>
      <c r="D14" s="18"/>
      <c r="E14" s="19">
        <v>-46713122</v>
      </c>
      <c r="F14" s="20">
        <v>-41069352</v>
      </c>
      <c r="G14" s="20">
        <v>-4229379</v>
      </c>
      <c r="H14" s="20">
        <v>-5816146</v>
      </c>
      <c r="I14" s="20">
        <v>-37383</v>
      </c>
      <c r="J14" s="20">
        <v>-10082908</v>
      </c>
      <c r="K14" s="20">
        <v>-1350134</v>
      </c>
      <c r="L14" s="20">
        <v>-1570568</v>
      </c>
      <c r="M14" s="20"/>
      <c r="N14" s="20">
        <v>-2920702</v>
      </c>
      <c r="O14" s="20">
        <v>-940191</v>
      </c>
      <c r="P14" s="20">
        <v>-1333103</v>
      </c>
      <c r="Q14" s="20">
        <v>-3730472</v>
      </c>
      <c r="R14" s="20">
        <v>-6003766</v>
      </c>
      <c r="S14" s="20">
        <v>-822205</v>
      </c>
      <c r="T14" s="20">
        <v>-547073</v>
      </c>
      <c r="U14" s="20">
        <v>-217441</v>
      </c>
      <c r="V14" s="20">
        <v>-1586719</v>
      </c>
      <c r="W14" s="20">
        <v>-20594095</v>
      </c>
      <c r="X14" s="20">
        <v>-41069352</v>
      </c>
      <c r="Y14" s="20">
        <v>20475257</v>
      </c>
      <c r="Z14" s="21">
        <v>-49.855320337170163</v>
      </c>
      <c r="AA14" s="22">
        <v>-41069352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53244832</v>
      </c>
      <c r="D17" s="26">
        <f>SUM(D6:D16)</f>
        <v>0</v>
      </c>
      <c r="E17" s="27">
        <f t="shared" si="0"/>
        <v>17974657</v>
      </c>
      <c r="F17" s="28">
        <f t="shared" si="0"/>
        <v>23943341</v>
      </c>
      <c r="G17" s="28">
        <f t="shared" si="0"/>
        <v>7068575</v>
      </c>
      <c r="H17" s="28">
        <f t="shared" si="0"/>
        <v>-6728367</v>
      </c>
      <c r="I17" s="28">
        <f t="shared" si="0"/>
        <v>4187954</v>
      </c>
      <c r="J17" s="28">
        <f t="shared" si="0"/>
        <v>4528162</v>
      </c>
      <c r="K17" s="28">
        <f t="shared" si="0"/>
        <v>66933</v>
      </c>
      <c r="L17" s="28">
        <f t="shared" si="0"/>
        <v>-105819</v>
      </c>
      <c r="M17" s="28">
        <f t="shared" si="0"/>
        <v>0</v>
      </c>
      <c r="N17" s="28">
        <f t="shared" si="0"/>
        <v>-38886</v>
      </c>
      <c r="O17" s="28">
        <f t="shared" si="0"/>
        <v>724452</v>
      </c>
      <c r="P17" s="28">
        <f t="shared" si="0"/>
        <v>1450726</v>
      </c>
      <c r="Q17" s="28">
        <f t="shared" si="0"/>
        <v>1647374</v>
      </c>
      <c r="R17" s="28">
        <f t="shared" si="0"/>
        <v>3822552</v>
      </c>
      <c r="S17" s="28">
        <f t="shared" si="0"/>
        <v>3341203</v>
      </c>
      <c r="T17" s="28">
        <f t="shared" si="0"/>
        <v>1544873</v>
      </c>
      <c r="U17" s="28">
        <f t="shared" si="0"/>
        <v>2062494</v>
      </c>
      <c r="V17" s="28">
        <f t="shared" si="0"/>
        <v>6948570</v>
      </c>
      <c r="W17" s="28">
        <f t="shared" si="0"/>
        <v>15260398</v>
      </c>
      <c r="X17" s="28">
        <f t="shared" si="0"/>
        <v>23943341</v>
      </c>
      <c r="Y17" s="28">
        <f t="shared" si="0"/>
        <v>-8682943</v>
      </c>
      <c r="Z17" s="29">
        <f>+IF(X17&lt;&gt;0,+(Y17/X17)*100,0)</f>
        <v>-36.264542195677706</v>
      </c>
      <c r="AA17" s="30">
        <f>SUM(AA6:AA16)</f>
        <v>23943341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-2618926</v>
      </c>
      <c r="D26" s="18"/>
      <c r="E26" s="19">
        <v>-4495000</v>
      </c>
      <c r="F26" s="20">
        <v>-4510000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-1253545</v>
      </c>
      <c r="Q26" s="20"/>
      <c r="R26" s="20">
        <v>-1253545</v>
      </c>
      <c r="S26" s="20"/>
      <c r="T26" s="20">
        <v>-886094</v>
      </c>
      <c r="U26" s="20"/>
      <c r="V26" s="20">
        <v>-886094</v>
      </c>
      <c r="W26" s="20">
        <v>-2139639</v>
      </c>
      <c r="X26" s="20">
        <v>-4510000</v>
      </c>
      <c r="Y26" s="20">
        <v>2370361</v>
      </c>
      <c r="Z26" s="21">
        <v>-52.557893569844794</v>
      </c>
      <c r="AA26" s="22">
        <v>-4510000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-2618926</v>
      </c>
      <c r="D27" s="26">
        <f>SUM(D21:D26)</f>
        <v>0</v>
      </c>
      <c r="E27" s="27">
        <f t="shared" si="1"/>
        <v>-4495000</v>
      </c>
      <c r="F27" s="28">
        <f t="shared" si="1"/>
        <v>-4510000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-1253545</v>
      </c>
      <c r="Q27" s="28">
        <f t="shared" si="1"/>
        <v>0</v>
      </c>
      <c r="R27" s="28">
        <f t="shared" si="1"/>
        <v>-1253545</v>
      </c>
      <c r="S27" s="28">
        <f t="shared" si="1"/>
        <v>0</v>
      </c>
      <c r="T27" s="28">
        <f t="shared" si="1"/>
        <v>-886094</v>
      </c>
      <c r="U27" s="28">
        <f t="shared" si="1"/>
        <v>0</v>
      </c>
      <c r="V27" s="28">
        <f t="shared" si="1"/>
        <v>-886094</v>
      </c>
      <c r="W27" s="28">
        <f t="shared" si="1"/>
        <v>-2139639</v>
      </c>
      <c r="X27" s="28">
        <f t="shared" si="1"/>
        <v>-4510000</v>
      </c>
      <c r="Y27" s="28">
        <f t="shared" si="1"/>
        <v>2370361</v>
      </c>
      <c r="Z27" s="29">
        <f>+IF(X27&lt;&gt;0,+(Y27/X27)*100,0)</f>
        <v>-52.557893569844794</v>
      </c>
      <c r="AA27" s="30">
        <f>SUM(AA21:AA26)</f>
        <v>-4510000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50625906</v>
      </c>
      <c r="D38" s="32">
        <f>+D17+D27+D36</f>
        <v>0</v>
      </c>
      <c r="E38" s="33">
        <f t="shared" si="3"/>
        <v>13479657</v>
      </c>
      <c r="F38" s="2">
        <f t="shared" si="3"/>
        <v>19433341</v>
      </c>
      <c r="G38" s="2">
        <f t="shared" si="3"/>
        <v>7068575</v>
      </c>
      <c r="H38" s="2">
        <f t="shared" si="3"/>
        <v>-6728367</v>
      </c>
      <c r="I38" s="2">
        <f t="shared" si="3"/>
        <v>4187954</v>
      </c>
      <c r="J38" s="2">
        <f t="shared" si="3"/>
        <v>4528162</v>
      </c>
      <c r="K38" s="2">
        <f t="shared" si="3"/>
        <v>66933</v>
      </c>
      <c r="L38" s="2">
        <f t="shared" si="3"/>
        <v>-105819</v>
      </c>
      <c r="M38" s="2">
        <f t="shared" si="3"/>
        <v>0</v>
      </c>
      <c r="N38" s="2">
        <f t="shared" si="3"/>
        <v>-38886</v>
      </c>
      <c r="O38" s="2">
        <f t="shared" si="3"/>
        <v>724452</v>
      </c>
      <c r="P38" s="2">
        <f t="shared" si="3"/>
        <v>197181</v>
      </c>
      <c r="Q38" s="2">
        <f t="shared" si="3"/>
        <v>1647374</v>
      </c>
      <c r="R38" s="2">
        <f t="shared" si="3"/>
        <v>2569007</v>
      </c>
      <c r="S38" s="2">
        <f t="shared" si="3"/>
        <v>3341203</v>
      </c>
      <c r="T38" s="2">
        <f t="shared" si="3"/>
        <v>658779</v>
      </c>
      <c r="U38" s="2">
        <f t="shared" si="3"/>
        <v>2062494</v>
      </c>
      <c r="V38" s="2">
        <f t="shared" si="3"/>
        <v>6062476</v>
      </c>
      <c r="W38" s="2">
        <f t="shared" si="3"/>
        <v>13120759</v>
      </c>
      <c r="X38" s="2">
        <f t="shared" si="3"/>
        <v>19433341</v>
      </c>
      <c r="Y38" s="2">
        <f t="shared" si="3"/>
        <v>-6312582</v>
      </c>
      <c r="Z38" s="34">
        <f>+IF(X38&lt;&gt;0,+(Y38/X38)*100,0)</f>
        <v>-32.483256481734152</v>
      </c>
      <c r="AA38" s="35">
        <f>+AA17+AA27+AA36</f>
        <v>19433341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7068575</v>
      </c>
      <c r="I39" s="2">
        <f>+H40+I60</f>
        <v>340208</v>
      </c>
      <c r="J39" s="2">
        <f>+G39</f>
        <v>0</v>
      </c>
      <c r="K39" s="2">
        <f>+I40+K60</f>
        <v>4528162</v>
      </c>
      <c r="L39" s="2">
        <f>+K40+L60</f>
        <v>4595095</v>
      </c>
      <c r="M39" s="2">
        <f>+L40+M60</f>
        <v>4489276</v>
      </c>
      <c r="N39" s="2">
        <f>+K39</f>
        <v>4528162</v>
      </c>
      <c r="O39" s="2">
        <f>+M40+O60</f>
        <v>4489276</v>
      </c>
      <c r="P39" s="2">
        <f>+O40+P60</f>
        <v>5213728</v>
      </c>
      <c r="Q39" s="2">
        <f>+P40+Q60</f>
        <v>5410909</v>
      </c>
      <c r="R39" s="2">
        <f>+O39</f>
        <v>4489276</v>
      </c>
      <c r="S39" s="2">
        <f>+Q40+S60</f>
        <v>7058283</v>
      </c>
      <c r="T39" s="2">
        <f>+S40+T60</f>
        <v>10399486</v>
      </c>
      <c r="U39" s="2">
        <f>+T40+U60</f>
        <v>11058265</v>
      </c>
      <c r="V39" s="2">
        <f>+S39</f>
        <v>7058283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50625906</v>
      </c>
      <c r="D40" s="43">
        <f t="shared" ref="D40:AA40" si="4">+D38+D39</f>
        <v>0</v>
      </c>
      <c r="E40" s="44">
        <f t="shared" si="4"/>
        <v>13479657</v>
      </c>
      <c r="F40" s="45">
        <f t="shared" si="4"/>
        <v>19433341</v>
      </c>
      <c r="G40" s="45">
        <f t="shared" si="4"/>
        <v>7068575</v>
      </c>
      <c r="H40" s="45">
        <f t="shared" si="4"/>
        <v>340208</v>
      </c>
      <c r="I40" s="45">
        <f t="shared" si="4"/>
        <v>4528162</v>
      </c>
      <c r="J40" s="45">
        <f>+I40</f>
        <v>4528162</v>
      </c>
      <c r="K40" s="45">
        <f t="shared" si="4"/>
        <v>4595095</v>
      </c>
      <c r="L40" s="45">
        <f t="shared" si="4"/>
        <v>4489276</v>
      </c>
      <c r="M40" s="45">
        <f t="shared" si="4"/>
        <v>4489276</v>
      </c>
      <c r="N40" s="45">
        <f>+M40</f>
        <v>4489276</v>
      </c>
      <c r="O40" s="45">
        <f t="shared" si="4"/>
        <v>5213728</v>
      </c>
      <c r="P40" s="45">
        <f t="shared" si="4"/>
        <v>5410909</v>
      </c>
      <c r="Q40" s="45">
        <f t="shared" si="4"/>
        <v>7058283</v>
      </c>
      <c r="R40" s="45">
        <f>+Q40</f>
        <v>7058283</v>
      </c>
      <c r="S40" s="45">
        <f t="shared" si="4"/>
        <v>10399486</v>
      </c>
      <c r="T40" s="45">
        <f t="shared" si="4"/>
        <v>11058265</v>
      </c>
      <c r="U40" s="45">
        <f t="shared" si="4"/>
        <v>13120759</v>
      </c>
      <c r="V40" s="45">
        <f>+U40</f>
        <v>13120759</v>
      </c>
      <c r="W40" s="45">
        <f>+V40</f>
        <v>13120759</v>
      </c>
      <c r="X40" s="45">
        <f t="shared" si="4"/>
        <v>19433341</v>
      </c>
      <c r="Y40" s="45">
        <f t="shared" si="4"/>
        <v>-6312582</v>
      </c>
      <c r="Z40" s="46">
        <f>+IF(X40&lt;&gt;0,+(Y40/X40)*100,0)</f>
        <v>-32.483256481734152</v>
      </c>
      <c r="AA40" s="47">
        <f t="shared" si="4"/>
        <v>19433341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80971867</v>
      </c>
      <c r="D7" s="18"/>
      <c r="E7" s="19"/>
      <c r="F7" s="20">
        <v>482952278</v>
      </c>
      <c r="G7" s="20">
        <v>34220551</v>
      </c>
      <c r="H7" s="20">
        <v>36356592</v>
      </c>
      <c r="I7" s="20">
        <v>39044498</v>
      </c>
      <c r="J7" s="20">
        <v>109621641</v>
      </c>
      <c r="K7" s="20">
        <v>41317498</v>
      </c>
      <c r="L7" s="20">
        <v>35180516</v>
      </c>
      <c r="M7" s="20">
        <v>37417641</v>
      </c>
      <c r="N7" s="20">
        <v>113915655</v>
      </c>
      <c r="O7" s="20">
        <v>37568218</v>
      </c>
      <c r="P7" s="20">
        <v>33654711</v>
      </c>
      <c r="Q7" s="20">
        <v>39820279</v>
      </c>
      <c r="R7" s="20">
        <v>111043208</v>
      </c>
      <c r="S7" s="20">
        <v>32283221</v>
      </c>
      <c r="T7" s="20">
        <v>38296149</v>
      </c>
      <c r="U7" s="20">
        <v>35565112</v>
      </c>
      <c r="V7" s="20">
        <v>106144482</v>
      </c>
      <c r="W7" s="20">
        <v>440724986</v>
      </c>
      <c r="X7" s="20">
        <v>482952278</v>
      </c>
      <c r="Y7" s="20">
        <v>-42227292</v>
      </c>
      <c r="Z7" s="21">
        <v>-8.743574453126401</v>
      </c>
      <c r="AA7" s="22">
        <v>482952278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5584548</v>
      </c>
      <c r="F9" s="20">
        <v>1989710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1989710</v>
      </c>
      <c r="Y9" s="20">
        <v>-1989710</v>
      </c>
      <c r="Z9" s="21">
        <v>-100</v>
      </c>
      <c r="AA9" s="22">
        <v>1989710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2586000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2586000</v>
      </c>
      <c r="R10" s="20">
        <v>2586000</v>
      </c>
      <c r="S10" s="20"/>
      <c r="T10" s="20"/>
      <c r="U10" s="20"/>
      <c r="V10" s="20"/>
      <c r="W10" s="20">
        <v>2586000</v>
      </c>
      <c r="X10" s="20">
        <v>2586000</v>
      </c>
      <c r="Y10" s="20"/>
      <c r="Z10" s="21"/>
      <c r="AA10" s="22">
        <v>2586000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421444045</v>
      </c>
      <c r="D14" s="18"/>
      <c r="E14" s="19"/>
      <c r="F14" s="20">
        <v>-475351482</v>
      </c>
      <c r="G14" s="20">
        <v>51393740</v>
      </c>
      <c r="H14" s="20">
        <v>-52950045</v>
      </c>
      <c r="I14" s="20">
        <v>-56978133</v>
      </c>
      <c r="J14" s="20">
        <v>-58534438</v>
      </c>
      <c r="K14" s="20">
        <v>-50679758</v>
      </c>
      <c r="L14" s="20">
        <v>-33234591</v>
      </c>
      <c r="M14" s="20">
        <v>-34720423</v>
      </c>
      <c r="N14" s="20">
        <v>-118634772</v>
      </c>
      <c r="O14" s="20">
        <v>-34145834</v>
      </c>
      <c r="P14" s="20">
        <v>-36255326</v>
      </c>
      <c r="Q14" s="20">
        <v>-36780008</v>
      </c>
      <c r="R14" s="20">
        <v>-107181168</v>
      </c>
      <c r="S14" s="20">
        <v>-32113265</v>
      </c>
      <c r="T14" s="20">
        <v>-34578917</v>
      </c>
      <c r="U14" s="20">
        <v>-38717432</v>
      </c>
      <c r="V14" s="20">
        <v>-105409614</v>
      </c>
      <c r="W14" s="20">
        <v>-389759992</v>
      </c>
      <c r="X14" s="20">
        <v>-475351482</v>
      </c>
      <c r="Y14" s="20">
        <v>85591490</v>
      </c>
      <c r="Z14" s="21">
        <v>-18.005937341329254</v>
      </c>
      <c r="AA14" s="22">
        <v>-475351482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502415912</v>
      </c>
      <c r="D17" s="26">
        <f>SUM(D6:D16)</f>
        <v>0</v>
      </c>
      <c r="E17" s="27">
        <f t="shared" si="0"/>
        <v>5584548</v>
      </c>
      <c r="F17" s="28">
        <f t="shared" si="0"/>
        <v>12176506</v>
      </c>
      <c r="G17" s="28">
        <f t="shared" si="0"/>
        <v>85614291</v>
      </c>
      <c r="H17" s="28">
        <f t="shared" si="0"/>
        <v>-16593453</v>
      </c>
      <c r="I17" s="28">
        <f t="shared" si="0"/>
        <v>-17933635</v>
      </c>
      <c r="J17" s="28">
        <f t="shared" si="0"/>
        <v>51087203</v>
      </c>
      <c r="K17" s="28">
        <f t="shared" si="0"/>
        <v>-9362260</v>
      </c>
      <c r="L17" s="28">
        <f t="shared" si="0"/>
        <v>1945925</v>
      </c>
      <c r="M17" s="28">
        <f t="shared" si="0"/>
        <v>2697218</v>
      </c>
      <c r="N17" s="28">
        <f t="shared" si="0"/>
        <v>-4719117</v>
      </c>
      <c r="O17" s="28">
        <f t="shared" si="0"/>
        <v>3422384</v>
      </c>
      <c r="P17" s="28">
        <f t="shared" si="0"/>
        <v>-2600615</v>
      </c>
      <c r="Q17" s="28">
        <f t="shared" si="0"/>
        <v>5626271</v>
      </c>
      <c r="R17" s="28">
        <f t="shared" si="0"/>
        <v>6448040</v>
      </c>
      <c r="S17" s="28">
        <f t="shared" si="0"/>
        <v>169956</v>
      </c>
      <c r="T17" s="28">
        <f t="shared" si="0"/>
        <v>3717232</v>
      </c>
      <c r="U17" s="28">
        <f t="shared" si="0"/>
        <v>-3152320</v>
      </c>
      <c r="V17" s="28">
        <f t="shared" si="0"/>
        <v>734868</v>
      </c>
      <c r="W17" s="28">
        <f t="shared" si="0"/>
        <v>53550994</v>
      </c>
      <c r="X17" s="28">
        <f t="shared" si="0"/>
        <v>12176506</v>
      </c>
      <c r="Y17" s="28">
        <f t="shared" si="0"/>
        <v>41374488</v>
      </c>
      <c r="Z17" s="29">
        <f>+IF(X17&lt;&gt;0,+(Y17/X17)*100,0)</f>
        <v>339.78949297934895</v>
      </c>
      <c r="AA17" s="30">
        <f>SUM(AA6:AA16)</f>
        <v>12176506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-8617975</v>
      </c>
      <c r="D26" s="18"/>
      <c r="E26" s="19">
        <v>-34102610</v>
      </c>
      <c r="F26" s="20">
        <v>-36423335</v>
      </c>
      <c r="G26" s="20">
        <v>-173166</v>
      </c>
      <c r="H26" s="20"/>
      <c r="I26" s="20"/>
      <c r="J26" s="20">
        <v>-173166</v>
      </c>
      <c r="K26" s="20">
        <v>-688148</v>
      </c>
      <c r="L26" s="20"/>
      <c r="M26" s="20">
        <v>-3730507</v>
      </c>
      <c r="N26" s="20">
        <v>-4418655</v>
      </c>
      <c r="O26" s="20">
        <v>-640141</v>
      </c>
      <c r="P26" s="20">
        <v>-14711</v>
      </c>
      <c r="Q26" s="20">
        <v>-10478916</v>
      </c>
      <c r="R26" s="20">
        <v>-11133768</v>
      </c>
      <c r="S26" s="20">
        <v>-1357352</v>
      </c>
      <c r="T26" s="20">
        <v>-3915902</v>
      </c>
      <c r="U26" s="20">
        <v>-14143698</v>
      </c>
      <c r="V26" s="20">
        <v>-19416952</v>
      </c>
      <c r="W26" s="20">
        <v>-35142541</v>
      </c>
      <c r="X26" s="20">
        <v>-36423335</v>
      </c>
      <c r="Y26" s="20">
        <v>1280794</v>
      </c>
      <c r="Z26" s="21">
        <v>-3.5164105648206019</v>
      </c>
      <c r="AA26" s="22">
        <v>-36423335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-8617975</v>
      </c>
      <c r="D27" s="26">
        <f>SUM(D21:D26)</f>
        <v>0</v>
      </c>
      <c r="E27" s="27">
        <f t="shared" si="1"/>
        <v>-34102610</v>
      </c>
      <c r="F27" s="28">
        <f t="shared" si="1"/>
        <v>-36423335</v>
      </c>
      <c r="G27" s="28">
        <f t="shared" si="1"/>
        <v>-173166</v>
      </c>
      <c r="H27" s="28">
        <f t="shared" si="1"/>
        <v>0</v>
      </c>
      <c r="I27" s="28">
        <f t="shared" si="1"/>
        <v>0</v>
      </c>
      <c r="J27" s="28">
        <f t="shared" si="1"/>
        <v>-173166</v>
      </c>
      <c r="K27" s="28">
        <f t="shared" si="1"/>
        <v>-688148</v>
      </c>
      <c r="L27" s="28">
        <f t="shared" si="1"/>
        <v>0</v>
      </c>
      <c r="M27" s="28">
        <f t="shared" si="1"/>
        <v>-3730507</v>
      </c>
      <c r="N27" s="28">
        <f t="shared" si="1"/>
        <v>-4418655</v>
      </c>
      <c r="O27" s="28">
        <f t="shared" si="1"/>
        <v>-640141</v>
      </c>
      <c r="P27" s="28">
        <f t="shared" si="1"/>
        <v>-14711</v>
      </c>
      <c r="Q27" s="28">
        <f t="shared" si="1"/>
        <v>-10478916</v>
      </c>
      <c r="R27" s="28">
        <f t="shared" si="1"/>
        <v>-11133768</v>
      </c>
      <c r="S27" s="28">
        <f t="shared" si="1"/>
        <v>-1357352</v>
      </c>
      <c r="T27" s="28">
        <f t="shared" si="1"/>
        <v>-3915902</v>
      </c>
      <c r="U27" s="28">
        <f t="shared" si="1"/>
        <v>-14143698</v>
      </c>
      <c r="V27" s="28">
        <f t="shared" si="1"/>
        <v>-19416952</v>
      </c>
      <c r="W27" s="28">
        <f t="shared" si="1"/>
        <v>-35142541</v>
      </c>
      <c r="X27" s="28">
        <f t="shared" si="1"/>
        <v>-36423335</v>
      </c>
      <c r="Y27" s="28">
        <f t="shared" si="1"/>
        <v>1280794</v>
      </c>
      <c r="Z27" s="29">
        <f>+IF(X27&lt;&gt;0,+(Y27/X27)*100,0)</f>
        <v>-3.5164105648206019</v>
      </c>
      <c r="AA27" s="30">
        <f>SUM(AA21:AA26)</f>
        <v>-36423335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493797937</v>
      </c>
      <c r="D38" s="32">
        <f>+D17+D27+D36</f>
        <v>0</v>
      </c>
      <c r="E38" s="33">
        <f t="shared" si="3"/>
        <v>-28518062</v>
      </c>
      <c r="F38" s="2">
        <f t="shared" si="3"/>
        <v>-24246829</v>
      </c>
      <c r="G38" s="2">
        <f t="shared" si="3"/>
        <v>85441125</v>
      </c>
      <c r="H38" s="2">
        <f t="shared" si="3"/>
        <v>-16593453</v>
      </c>
      <c r="I38" s="2">
        <f t="shared" si="3"/>
        <v>-17933635</v>
      </c>
      <c r="J38" s="2">
        <f t="shared" si="3"/>
        <v>50914037</v>
      </c>
      <c r="K38" s="2">
        <f t="shared" si="3"/>
        <v>-10050408</v>
      </c>
      <c r="L38" s="2">
        <f t="shared" si="3"/>
        <v>1945925</v>
      </c>
      <c r="M38" s="2">
        <f t="shared" si="3"/>
        <v>-1033289</v>
      </c>
      <c r="N38" s="2">
        <f t="shared" si="3"/>
        <v>-9137772</v>
      </c>
      <c r="O38" s="2">
        <f t="shared" si="3"/>
        <v>2782243</v>
      </c>
      <c r="P38" s="2">
        <f t="shared" si="3"/>
        <v>-2615326</v>
      </c>
      <c r="Q38" s="2">
        <f t="shared" si="3"/>
        <v>-4852645</v>
      </c>
      <c r="R38" s="2">
        <f t="shared" si="3"/>
        <v>-4685728</v>
      </c>
      <c r="S38" s="2">
        <f t="shared" si="3"/>
        <v>-1187396</v>
      </c>
      <c r="T38" s="2">
        <f t="shared" si="3"/>
        <v>-198670</v>
      </c>
      <c r="U38" s="2">
        <f t="shared" si="3"/>
        <v>-17296018</v>
      </c>
      <c r="V38" s="2">
        <f t="shared" si="3"/>
        <v>-18682084</v>
      </c>
      <c r="W38" s="2">
        <f t="shared" si="3"/>
        <v>18408453</v>
      </c>
      <c r="X38" s="2">
        <f t="shared" si="3"/>
        <v>-24246829</v>
      </c>
      <c r="Y38" s="2">
        <f t="shared" si="3"/>
        <v>42655282</v>
      </c>
      <c r="Z38" s="34">
        <f>+IF(X38&lt;&gt;0,+(Y38/X38)*100,0)</f>
        <v>-175.92107405054904</v>
      </c>
      <c r="AA38" s="35">
        <f>+AA17+AA27+AA36</f>
        <v>-24246829</v>
      </c>
    </row>
    <row r="39" spans="1:27" x14ac:dyDescent="0.25">
      <c r="A39" s="23" t="s">
        <v>60</v>
      </c>
      <c r="B39" s="17"/>
      <c r="C39" s="32">
        <v>-317917493</v>
      </c>
      <c r="D39" s="32"/>
      <c r="E39" s="33"/>
      <c r="F39" s="2"/>
      <c r="G39" s="2">
        <v>-666604931</v>
      </c>
      <c r="H39" s="2">
        <f>+G40+H60</f>
        <v>-568285995</v>
      </c>
      <c r="I39" s="2">
        <f>+H40+I60</f>
        <v>-584879448</v>
      </c>
      <c r="J39" s="2">
        <f>+G39</f>
        <v>-666604931</v>
      </c>
      <c r="K39" s="2">
        <f>+I40+K60</f>
        <v>-602813083</v>
      </c>
      <c r="L39" s="2">
        <f>+K40+L60</f>
        <v>-612863491</v>
      </c>
      <c r="M39" s="2">
        <f>+L40+M60</f>
        <v>-610917566</v>
      </c>
      <c r="N39" s="2">
        <f>+K39</f>
        <v>-602813083</v>
      </c>
      <c r="O39" s="2">
        <f>+M40+O60</f>
        <v>-611950855</v>
      </c>
      <c r="P39" s="2">
        <f>+O40+P60</f>
        <v>-609168612</v>
      </c>
      <c r="Q39" s="2">
        <f>+P40+Q60</f>
        <v>-611783938</v>
      </c>
      <c r="R39" s="2">
        <f>+O39</f>
        <v>-611950855</v>
      </c>
      <c r="S39" s="2">
        <f>+Q40+S60</f>
        <v>-616636583</v>
      </c>
      <c r="T39" s="2">
        <f>+S40+T60</f>
        <v>-617823979</v>
      </c>
      <c r="U39" s="2">
        <f>+T40+U60</f>
        <v>-618022649</v>
      </c>
      <c r="V39" s="2">
        <f>+S39</f>
        <v>-616636583</v>
      </c>
      <c r="W39" s="2">
        <f>+G39</f>
        <v>-666604931</v>
      </c>
      <c r="X39" s="2"/>
      <c r="Y39" s="2">
        <f>+W39-X39</f>
        <v>-666604931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175880444</v>
      </c>
      <c r="D40" s="43">
        <f t="shared" ref="D40:AA40" si="4">+D38+D39</f>
        <v>0</v>
      </c>
      <c r="E40" s="44">
        <f t="shared" si="4"/>
        <v>-28518062</v>
      </c>
      <c r="F40" s="45">
        <f t="shared" si="4"/>
        <v>-24246829</v>
      </c>
      <c r="G40" s="45">
        <f t="shared" si="4"/>
        <v>-581163806</v>
      </c>
      <c r="H40" s="45">
        <f t="shared" si="4"/>
        <v>-584879448</v>
      </c>
      <c r="I40" s="45">
        <f t="shared" si="4"/>
        <v>-602813083</v>
      </c>
      <c r="J40" s="45">
        <f>+I40</f>
        <v>-602813083</v>
      </c>
      <c r="K40" s="45">
        <f t="shared" si="4"/>
        <v>-612863491</v>
      </c>
      <c r="L40" s="45">
        <f t="shared" si="4"/>
        <v>-610917566</v>
      </c>
      <c r="M40" s="45">
        <f t="shared" si="4"/>
        <v>-611950855</v>
      </c>
      <c r="N40" s="45">
        <f>+M40</f>
        <v>-611950855</v>
      </c>
      <c r="O40" s="45">
        <f t="shared" si="4"/>
        <v>-609168612</v>
      </c>
      <c r="P40" s="45">
        <f t="shared" si="4"/>
        <v>-611783938</v>
      </c>
      <c r="Q40" s="45">
        <f t="shared" si="4"/>
        <v>-616636583</v>
      </c>
      <c r="R40" s="45">
        <f>+Q40</f>
        <v>-616636583</v>
      </c>
      <c r="S40" s="45">
        <f t="shared" si="4"/>
        <v>-617823979</v>
      </c>
      <c r="T40" s="45">
        <f t="shared" si="4"/>
        <v>-618022649</v>
      </c>
      <c r="U40" s="45">
        <f t="shared" si="4"/>
        <v>-635318667</v>
      </c>
      <c r="V40" s="45">
        <f>+U40</f>
        <v>-635318667</v>
      </c>
      <c r="W40" s="45">
        <f>+V40</f>
        <v>-635318667</v>
      </c>
      <c r="X40" s="45">
        <f t="shared" si="4"/>
        <v>-24246829</v>
      </c>
      <c r="Y40" s="45">
        <f t="shared" si="4"/>
        <v>-623949649</v>
      </c>
      <c r="Z40" s="46">
        <f>+IF(X40&lt;&gt;0,+(Y40/X40)*100,0)</f>
        <v>2573.3247386699513</v>
      </c>
      <c r="AA40" s="47">
        <f t="shared" si="4"/>
        <v>-24246829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-666604931</v>
      </c>
      <c r="H60">
        <v>12877811</v>
      </c>
      <c r="J60">
        <v>-666604931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2993384</v>
      </c>
      <c r="D7" s="18"/>
      <c r="E7" s="19"/>
      <c r="F7" s="20"/>
      <c r="G7" s="20"/>
      <c r="H7" s="20">
        <v>709747</v>
      </c>
      <c r="I7" s="20">
        <v>358160</v>
      </c>
      <c r="J7" s="20">
        <v>1067907</v>
      </c>
      <c r="K7" s="20">
        <v>377459</v>
      </c>
      <c r="L7" s="20">
        <v>348735</v>
      </c>
      <c r="M7" s="20">
        <v>368550</v>
      </c>
      <c r="N7" s="20">
        <v>1094744</v>
      </c>
      <c r="O7" s="20">
        <v>343633</v>
      </c>
      <c r="P7" s="20">
        <v>307911</v>
      </c>
      <c r="Q7" s="20">
        <v>332769</v>
      </c>
      <c r="R7" s="20">
        <v>984313</v>
      </c>
      <c r="S7" s="20">
        <v>314083</v>
      </c>
      <c r="T7" s="20">
        <v>313549</v>
      </c>
      <c r="U7" s="20">
        <v>328265</v>
      </c>
      <c r="V7" s="20">
        <v>955897</v>
      </c>
      <c r="W7" s="20">
        <v>4102861</v>
      </c>
      <c r="X7" s="20"/>
      <c r="Y7" s="20">
        <v>4102861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4000000</v>
      </c>
      <c r="F9" s="20">
        <v>4000000</v>
      </c>
      <c r="G9" s="20">
        <v>333333</v>
      </c>
      <c r="H9" s="20">
        <v>-333333</v>
      </c>
      <c r="I9" s="20"/>
      <c r="J9" s="20"/>
      <c r="K9" s="20"/>
      <c r="L9" s="20"/>
      <c r="M9" s="20"/>
      <c r="N9" s="20"/>
      <c r="O9" s="20">
        <v>1304348</v>
      </c>
      <c r="P9" s="20"/>
      <c r="Q9" s="20"/>
      <c r="R9" s="20">
        <v>1304348</v>
      </c>
      <c r="S9" s="20"/>
      <c r="T9" s="20"/>
      <c r="U9" s="20"/>
      <c r="V9" s="20"/>
      <c r="W9" s="20">
        <v>1304348</v>
      </c>
      <c r="X9" s="20">
        <v>4000000</v>
      </c>
      <c r="Y9" s="20">
        <v>-2695652</v>
      </c>
      <c r="Z9" s="21">
        <v>-67.391300000000001</v>
      </c>
      <c r="AA9" s="22">
        <v>4000000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6462000</v>
      </c>
      <c r="F10" s="20">
        <v>6462000</v>
      </c>
      <c r="G10" s="20">
        <v>538500</v>
      </c>
      <c r="H10" s="20">
        <v>-538500</v>
      </c>
      <c r="I10" s="20"/>
      <c r="J10" s="20"/>
      <c r="K10" s="20"/>
      <c r="L10" s="20"/>
      <c r="M10" s="20"/>
      <c r="N10" s="20"/>
      <c r="O10" s="20">
        <v>800000</v>
      </c>
      <c r="P10" s="20"/>
      <c r="Q10" s="20"/>
      <c r="R10" s="20">
        <v>800000</v>
      </c>
      <c r="S10" s="20"/>
      <c r="T10" s="20"/>
      <c r="U10" s="20"/>
      <c r="V10" s="20"/>
      <c r="W10" s="20">
        <v>800000</v>
      </c>
      <c r="X10" s="20">
        <v>6462000</v>
      </c>
      <c r="Y10" s="20">
        <v>-5662000</v>
      </c>
      <c r="Z10" s="21">
        <v>-87.619931909625507</v>
      </c>
      <c r="AA10" s="22">
        <v>6462000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2993384</v>
      </c>
      <c r="D17" s="26">
        <f>SUM(D6:D16)</f>
        <v>0</v>
      </c>
      <c r="E17" s="27">
        <f t="shared" si="0"/>
        <v>10462000</v>
      </c>
      <c r="F17" s="28">
        <f t="shared" si="0"/>
        <v>10462000</v>
      </c>
      <c r="G17" s="28">
        <f t="shared" si="0"/>
        <v>871833</v>
      </c>
      <c r="H17" s="28">
        <f t="shared" si="0"/>
        <v>-162086</v>
      </c>
      <c r="I17" s="28">
        <f t="shared" si="0"/>
        <v>358160</v>
      </c>
      <c r="J17" s="28">
        <f t="shared" si="0"/>
        <v>1067907</v>
      </c>
      <c r="K17" s="28">
        <f t="shared" si="0"/>
        <v>377459</v>
      </c>
      <c r="L17" s="28">
        <f t="shared" si="0"/>
        <v>348735</v>
      </c>
      <c r="M17" s="28">
        <f t="shared" si="0"/>
        <v>368550</v>
      </c>
      <c r="N17" s="28">
        <f t="shared" si="0"/>
        <v>1094744</v>
      </c>
      <c r="O17" s="28">
        <f t="shared" si="0"/>
        <v>2447981</v>
      </c>
      <c r="P17" s="28">
        <f t="shared" si="0"/>
        <v>307911</v>
      </c>
      <c r="Q17" s="28">
        <f t="shared" si="0"/>
        <v>332769</v>
      </c>
      <c r="R17" s="28">
        <f t="shared" si="0"/>
        <v>3088661</v>
      </c>
      <c r="S17" s="28">
        <f t="shared" si="0"/>
        <v>314083</v>
      </c>
      <c r="T17" s="28">
        <f t="shared" si="0"/>
        <v>313549</v>
      </c>
      <c r="U17" s="28">
        <f t="shared" si="0"/>
        <v>328265</v>
      </c>
      <c r="V17" s="28">
        <f t="shared" si="0"/>
        <v>955897</v>
      </c>
      <c r="W17" s="28">
        <f t="shared" si="0"/>
        <v>6207209</v>
      </c>
      <c r="X17" s="28">
        <f t="shared" si="0"/>
        <v>10462000</v>
      </c>
      <c r="Y17" s="28">
        <f t="shared" si="0"/>
        <v>-4254791</v>
      </c>
      <c r="Z17" s="29">
        <f>+IF(X17&lt;&gt;0,+(Y17/X17)*100,0)</f>
        <v>-40.66900210284841</v>
      </c>
      <c r="AA17" s="30">
        <f>SUM(AA6:AA16)</f>
        <v>10462000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2993384</v>
      </c>
      <c r="D38" s="32">
        <f>+D17+D27+D36</f>
        <v>0</v>
      </c>
      <c r="E38" s="33">
        <f t="shared" si="3"/>
        <v>10462000</v>
      </c>
      <c r="F38" s="2">
        <f t="shared" si="3"/>
        <v>10462000</v>
      </c>
      <c r="G38" s="2">
        <f t="shared" si="3"/>
        <v>871833</v>
      </c>
      <c r="H38" s="2">
        <f t="shared" si="3"/>
        <v>-162086</v>
      </c>
      <c r="I38" s="2">
        <f t="shared" si="3"/>
        <v>358160</v>
      </c>
      <c r="J38" s="2">
        <f t="shared" si="3"/>
        <v>1067907</v>
      </c>
      <c r="K38" s="2">
        <f t="shared" si="3"/>
        <v>377459</v>
      </c>
      <c r="L38" s="2">
        <f t="shared" si="3"/>
        <v>348735</v>
      </c>
      <c r="M38" s="2">
        <f t="shared" si="3"/>
        <v>368550</v>
      </c>
      <c r="N38" s="2">
        <f t="shared" si="3"/>
        <v>1094744</v>
      </c>
      <c r="O38" s="2">
        <f t="shared" si="3"/>
        <v>2447981</v>
      </c>
      <c r="P38" s="2">
        <f t="shared" si="3"/>
        <v>307911</v>
      </c>
      <c r="Q38" s="2">
        <f t="shared" si="3"/>
        <v>332769</v>
      </c>
      <c r="R38" s="2">
        <f t="shared" si="3"/>
        <v>3088661</v>
      </c>
      <c r="S38" s="2">
        <f t="shared" si="3"/>
        <v>314083</v>
      </c>
      <c r="T38" s="2">
        <f t="shared" si="3"/>
        <v>313549</v>
      </c>
      <c r="U38" s="2">
        <f t="shared" si="3"/>
        <v>328265</v>
      </c>
      <c r="V38" s="2">
        <f t="shared" si="3"/>
        <v>955897</v>
      </c>
      <c r="W38" s="2">
        <f t="shared" si="3"/>
        <v>6207209</v>
      </c>
      <c r="X38" s="2">
        <f t="shared" si="3"/>
        <v>10462000</v>
      </c>
      <c r="Y38" s="2">
        <f t="shared" si="3"/>
        <v>-4254791</v>
      </c>
      <c r="Z38" s="34">
        <f>+IF(X38&lt;&gt;0,+(Y38/X38)*100,0)</f>
        <v>-40.66900210284841</v>
      </c>
      <c r="AA38" s="35">
        <f>+AA17+AA27+AA36</f>
        <v>10462000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871833</v>
      </c>
      <c r="I39" s="2">
        <f>+H40+I60</f>
        <v>709747</v>
      </c>
      <c r="J39" s="2">
        <f>+G39</f>
        <v>0</v>
      </c>
      <c r="K39" s="2">
        <f>+I40+K60</f>
        <v>1067907</v>
      </c>
      <c r="L39" s="2">
        <f>+K40+L60</f>
        <v>1445366</v>
      </c>
      <c r="M39" s="2">
        <f>+L40+M60</f>
        <v>1794101</v>
      </c>
      <c r="N39" s="2">
        <f>+K39</f>
        <v>1067907</v>
      </c>
      <c r="O39" s="2">
        <f>+M40+O60</f>
        <v>2162651</v>
      </c>
      <c r="P39" s="2">
        <f>+O40+P60</f>
        <v>4610632</v>
      </c>
      <c r="Q39" s="2">
        <f>+P40+Q60</f>
        <v>4918543</v>
      </c>
      <c r="R39" s="2">
        <f>+O39</f>
        <v>2162651</v>
      </c>
      <c r="S39" s="2">
        <f>+Q40+S60</f>
        <v>5251312</v>
      </c>
      <c r="T39" s="2">
        <f>+S40+T60</f>
        <v>5565395</v>
      </c>
      <c r="U39" s="2">
        <f>+T40+U60</f>
        <v>5878944</v>
      </c>
      <c r="V39" s="2">
        <f>+S39</f>
        <v>5251312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2993384</v>
      </c>
      <c r="D40" s="43">
        <f t="shared" ref="D40:AA40" si="4">+D38+D39</f>
        <v>0</v>
      </c>
      <c r="E40" s="44">
        <f t="shared" si="4"/>
        <v>10462000</v>
      </c>
      <c r="F40" s="45">
        <f t="shared" si="4"/>
        <v>10462000</v>
      </c>
      <c r="G40" s="45">
        <f t="shared" si="4"/>
        <v>871833</v>
      </c>
      <c r="H40" s="45">
        <f t="shared" si="4"/>
        <v>709747</v>
      </c>
      <c r="I40" s="45">
        <f t="shared" si="4"/>
        <v>1067907</v>
      </c>
      <c r="J40" s="45">
        <f>+I40</f>
        <v>1067907</v>
      </c>
      <c r="K40" s="45">
        <f t="shared" si="4"/>
        <v>1445366</v>
      </c>
      <c r="L40" s="45">
        <f t="shared" si="4"/>
        <v>1794101</v>
      </c>
      <c r="M40" s="45">
        <f t="shared" si="4"/>
        <v>2162651</v>
      </c>
      <c r="N40" s="45">
        <f>+M40</f>
        <v>2162651</v>
      </c>
      <c r="O40" s="45">
        <f t="shared" si="4"/>
        <v>4610632</v>
      </c>
      <c r="P40" s="45">
        <f t="shared" si="4"/>
        <v>4918543</v>
      </c>
      <c r="Q40" s="45">
        <f t="shared" si="4"/>
        <v>5251312</v>
      </c>
      <c r="R40" s="45">
        <f>+Q40</f>
        <v>5251312</v>
      </c>
      <c r="S40" s="45">
        <f t="shared" si="4"/>
        <v>5565395</v>
      </c>
      <c r="T40" s="45">
        <f t="shared" si="4"/>
        <v>5878944</v>
      </c>
      <c r="U40" s="45">
        <f t="shared" si="4"/>
        <v>6207209</v>
      </c>
      <c r="V40" s="45">
        <f>+U40</f>
        <v>6207209</v>
      </c>
      <c r="W40" s="45">
        <f>+V40</f>
        <v>6207209</v>
      </c>
      <c r="X40" s="45">
        <f t="shared" si="4"/>
        <v>10462000</v>
      </c>
      <c r="Y40" s="45">
        <f t="shared" si="4"/>
        <v>-4254791</v>
      </c>
      <c r="Z40" s="46">
        <f>+IF(X40&lt;&gt;0,+(Y40/X40)*100,0)</f>
        <v>-40.66900210284841</v>
      </c>
      <c r="AA40" s="47">
        <f t="shared" si="4"/>
        <v>10462000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9029000</v>
      </c>
      <c r="F9" s="20">
        <v>9029000</v>
      </c>
      <c r="G9" s="20"/>
      <c r="H9" s="20">
        <v>1500000</v>
      </c>
      <c r="I9" s="20"/>
      <c r="J9" s="20">
        <v>1500000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1500000</v>
      </c>
      <c r="X9" s="20">
        <v>9029004</v>
      </c>
      <c r="Y9" s="20">
        <v>-7529004</v>
      </c>
      <c r="Z9" s="21">
        <v>-83.386871907466215</v>
      </c>
      <c r="AA9" s="22">
        <v>9029000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-17420153</v>
      </c>
      <c r="F14" s="20">
        <v>-16789719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-16789692</v>
      </c>
      <c r="Y14" s="20">
        <v>16789692</v>
      </c>
      <c r="Z14" s="21">
        <v>-100</v>
      </c>
      <c r="AA14" s="22">
        <v>-16789719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-8391153</v>
      </c>
      <c r="F17" s="28">
        <f t="shared" si="0"/>
        <v>-7760719</v>
      </c>
      <c r="G17" s="28">
        <f t="shared" si="0"/>
        <v>0</v>
      </c>
      <c r="H17" s="28">
        <f t="shared" si="0"/>
        <v>1500000</v>
      </c>
      <c r="I17" s="28">
        <f t="shared" si="0"/>
        <v>0</v>
      </c>
      <c r="J17" s="28">
        <f t="shared" si="0"/>
        <v>1500000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1500000</v>
      </c>
      <c r="X17" s="28">
        <f t="shared" si="0"/>
        <v>-7760688</v>
      </c>
      <c r="Y17" s="28">
        <f t="shared" si="0"/>
        <v>9260688</v>
      </c>
      <c r="Z17" s="29">
        <f>+IF(X17&lt;&gt;0,+(Y17/X17)*100,0)</f>
        <v>-119.32818327447256</v>
      </c>
      <c r="AA17" s="30">
        <f>SUM(AA6:AA16)</f>
        <v>-7760719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-8391153</v>
      </c>
      <c r="F38" s="2">
        <f t="shared" si="3"/>
        <v>-7760719</v>
      </c>
      <c r="G38" s="2">
        <f t="shared" si="3"/>
        <v>0</v>
      </c>
      <c r="H38" s="2">
        <f t="shared" si="3"/>
        <v>1500000</v>
      </c>
      <c r="I38" s="2">
        <f t="shared" si="3"/>
        <v>0</v>
      </c>
      <c r="J38" s="2">
        <f t="shared" si="3"/>
        <v>1500000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1500000</v>
      </c>
      <c r="X38" s="2">
        <f t="shared" si="3"/>
        <v>-7760688</v>
      </c>
      <c r="Y38" s="2">
        <f t="shared" si="3"/>
        <v>9260688</v>
      </c>
      <c r="Z38" s="34">
        <f>+IF(X38&lt;&gt;0,+(Y38/X38)*100,0)</f>
        <v>-119.32818327447256</v>
      </c>
      <c r="AA38" s="35">
        <f>+AA17+AA27+AA36</f>
        <v>-7760719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1500000</v>
      </c>
      <c r="J39" s="2">
        <f>+G39</f>
        <v>0</v>
      </c>
      <c r="K39" s="2">
        <f>+I40+K60</f>
        <v>1500000</v>
      </c>
      <c r="L39" s="2">
        <f>+K40+L60</f>
        <v>1500000</v>
      </c>
      <c r="M39" s="2">
        <f>+L40+M60</f>
        <v>1500000</v>
      </c>
      <c r="N39" s="2">
        <f>+K39</f>
        <v>1500000</v>
      </c>
      <c r="O39" s="2">
        <f>+M40+O60</f>
        <v>1500000</v>
      </c>
      <c r="P39" s="2">
        <f>+O40+P60</f>
        <v>1500000</v>
      </c>
      <c r="Q39" s="2">
        <f>+P40+Q60</f>
        <v>1500000</v>
      </c>
      <c r="R39" s="2">
        <f>+O39</f>
        <v>1500000</v>
      </c>
      <c r="S39" s="2">
        <f>+Q40+S60</f>
        <v>1500000</v>
      </c>
      <c r="T39" s="2">
        <f>+S40+T60</f>
        <v>1500000</v>
      </c>
      <c r="U39" s="2">
        <f>+T40+U60</f>
        <v>1500000</v>
      </c>
      <c r="V39" s="2">
        <f>+S39</f>
        <v>1500000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-8391153</v>
      </c>
      <c r="F40" s="45">
        <f t="shared" si="4"/>
        <v>-7760719</v>
      </c>
      <c r="G40" s="45">
        <f t="shared" si="4"/>
        <v>0</v>
      </c>
      <c r="H40" s="45">
        <f t="shared" si="4"/>
        <v>1500000</v>
      </c>
      <c r="I40" s="45">
        <f t="shared" si="4"/>
        <v>1500000</v>
      </c>
      <c r="J40" s="45">
        <f>+I40</f>
        <v>1500000</v>
      </c>
      <c r="K40" s="45">
        <f t="shared" si="4"/>
        <v>1500000</v>
      </c>
      <c r="L40" s="45">
        <f t="shared" si="4"/>
        <v>1500000</v>
      </c>
      <c r="M40" s="45">
        <f t="shared" si="4"/>
        <v>1500000</v>
      </c>
      <c r="N40" s="45">
        <f>+M40</f>
        <v>1500000</v>
      </c>
      <c r="O40" s="45">
        <f t="shared" si="4"/>
        <v>1500000</v>
      </c>
      <c r="P40" s="45">
        <f t="shared" si="4"/>
        <v>1500000</v>
      </c>
      <c r="Q40" s="45">
        <f t="shared" si="4"/>
        <v>1500000</v>
      </c>
      <c r="R40" s="45">
        <f>+Q40</f>
        <v>1500000</v>
      </c>
      <c r="S40" s="45">
        <f t="shared" si="4"/>
        <v>1500000</v>
      </c>
      <c r="T40" s="45">
        <f t="shared" si="4"/>
        <v>1500000</v>
      </c>
      <c r="U40" s="45">
        <f t="shared" si="4"/>
        <v>1500000</v>
      </c>
      <c r="V40" s="45">
        <f>+U40</f>
        <v>1500000</v>
      </c>
      <c r="W40" s="45">
        <f>+V40</f>
        <v>1500000</v>
      </c>
      <c r="X40" s="45">
        <f t="shared" si="4"/>
        <v>-7760688</v>
      </c>
      <c r="Y40" s="45">
        <f t="shared" si="4"/>
        <v>9260688</v>
      </c>
      <c r="Z40" s="46">
        <f>+IF(X40&lt;&gt;0,+(Y40/X40)*100,0)</f>
        <v>-119.32818327447256</v>
      </c>
      <c r="AA40" s="47">
        <f t="shared" si="4"/>
        <v>-7760719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1152000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1152000</v>
      </c>
      <c r="Y9" s="20">
        <v>-1152000</v>
      </c>
      <c r="Z9" s="21">
        <v>-100</v>
      </c>
      <c r="AA9" s="22">
        <v>1152000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-1324800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-1324800</v>
      </c>
      <c r="Y14" s="20">
        <v>1324800</v>
      </c>
      <c r="Z14" s="21">
        <v>-100</v>
      </c>
      <c r="AA14" s="22">
        <v>-1324800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-172800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-172800</v>
      </c>
      <c r="Y17" s="28">
        <f t="shared" si="0"/>
        <v>172800</v>
      </c>
      <c r="Z17" s="29">
        <f>+IF(X17&lt;&gt;0,+(Y17/X17)*100,0)</f>
        <v>-100</v>
      </c>
      <c r="AA17" s="30">
        <f>SUM(AA6:AA16)</f>
        <v>-172800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-5282912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-5282912</v>
      </c>
      <c r="Y26" s="20">
        <v>5282912</v>
      </c>
      <c r="Z26" s="21">
        <v>-100</v>
      </c>
      <c r="AA26" s="22">
        <v>-5282912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-5282912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-5282912</v>
      </c>
      <c r="Y27" s="28">
        <f t="shared" si="1"/>
        <v>5282912</v>
      </c>
      <c r="Z27" s="29">
        <f>+IF(X27&lt;&gt;0,+(Y27/X27)*100,0)</f>
        <v>-100</v>
      </c>
      <c r="AA27" s="30">
        <f>SUM(AA21:AA26)</f>
        <v>-5282912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-5455712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-5455712</v>
      </c>
      <c r="Y38" s="2">
        <f t="shared" si="3"/>
        <v>5455712</v>
      </c>
      <c r="Z38" s="34">
        <f>+IF(X38&lt;&gt;0,+(Y38/X38)*100,0)</f>
        <v>-100</v>
      </c>
      <c r="AA38" s="35">
        <f>+AA17+AA27+AA36</f>
        <v>-5455712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-5455712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-5455712</v>
      </c>
      <c r="Y40" s="45">
        <f t="shared" si="4"/>
        <v>5455712</v>
      </c>
      <c r="Z40" s="46">
        <f>+IF(X40&lt;&gt;0,+(Y40/X40)*100,0)</f>
        <v>-100</v>
      </c>
      <c r="AA40" s="47">
        <f t="shared" si="4"/>
        <v>-5455712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-26169942</v>
      </c>
      <c r="D14" s="18"/>
      <c r="E14" s="19">
        <v>-4</v>
      </c>
      <c r="F14" s="20">
        <v>-5</v>
      </c>
      <c r="G14" s="20">
        <v>-360431</v>
      </c>
      <c r="H14" s="20">
        <v>-307153</v>
      </c>
      <c r="I14" s="20">
        <v>-308869</v>
      </c>
      <c r="J14" s="20">
        <v>-976453</v>
      </c>
      <c r="K14" s="20">
        <v>-387062</v>
      </c>
      <c r="L14" s="20">
        <v>-341610</v>
      </c>
      <c r="M14" s="20">
        <v>-367877</v>
      </c>
      <c r="N14" s="20">
        <v>-1096549</v>
      </c>
      <c r="O14" s="20">
        <v>-299001</v>
      </c>
      <c r="P14" s="20">
        <v>-302292</v>
      </c>
      <c r="Q14" s="20">
        <v>-365906</v>
      </c>
      <c r="R14" s="20">
        <v>-967199</v>
      </c>
      <c r="S14" s="20">
        <v>-447241</v>
      </c>
      <c r="T14" s="20">
        <v>-302142</v>
      </c>
      <c r="U14" s="20">
        <v>-302140</v>
      </c>
      <c r="V14" s="20">
        <v>-1051523</v>
      </c>
      <c r="W14" s="20">
        <v>-4091724</v>
      </c>
      <c r="X14" s="20">
        <v>-5</v>
      </c>
      <c r="Y14" s="20">
        <v>-4091719</v>
      </c>
      <c r="Z14" s="21">
        <v>81834380</v>
      </c>
      <c r="AA14" s="22">
        <v>-5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-26169942</v>
      </c>
      <c r="D17" s="26">
        <f>SUM(D6:D16)</f>
        <v>0</v>
      </c>
      <c r="E17" s="27">
        <f t="shared" si="0"/>
        <v>-4</v>
      </c>
      <c r="F17" s="28">
        <f t="shared" si="0"/>
        <v>-5</v>
      </c>
      <c r="G17" s="28">
        <f t="shared" si="0"/>
        <v>-360431</v>
      </c>
      <c r="H17" s="28">
        <f t="shared" si="0"/>
        <v>-307153</v>
      </c>
      <c r="I17" s="28">
        <f t="shared" si="0"/>
        <v>-308869</v>
      </c>
      <c r="J17" s="28">
        <f t="shared" si="0"/>
        <v>-976453</v>
      </c>
      <c r="K17" s="28">
        <f t="shared" si="0"/>
        <v>-387062</v>
      </c>
      <c r="L17" s="28">
        <f t="shared" si="0"/>
        <v>-341610</v>
      </c>
      <c r="M17" s="28">
        <f t="shared" si="0"/>
        <v>-367877</v>
      </c>
      <c r="N17" s="28">
        <f t="shared" si="0"/>
        <v>-1096549</v>
      </c>
      <c r="O17" s="28">
        <f t="shared" si="0"/>
        <v>-299001</v>
      </c>
      <c r="P17" s="28">
        <f t="shared" si="0"/>
        <v>-302292</v>
      </c>
      <c r="Q17" s="28">
        <f t="shared" si="0"/>
        <v>-365906</v>
      </c>
      <c r="R17" s="28">
        <f t="shared" si="0"/>
        <v>-967199</v>
      </c>
      <c r="S17" s="28">
        <f t="shared" si="0"/>
        <v>-447241</v>
      </c>
      <c r="T17" s="28">
        <f t="shared" si="0"/>
        <v>-302142</v>
      </c>
      <c r="U17" s="28">
        <f t="shared" si="0"/>
        <v>-302140</v>
      </c>
      <c r="V17" s="28">
        <f t="shared" si="0"/>
        <v>-1051523</v>
      </c>
      <c r="W17" s="28">
        <f t="shared" si="0"/>
        <v>-4091724</v>
      </c>
      <c r="X17" s="28">
        <f t="shared" si="0"/>
        <v>-5</v>
      </c>
      <c r="Y17" s="28">
        <f t="shared" si="0"/>
        <v>-4091719</v>
      </c>
      <c r="Z17" s="29">
        <f>+IF(X17&lt;&gt;0,+(Y17/X17)*100,0)</f>
        <v>81834380</v>
      </c>
      <c r="AA17" s="30">
        <f>SUM(AA6:AA16)</f>
        <v>-5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-26169942</v>
      </c>
      <c r="D38" s="32">
        <f>+D17+D27+D36</f>
        <v>0</v>
      </c>
      <c r="E38" s="33">
        <f t="shared" si="3"/>
        <v>-4</v>
      </c>
      <c r="F38" s="2">
        <f t="shared" si="3"/>
        <v>-5</v>
      </c>
      <c r="G38" s="2">
        <f t="shared" si="3"/>
        <v>-360431</v>
      </c>
      <c r="H38" s="2">
        <f t="shared" si="3"/>
        <v>-307153</v>
      </c>
      <c r="I38" s="2">
        <f t="shared" si="3"/>
        <v>-308869</v>
      </c>
      <c r="J38" s="2">
        <f t="shared" si="3"/>
        <v>-976453</v>
      </c>
      <c r="K38" s="2">
        <f t="shared" si="3"/>
        <v>-387062</v>
      </c>
      <c r="L38" s="2">
        <f t="shared" si="3"/>
        <v>-341610</v>
      </c>
      <c r="M38" s="2">
        <f t="shared" si="3"/>
        <v>-367877</v>
      </c>
      <c r="N38" s="2">
        <f t="shared" si="3"/>
        <v>-1096549</v>
      </c>
      <c r="O38" s="2">
        <f t="shared" si="3"/>
        <v>-299001</v>
      </c>
      <c r="P38" s="2">
        <f t="shared" si="3"/>
        <v>-302292</v>
      </c>
      <c r="Q38" s="2">
        <f t="shared" si="3"/>
        <v>-365906</v>
      </c>
      <c r="R38" s="2">
        <f t="shared" si="3"/>
        <v>-967199</v>
      </c>
      <c r="S38" s="2">
        <f t="shared" si="3"/>
        <v>-447241</v>
      </c>
      <c r="T38" s="2">
        <f t="shared" si="3"/>
        <v>-302142</v>
      </c>
      <c r="U38" s="2">
        <f t="shared" si="3"/>
        <v>-302140</v>
      </c>
      <c r="V38" s="2">
        <f t="shared" si="3"/>
        <v>-1051523</v>
      </c>
      <c r="W38" s="2">
        <f t="shared" si="3"/>
        <v>-4091724</v>
      </c>
      <c r="X38" s="2">
        <f t="shared" si="3"/>
        <v>-5</v>
      </c>
      <c r="Y38" s="2">
        <f t="shared" si="3"/>
        <v>-4091719</v>
      </c>
      <c r="Z38" s="34">
        <f>+IF(X38&lt;&gt;0,+(Y38/X38)*100,0)</f>
        <v>81834380</v>
      </c>
      <c r="AA38" s="35">
        <f>+AA17+AA27+AA36</f>
        <v>-5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-360431</v>
      </c>
      <c r="I39" s="2">
        <f>+H40+I60</f>
        <v>-667584</v>
      </c>
      <c r="J39" s="2">
        <f>+G39</f>
        <v>0</v>
      </c>
      <c r="K39" s="2">
        <f>+I40+K60</f>
        <v>-976453</v>
      </c>
      <c r="L39" s="2">
        <f>+K40+L60</f>
        <v>-1363515</v>
      </c>
      <c r="M39" s="2">
        <f>+L40+M60</f>
        <v>-1705125</v>
      </c>
      <c r="N39" s="2">
        <f>+K39</f>
        <v>-976453</v>
      </c>
      <c r="O39" s="2">
        <f>+M40+O60</f>
        <v>-2073002</v>
      </c>
      <c r="P39" s="2">
        <f>+O40+P60</f>
        <v>-2372003</v>
      </c>
      <c r="Q39" s="2">
        <f>+P40+Q60</f>
        <v>-2674295</v>
      </c>
      <c r="R39" s="2">
        <f>+O39</f>
        <v>-2073002</v>
      </c>
      <c r="S39" s="2">
        <f>+Q40+S60</f>
        <v>-3040201</v>
      </c>
      <c r="T39" s="2">
        <f>+S40+T60</f>
        <v>-3487442</v>
      </c>
      <c r="U39" s="2">
        <f>+T40+U60</f>
        <v>-3789584</v>
      </c>
      <c r="V39" s="2">
        <f>+S39</f>
        <v>-3040201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-26169942</v>
      </c>
      <c r="D40" s="43">
        <f t="shared" ref="D40:AA40" si="4">+D38+D39</f>
        <v>0</v>
      </c>
      <c r="E40" s="44">
        <f t="shared" si="4"/>
        <v>-4</v>
      </c>
      <c r="F40" s="45">
        <f t="shared" si="4"/>
        <v>-5</v>
      </c>
      <c r="G40" s="45">
        <f t="shared" si="4"/>
        <v>-360431</v>
      </c>
      <c r="H40" s="45">
        <f t="shared" si="4"/>
        <v>-667584</v>
      </c>
      <c r="I40" s="45">
        <f t="shared" si="4"/>
        <v>-976453</v>
      </c>
      <c r="J40" s="45">
        <f>+I40</f>
        <v>-976453</v>
      </c>
      <c r="K40" s="45">
        <f t="shared" si="4"/>
        <v>-1363515</v>
      </c>
      <c r="L40" s="45">
        <f t="shared" si="4"/>
        <v>-1705125</v>
      </c>
      <c r="M40" s="45">
        <f t="shared" si="4"/>
        <v>-2073002</v>
      </c>
      <c r="N40" s="45">
        <f>+M40</f>
        <v>-2073002</v>
      </c>
      <c r="O40" s="45">
        <f t="shared" si="4"/>
        <v>-2372003</v>
      </c>
      <c r="P40" s="45">
        <f t="shared" si="4"/>
        <v>-2674295</v>
      </c>
      <c r="Q40" s="45">
        <f t="shared" si="4"/>
        <v>-3040201</v>
      </c>
      <c r="R40" s="45">
        <f>+Q40</f>
        <v>-3040201</v>
      </c>
      <c r="S40" s="45">
        <f t="shared" si="4"/>
        <v>-3487442</v>
      </c>
      <c r="T40" s="45">
        <f t="shared" si="4"/>
        <v>-3789584</v>
      </c>
      <c r="U40" s="45">
        <f t="shared" si="4"/>
        <v>-4091724</v>
      </c>
      <c r="V40" s="45">
        <f>+U40</f>
        <v>-4091724</v>
      </c>
      <c r="W40" s="45">
        <f>+V40</f>
        <v>-4091724</v>
      </c>
      <c r="X40" s="45">
        <f t="shared" si="4"/>
        <v>-5</v>
      </c>
      <c r="Y40" s="45">
        <f t="shared" si="4"/>
        <v>-4091719</v>
      </c>
      <c r="Z40" s="46">
        <f>+IF(X40&lt;&gt;0,+(Y40/X40)*100,0)</f>
        <v>81834380</v>
      </c>
      <c r="AA40" s="47">
        <f t="shared" si="4"/>
        <v>-5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2742594</v>
      </c>
      <c r="D7" s="18"/>
      <c r="E7" s="19">
        <v>45018915</v>
      </c>
      <c r="F7" s="20">
        <v>62168402</v>
      </c>
      <c r="G7" s="20">
        <v>3777569</v>
      </c>
      <c r="H7" s="20">
        <v>2969612</v>
      </c>
      <c r="I7" s="20">
        <v>4308418</v>
      </c>
      <c r="J7" s="20">
        <v>11055599</v>
      </c>
      <c r="K7" s="20">
        <v>5265106</v>
      </c>
      <c r="L7" s="20">
        <v>3029854</v>
      </c>
      <c r="M7" s="20">
        <v>2783879</v>
      </c>
      <c r="N7" s="20">
        <v>11078839</v>
      </c>
      <c r="O7" s="20">
        <v>2758843</v>
      </c>
      <c r="P7" s="20">
        <v>3712406</v>
      </c>
      <c r="Q7" s="20">
        <v>2836867</v>
      </c>
      <c r="R7" s="20">
        <v>9308116</v>
      </c>
      <c r="S7" s="20">
        <v>5287128</v>
      </c>
      <c r="T7" s="20">
        <v>3002978</v>
      </c>
      <c r="U7" s="20">
        <v>2953560</v>
      </c>
      <c r="V7" s="20">
        <v>11243666</v>
      </c>
      <c r="W7" s="20">
        <v>42686220</v>
      </c>
      <c r="X7" s="20">
        <v>62168402</v>
      </c>
      <c r="Y7" s="20">
        <v>-19482182</v>
      </c>
      <c r="Z7" s="21">
        <v>-31.337755794334232</v>
      </c>
      <c r="AA7" s="22">
        <v>62168402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150000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150000</v>
      </c>
      <c r="Y9" s="20">
        <v>-150000</v>
      </c>
      <c r="Z9" s="21">
        <v>-100</v>
      </c>
      <c r="AA9" s="22">
        <v>150000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4860000</v>
      </c>
      <c r="F10" s="20">
        <v>4710000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4710000</v>
      </c>
      <c r="Y10" s="20">
        <v>-4710000</v>
      </c>
      <c r="Z10" s="21">
        <v>-100</v>
      </c>
      <c r="AA10" s="22">
        <v>4710000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-51810135</v>
      </c>
      <c r="F14" s="20">
        <v>-75037848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-75037848</v>
      </c>
      <c r="Y14" s="20">
        <v>75037848</v>
      </c>
      <c r="Z14" s="21">
        <v>-100</v>
      </c>
      <c r="AA14" s="22">
        <v>-75037848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2742594</v>
      </c>
      <c r="D17" s="26">
        <f>SUM(D6:D16)</f>
        <v>0</v>
      </c>
      <c r="E17" s="27">
        <f t="shared" si="0"/>
        <v>-1931220</v>
      </c>
      <c r="F17" s="28">
        <f t="shared" si="0"/>
        <v>-8009446</v>
      </c>
      <c r="G17" s="28">
        <f t="shared" si="0"/>
        <v>3777569</v>
      </c>
      <c r="H17" s="28">
        <f t="shared" si="0"/>
        <v>2969612</v>
      </c>
      <c r="I17" s="28">
        <f t="shared" si="0"/>
        <v>4308418</v>
      </c>
      <c r="J17" s="28">
        <f t="shared" si="0"/>
        <v>11055599</v>
      </c>
      <c r="K17" s="28">
        <f t="shared" si="0"/>
        <v>5265106</v>
      </c>
      <c r="L17" s="28">
        <f t="shared" si="0"/>
        <v>3029854</v>
      </c>
      <c r="M17" s="28">
        <f t="shared" si="0"/>
        <v>2783879</v>
      </c>
      <c r="N17" s="28">
        <f t="shared" si="0"/>
        <v>11078839</v>
      </c>
      <c r="O17" s="28">
        <f t="shared" si="0"/>
        <v>2758843</v>
      </c>
      <c r="P17" s="28">
        <f t="shared" si="0"/>
        <v>3712406</v>
      </c>
      <c r="Q17" s="28">
        <f t="shared" si="0"/>
        <v>2836867</v>
      </c>
      <c r="R17" s="28">
        <f t="shared" si="0"/>
        <v>9308116</v>
      </c>
      <c r="S17" s="28">
        <f t="shared" si="0"/>
        <v>5287128</v>
      </c>
      <c r="T17" s="28">
        <f t="shared" si="0"/>
        <v>3002978</v>
      </c>
      <c r="U17" s="28">
        <f t="shared" si="0"/>
        <v>2953560</v>
      </c>
      <c r="V17" s="28">
        <f t="shared" si="0"/>
        <v>11243666</v>
      </c>
      <c r="W17" s="28">
        <f t="shared" si="0"/>
        <v>42686220</v>
      </c>
      <c r="X17" s="28">
        <f t="shared" si="0"/>
        <v>-8009446</v>
      </c>
      <c r="Y17" s="28">
        <f t="shared" si="0"/>
        <v>50695666</v>
      </c>
      <c r="Z17" s="29">
        <f>+IF(X17&lt;&gt;0,+(Y17/X17)*100,0)</f>
        <v>-632.94847109275725</v>
      </c>
      <c r="AA17" s="30">
        <f>SUM(AA6:AA16)</f>
        <v>-8009446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-702</v>
      </c>
      <c r="D26" s="18"/>
      <c r="E26" s="19">
        <v>-6164000</v>
      </c>
      <c r="F26" s="20">
        <v>-6110000</v>
      </c>
      <c r="G26" s="20">
        <v>702</v>
      </c>
      <c r="H26" s="20"/>
      <c r="I26" s="20"/>
      <c r="J26" s="20">
        <v>702</v>
      </c>
      <c r="K26" s="20"/>
      <c r="L26" s="20"/>
      <c r="M26" s="20"/>
      <c r="N26" s="20"/>
      <c r="O26" s="20"/>
      <c r="P26" s="20"/>
      <c r="Q26" s="20"/>
      <c r="R26" s="20"/>
      <c r="S26" s="20">
        <v>-702</v>
      </c>
      <c r="T26" s="20"/>
      <c r="U26" s="20"/>
      <c r="V26" s="20">
        <v>-702</v>
      </c>
      <c r="W26" s="20"/>
      <c r="X26" s="20">
        <v>-6110000</v>
      </c>
      <c r="Y26" s="20">
        <v>6110000</v>
      </c>
      <c r="Z26" s="21">
        <v>-100</v>
      </c>
      <c r="AA26" s="22">
        <v>-6110000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-702</v>
      </c>
      <c r="D27" s="26">
        <f>SUM(D21:D26)</f>
        <v>0</v>
      </c>
      <c r="E27" s="27">
        <f t="shared" si="1"/>
        <v>-6164000</v>
      </c>
      <c r="F27" s="28">
        <f t="shared" si="1"/>
        <v>-6110000</v>
      </c>
      <c r="G27" s="28">
        <f t="shared" si="1"/>
        <v>702</v>
      </c>
      <c r="H27" s="28">
        <f t="shared" si="1"/>
        <v>0</v>
      </c>
      <c r="I27" s="28">
        <f t="shared" si="1"/>
        <v>0</v>
      </c>
      <c r="J27" s="28">
        <f t="shared" si="1"/>
        <v>702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-702</v>
      </c>
      <c r="T27" s="28">
        <f t="shared" si="1"/>
        <v>0</v>
      </c>
      <c r="U27" s="28">
        <f t="shared" si="1"/>
        <v>0</v>
      </c>
      <c r="V27" s="28">
        <f t="shared" si="1"/>
        <v>-702</v>
      </c>
      <c r="W27" s="28">
        <f t="shared" si="1"/>
        <v>0</v>
      </c>
      <c r="X27" s="28">
        <f t="shared" si="1"/>
        <v>-6110000</v>
      </c>
      <c r="Y27" s="28">
        <f t="shared" si="1"/>
        <v>6110000</v>
      </c>
      <c r="Z27" s="29">
        <f>+IF(X27&lt;&gt;0,+(Y27/X27)*100,0)</f>
        <v>-100</v>
      </c>
      <c r="AA27" s="30">
        <f>SUM(AA21:AA26)</f>
        <v>-6110000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2741892</v>
      </c>
      <c r="D38" s="32">
        <f>+D17+D27+D36</f>
        <v>0</v>
      </c>
      <c r="E38" s="33">
        <f t="shared" si="3"/>
        <v>-8095220</v>
      </c>
      <c r="F38" s="2">
        <f t="shared" si="3"/>
        <v>-14119446</v>
      </c>
      <c r="G38" s="2">
        <f t="shared" si="3"/>
        <v>3778271</v>
      </c>
      <c r="H38" s="2">
        <f t="shared" si="3"/>
        <v>2969612</v>
      </c>
      <c r="I38" s="2">
        <f t="shared" si="3"/>
        <v>4308418</v>
      </c>
      <c r="J38" s="2">
        <f t="shared" si="3"/>
        <v>11056301</v>
      </c>
      <c r="K38" s="2">
        <f t="shared" si="3"/>
        <v>5265106</v>
      </c>
      <c r="L38" s="2">
        <f t="shared" si="3"/>
        <v>3029854</v>
      </c>
      <c r="M38" s="2">
        <f t="shared" si="3"/>
        <v>2783879</v>
      </c>
      <c r="N38" s="2">
        <f t="shared" si="3"/>
        <v>11078839</v>
      </c>
      <c r="O38" s="2">
        <f t="shared" si="3"/>
        <v>2758843</v>
      </c>
      <c r="P38" s="2">
        <f t="shared" si="3"/>
        <v>3712406</v>
      </c>
      <c r="Q38" s="2">
        <f t="shared" si="3"/>
        <v>2836867</v>
      </c>
      <c r="R38" s="2">
        <f t="shared" si="3"/>
        <v>9308116</v>
      </c>
      <c r="S38" s="2">
        <f t="shared" si="3"/>
        <v>5286426</v>
      </c>
      <c r="T38" s="2">
        <f t="shared" si="3"/>
        <v>3002978</v>
      </c>
      <c r="U38" s="2">
        <f t="shared" si="3"/>
        <v>2953560</v>
      </c>
      <c r="V38" s="2">
        <f t="shared" si="3"/>
        <v>11242964</v>
      </c>
      <c r="W38" s="2">
        <f t="shared" si="3"/>
        <v>42686220</v>
      </c>
      <c r="X38" s="2">
        <f t="shared" si="3"/>
        <v>-14119446</v>
      </c>
      <c r="Y38" s="2">
        <f t="shared" si="3"/>
        <v>56805666</v>
      </c>
      <c r="Z38" s="34">
        <f>+IF(X38&lt;&gt;0,+(Y38/X38)*100,0)</f>
        <v>-402.32220159346195</v>
      </c>
      <c r="AA38" s="35">
        <f>+AA17+AA27+AA36</f>
        <v>-14119446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3778271</v>
      </c>
      <c r="I39" s="2">
        <f>+H40+I60</f>
        <v>6747883</v>
      </c>
      <c r="J39" s="2">
        <f>+G39</f>
        <v>0</v>
      </c>
      <c r="K39" s="2">
        <f>+I40+K60</f>
        <v>11056301</v>
      </c>
      <c r="L39" s="2">
        <f>+K40+L60</f>
        <v>16321407</v>
      </c>
      <c r="M39" s="2">
        <f>+L40+M60</f>
        <v>19351261</v>
      </c>
      <c r="N39" s="2">
        <f>+K39</f>
        <v>11056301</v>
      </c>
      <c r="O39" s="2">
        <f>+M40+O60</f>
        <v>22135140</v>
      </c>
      <c r="P39" s="2">
        <f>+O40+P60</f>
        <v>24893983</v>
      </c>
      <c r="Q39" s="2">
        <f>+P40+Q60</f>
        <v>28606389</v>
      </c>
      <c r="R39" s="2">
        <f>+O39</f>
        <v>22135140</v>
      </c>
      <c r="S39" s="2">
        <f>+Q40+S60</f>
        <v>31443256</v>
      </c>
      <c r="T39" s="2">
        <f>+S40+T60</f>
        <v>36729682</v>
      </c>
      <c r="U39" s="2">
        <f>+T40+U60</f>
        <v>39732660</v>
      </c>
      <c r="V39" s="2">
        <f>+S39</f>
        <v>31443256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2741892</v>
      </c>
      <c r="D40" s="43">
        <f t="shared" ref="D40:AA40" si="4">+D38+D39</f>
        <v>0</v>
      </c>
      <c r="E40" s="44">
        <f t="shared" si="4"/>
        <v>-8095220</v>
      </c>
      <c r="F40" s="45">
        <f t="shared" si="4"/>
        <v>-14119446</v>
      </c>
      <c r="G40" s="45">
        <f t="shared" si="4"/>
        <v>3778271</v>
      </c>
      <c r="H40" s="45">
        <f t="shared" si="4"/>
        <v>6747883</v>
      </c>
      <c r="I40" s="45">
        <f t="shared" si="4"/>
        <v>11056301</v>
      </c>
      <c r="J40" s="45">
        <f>+I40</f>
        <v>11056301</v>
      </c>
      <c r="K40" s="45">
        <f t="shared" si="4"/>
        <v>16321407</v>
      </c>
      <c r="L40" s="45">
        <f t="shared" si="4"/>
        <v>19351261</v>
      </c>
      <c r="M40" s="45">
        <f t="shared" si="4"/>
        <v>22135140</v>
      </c>
      <c r="N40" s="45">
        <f>+M40</f>
        <v>22135140</v>
      </c>
      <c r="O40" s="45">
        <f t="shared" si="4"/>
        <v>24893983</v>
      </c>
      <c r="P40" s="45">
        <f t="shared" si="4"/>
        <v>28606389</v>
      </c>
      <c r="Q40" s="45">
        <f t="shared" si="4"/>
        <v>31443256</v>
      </c>
      <c r="R40" s="45">
        <f>+Q40</f>
        <v>31443256</v>
      </c>
      <c r="S40" s="45">
        <f t="shared" si="4"/>
        <v>36729682</v>
      </c>
      <c r="T40" s="45">
        <f t="shared" si="4"/>
        <v>39732660</v>
      </c>
      <c r="U40" s="45">
        <f t="shared" si="4"/>
        <v>42686220</v>
      </c>
      <c r="V40" s="45">
        <f>+U40</f>
        <v>42686220</v>
      </c>
      <c r="W40" s="45">
        <f>+V40</f>
        <v>42686220</v>
      </c>
      <c r="X40" s="45">
        <f t="shared" si="4"/>
        <v>-14119446</v>
      </c>
      <c r="Y40" s="45">
        <f t="shared" si="4"/>
        <v>56805666</v>
      </c>
      <c r="Z40" s="46">
        <f>+IF(X40&lt;&gt;0,+(Y40/X40)*100,0)</f>
        <v>-402.32220159346195</v>
      </c>
      <c r="AA40" s="47">
        <f t="shared" si="4"/>
        <v>-14119446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-800000</v>
      </c>
      <c r="H9" s="20">
        <v>800000</v>
      </c>
      <c r="I9" s="20">
        <v>-3000000</v>
      </c>
      <c r="J9" s="20">
        <v>-3000000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-3000000</v>
      </c>
      <c r="X9" s="20"/>
      <c r="Y9" s="20">
        <v>-3000000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-5850583</v>
      </c>
      <c r="F14" s="20">
        <v>-5850583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-5850564</v>
      </c>
      <c r="Y14" s="20">
        <v>5850564</v>
      </c>
      <c r="Z14" s="21">
        <v>-100</v>
      </c>
      <c r="AA14" s="22">
        <v>-5850583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-5850583</v>
      </c>
      <c r="F17" s="28">
        <f t="shared" si="0"/>
        <v>-5850583</v>
      </c>
      <c r="G17" s="28">
        <f t="shared" si="0"/>
        <v>-800000</v>
      </c>
      <c r="H17" s="28">
        <f t="shared" si="0"/>
        <v>800000</v>
      </c>
      <c r="I17" s="28">
        <f t="shared" si="0"/>
        <v>-3000000</v>
      </c>
      <c r="J17" s="28">
        <f t="shared" si="0"/>
        <v>-3000000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-3000000</v>
      </c>
      <c r="X17" s="28">
        <f t="shared" si="0"/>
        <v>-5850564</v>
      </c>
      <c r="Y17" s="28">
        <f t="shared" si="0"/>
        <v>2850564</v>
      </c>
      <c r="Z17" s="29">
        <f>+IF(X17&lt;&gt;0,+(Y17/X17)*100,0)</f>
        <v>-48.72289235704455</v>
      </c>
      <c r="AA17" s="30">
        <f>SUM(AA6:AA16)</f>
        <v>-5850583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-10916313</v>
      </c>
      <c r="F26" s="20">
        <v>-10221211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-10221216</v>
      </c>
      <c r="Y26" s="20">
        <v>10221216</v>
      </c>
      <c r="Z26" s="21">
        <v>-100</v>
      </c>
      <c r="AA26" s="22">
        <v>-10221211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-10916313</v>
      </c>
      <c r="F27" s="28">
        <f t="shared" si="1"/>
        <v>-10221211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-10221216</v>
      </c>
      <c r="Y27" s="28">
        <f t="shared" si="1"/>
        <v>10221216</v>
      </c>
      <c r="Z27" s="29">
        <f>+IF(X27&lt;&gt;0,+(Y27/X27)*100,0)</f>
        <v>-100</v>
      </c>
      <c r="AA27" s="30">
        <f>SUM(AA21:AA26)</f>
        <v>-10221211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-16766896</v>
      </c>
      <c r="F38" s="2">
        <f t="shared" si="3"/>
        <v>-16071794</v>
      </c>
      <c r="G38" s="2">
        <f t="shared" si="3"/>
        <v>-800000</v>
      </c>
      <c r="H38" s="2">
        <f t="shared" si="3"/>
        <v>800000</v>
      </c>
      <c r="I38" s="2">
        <f t="shared" si="3"/>
        <v>-3000000</v>
      </c>
      <c r="J38" s="2">
        <f t="shared" si="3"/>
        <v>-3000000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-3000000</v>
      </c>
      <c r="X38" s="2">
        <f t="shared" si="3"/>
        <v>-16071780</v>
      </c>
      <c r="Y38" s="2">
        <f t="shared" si="3"/>
        <v>13071780</v>
      </c>
      <c r="Z38" s="34">
        <f>+IF(X38&lt;&gt;0,+(Y38/X38)*100,0)</f>
        <v>-81.333741502185816</v>
      </c>
      <c r="AA38" s="35">
        <f>+AA17+AA27+AA36</f>
        <v>-16071794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-800000</v>
      </c>
      <c r="I39" s="2">
        <f>+H40+I60</f>
        <v>0</v>
      </c>
      <c r="J39" s="2">
        <f>+G39</f>
        <v>0</v>
      </c>
      <c r="K39" s="2">
        <f>+I40+K60</f>
        <v>-3000000</v>
      </c>
      <c r="L39" s="2">
        <f>+K40+L60</f>
        <v>-3000000</v>
      </c>
      <c r="M39" s="2">
        <f>+L40+M60</f>
        <v>-3000000</v>
      </c>
      <c r="N39" s="2">
        <f>+K39</f>
        <v>-3000000</v>
      </c>
      <c r="O39" s="2">
        <f>+M40+O60</f>
        <v>-3000000</v>
      </c>
      <c r="P39" s="2">
        <f>+O40+P60</f>
        <v>-3000000</v>
      </c>
      <c r="Q39" s="2">
        <f>+P40+Q60</f>
        <v>-3000000</v>
      </c>
      <c r="R39" s="2">
        <f>+O39</f>
        <v>-3000000</v>
      </c>
      <c r="S39" s="2">
        <f>+Q40+S60</f>
        <v>-3000000</v>
      </c>
      <c r="T39" s="2">
        <f>+S40+T60</f>
        <v>-3000000</v>
      </c>
      <c r="U39" s="2">
        <f>+T40+U60</f>
        <v>-3000000</v>
      </c>
      <c r="V39" s="2">
        <f>+S39</f>
        <v>-3000000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-16766896</v>
      </c>
      <c r="F40" s="45">
        <f t="shared" si="4"/>
        <v>-16071794</v>
      </c>
      <c r="G40" s="45">
        <f t="shared" si="4"/>
        <v>-800000</v>
      </c>
      <c r="H40" s="45">
        <f t="shared" si="4"/>
        <v>0</v>
      </c>
      <c r="I40" s="45">
        <f t="shared" si="4"/>
        <v>-3000000</v>
      </c>
      <c r="J40" s="45">
        <f>+I40</f>
        <v>-3000000</v>
      </c>
      <c r="K40" s="45">
        <f t="shared" si="4"/>
        <v>-3000000</v>
      </c>
      <c r="L40" s="45">
        <f t="shared" si="4"/>
        <v>-3000000</v>
      </c>
      <c r="M40" s="45">
        <f t="shared" si="4"/>
        <v>-3000000</v>
      </c>
      <c r="N40" s="45">
        <f>+M40</f>
        <v>-3000000</v>
      </c>
      <c r="O40" s="45">
        <f t="shared" si="4"/>
        <v>-3000000</v>
      </c>
      <c r="P40" s="45">
        <f t="shared" si="4"/>
        <v>-3000000</v>
      </c>
      <c r="Q40" s="45">
        <f t="shared" si="4"/>
        <v>-3000000</v>
      </c>
      <c r="R40" s="45">
        <f>+Q40</f>
        <v>-3000000</v>
      </c>
      <c r="S40" s="45">
        <f t="shared" si="4"/>
        <v>-3000000</v>
      </c>
      <c r="T40" s="45">
        <f t="shared" si="4"/>
        <v>-3000000</v>
      </c>
      <c r="U40" s="45">
        <f t="shared" si="4"/>
        <v>-3000000</v>
      </c>
      <c r="V40" s="45">
        <f>+U40</f>
        <v>-3000000</v>
      </c>
      <c r="W40" s="45">
        <f>+V40</f>
        <v>-3000000</v>
      </c>
      <c r="X40" s="45">
        <f t="shared" si="4"/>
        <v>-16071780</v>
      </c>
      <c r="Y40" s="45">
        <f t="shared" si="4"/>
        <v>13071780</v>
      </c>
      <c r="Z40" s="46">
        <f>+IF(X40&lt;&gt;0,+(Y40/X40)*100,0)</f>
        <v>-81.333741502185816</v>
      </c>
      <c r="AA40" s="47">
        <f t="shared" si="4"/>
        <v>-16071794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96039007</v>
      </c>
      <c r="F7" s="20">
        <v>68773860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68773860</v>
      </c>
      <c r="Y7" s="20">
        <v>-68773860</v>
      </c>
      <c r="Z7" s="21">
        <v>-100</v>
      </c>
      <c r="AA7" s="22">
        <v>68773860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29180992</v>
      </c>
      <c r="F9" s="20">
        <v>29180992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29180992</v>
      </c>
      <c r="Y9" s="20">
        <v>-29180992</v>
      </c>
      <c r="Z9" s="21">
        <v>-100</v>
      </c>
      <c r="AA9" s="22">
        <v>29180992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409000</v>
      </c>
      <c r="F10" s="20">
        <v>409000</v>
      </c>
      <c r="G10" s="20"/>
      <c r="H10" s="20">
        <v>409000</v>
      </c>
      <c r="I10" s="20"/>
      <c r="J10" s="20">
        <v>409000</v>
      </c>
      <c r="K10" s="20">
        <v>11000</v>
      </c>
      <c r="L10" s="20"/>
      <c r="M10" s="20"/>
      <c r="N10" s="20">
        <v>11000</v>
      </c>
      <c r="O10" s="20"/>
      <c r="P10" s="20"/>
      <c r="Q10" s="20"/>
      <c r="R10" s="20"/>
      <c r="S10" s="20"/>
      <c r="T10" s="20"/>
      <c r="U10" s="20"/>
      <c r="V10" s="20"/>
      <c r="W10" s="20">
        <v>420000</v>
      </c>
      <c r="X10" s="20">
        <v>409000</v>
      </c>
      <c r="Y10" s="20">
        <v>11000</v>
      </c>
      <c r="Z10" s="21">
        <v>2.6894865525672369</v>
      </c>
      <c r="AA10" s="22">
        <v>409000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-150775242</v>
      </c>
      <c r="F14" s="20">
        <v>-143775242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-143775242</v>
      </c>
      <c r="Y14" s="20">
        <v>143775242</v>
      </c>
      <c r="Z14" s="21">
        <v>-100</v>
      </c>
      <c r="AA14" s="22">
        <v>-143775242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-25146243</v>
      </c>
      <c r="F17" s="28">
        <f t="shared" si="0"/>
        <v>-45411390</v>
      </c>
      <c r="G17" s="28">
        <f t="shared" si="0"/>
        <v>0</v>
      </c>
      <c r="H17" s="28">
        <f t="shared" si="0"/>
        <v>409000</v>
      </c>
      <c r="I17" s="28">
        <f t="shared" si="0"/>
        <v>0</v>
      </c>
      <c r="J17" s="28">
        <f t="shared" si="0"/>
        <v>409000</v>
      </c>
      <c r="K17" s="28">
        <f t="shared" si="0"/>
        <v>11000</v>
      </c>
      <c r="L17" s="28">
        <f t="shared" si="0"/>
        <v>0</v>
      </c>
      <c r="M17" s="28">
        <f t="shared" si="0"/>
        <v>0</v>
      </c>
      <c r="N17" s="28">
        <f t="shared" si="0"/>
        <v>11000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420000</v>
      </c>
      <c r="X17" s="28">
        <f t="shared" si="0"/>
        <v>-45411390</v>
      </c>
      <c r="Y17" s="28">
        <f t="shared" si="0"/>
        <v>45831390</v>
      </c>
      <c r="Z17" s="29">
        <f>+IF(X17&lt;&gt;0,+(Y17/X17)*100,0)</f>
        <v>-100.92487809776358</v>
      </c>
      <c r="AA17" s="30">
        <f>SUM(AA6:AA16)</f>
        <v>-45411390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-409001</v>
      </c>
      <c r="F26" s="20">
        <v>-409001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-409001</v>
      </c>
      <c r="Y26" s="20">
        <v>409001</v>
      </c>
      <c r="Z26" s="21">
        <v>-100</v>
      </c>
      <c r="AA26" s="22">
        <v>-409001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-409001</v>
      </c>
      <c r="F27" s="28">
        <f t="shared" si="1"/>
        <v>-409001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-409001</v>
      </c>
      <c r="Y27" s="28">
        <f t="shared" si="1"/>
        <v>409001</v>
      </c>
      <c r="Z27" s="29">
        <f>+IF(X27&lt;&gt;0,+(Y27/X27)*100,0)</f>
        <v>-100</v>
      </c>
      <c r="AA27" s="30">
        <f>SUM(AA21:AA26)</f>
        <v>-409001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-25555244</v>
      </c>
      <c r="F38" s="2">
        <f t="shared" si="3"/>
        <v>-45820391</v>
      </c>
      <c r="G38" s="2">
        <f t="shared" si="3"/>
        <v>0</v>
      </c>
      <c r="H38" s="2">
        <f t="shared" si="3"/>
        <v>409000</v>
      </c>
      <c r="I38" s="2">
        <f t="shared" si="3"/>
        <v>0</v>
      </c>
      <c r="J38" s="2">
        <f t="shared" si="3"/>
        <v>409000</v>
      </c>
      <c r="K38" s="2">
        <f t="shared" si="3"/>
        <v>11000</v>
      </c>
      <c r="L38" s="2">
        <f t="shared" si="3"/>
        <v>0</v>
      </c>
      <c r="M38" s="2">
        <f t="shared" si="3"/>
        <v>0</v>
      </c>
      <c r="N38" s="2">
        <f t="shared" si="3"/>
        <v>11000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420000</v>
      </c>
      <c r="X38" s="2">
        <f t="shared" si="3"/>
        <v>-45820391</v>
      </c>
      <c r="Y38" s="2">
        <f t="shared" si="3"/>
        <v>46240391</v>
      </c>
      <c r="Z38" s="34">
        <f>+IF(X38&lt;&gt;0,+(Y38/X38)*100,0)</f>
        <v>-100.91662247055029</v>
      </c>
      <c r="AA38" s="35">
        <f>+AA17+AA27+AA36</f>
        <v>-45820391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409000</v>
      </c>
      <c r="J39" s="2">
        <f>+G39</f>
        <v>0</v>
      </c>
      <c r="K39" s="2">
        <f>+I40+K60</f>
        <v>409000</v>
      </c>
      <c r="L39" s="2">
        <f>+K40+L60</f>
        <v>420000</v>
      </c>
      <c r="M39" s="2">
        <f>+L40+M60</f>
        <v>420000</v>
      </c>
      <c r="N39" s="2">
        <f>+K39</f>
        <v>409000</v>
      </c>
      <c r="O39" s="2">
        <f>+M40+O60</f>
        <v>420000</v>
      </c>
      <c r="P39" s="2">
        <f>+O40+P60</f>
        <v>420000</v>
      </c>
      <c r="Q39" s="2">
        <f>+P40+Q60</f>
        <v>420000</v>
      </c>
      <c r="R39" s="2">
        <f>+O39</f>
        <v>420000</v>
      </c>
      <c r="S39" s="2">
        <f>+Q40+S60</f>
        <v>420000</v>
      </c>
      <c r="T39" s="2">
        <f>+S40+T60</f>
        <v>420000</v>
      </c>
      <c r="U39" s="2">
        <f>+T40+U60</f>
        <v>420000</v>
      </c>
      <c r="V39" s="2">
        <f>+S39</f>
        <v>420000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-25555244</v>
      </c>
      <c r="F40" s="45">
        <f t="shared" si="4"/>
        <v>-45820391</v>
      </c>
      <c r="G40" s="45">
        <f t="shared" si="4"/>
        <v>0</v>
      </c>
      <c r="H40" s="45">
        <f t="shared" si="4"/>
        <v>409000</v>
      </c>
      <c r="I40" s="45">
        <f t="shared" si="4"/>
        <v>409000</v>
      </c>
      <c r="J40" s="45">
        <f>+I40</f>
        <v>409000</v>
      </c>
      <c r="K40" s="45">
        <f t="shared" si="4"/>
        <v>420000</v>
      </c>
      <c r="L40" s="45">
        <f t="shared" si="4"/>
        <v>420000</v>
      </c>
      <c r="M40" s="45">
        <f t="shared" si="4"/>
        <v>420000</v>
      </c>
      <c r="N40" s="45">
        <f>+M40</f>
        <v>420000</v>
      </c>
      <c r="O40" s="45">
        <f t="shared" si="4"/>
        <v>420000</v>
      </c>
      <c r="P40" s="45">
        <f t="shared" si="4"/>
        <v>420000</v>
      </c>
      <c r="Q40" s="45">
        <f t="shared" si="4"/>
        <v>420000</v>
      </c>
      <c r="R40" s="45">
        <f>+Q40</f>
        <v>420000</v>
      </c>
      <c r="S40" s="45">
        <f t="shared" si="4"/>
        <v>420000</v>
      </c>
      <c r="T40" s="45">
        <f t="shared" si="4"/>
        <v>420000</v>
      </c>
      <c r="U40" s="45">
        <f t="shared" si="4"/>
        <v>420000</v>
      </c>
      <c r="V40" s="45">
        <f>+U40</f>
        <v>420000</v>
      </c>
      <c r="W40" s="45">
        <f>+V40</f>
        <v>420000</v>
      </c>
      <c r="X40" s="45">
        <f t="shared" si="4"/>
        <v>-45820391</v>
      </c>
      <c r="Y40" s="45">
        <f t="shared" si="4"/>
        <v>46240391</v>
      </c>
      <c r="Z40" s="46">
        <f>+IF(X40&lt;&gt;0,+(Y40/X40)*100,0)</f>
        <v>-100.91662247055029</v>
      </c>
      <c r="AA40" s="47">
        <f t="shared" si="4"/>
        <v>-45820391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91052701</v>
      </c>
      <c r="D7" s="18"/>
      <c r="E7" s="19">
        <v>192286777</v>
      </c>
      <c r="F7" s="20">
        <v>178944554</v>
      </c>
      <c r="G7" s="20">
        <v>8133070</v>
      </c>
      <c r="H7" s="20">
        <v>8775185</v>
      </c>
      <c r="I7" s="20">
        <v>7800875</v>
      </c>
      <c r="J7" s="20">
        <v>24709130</v>
      </c>
      <c r="K7" s="20">
        <v>10117523</v>
      </c>
      <c r="L7" s="20">
        <v>5570525</v>
      </c>
      <c r="M7" s="20">
        <v>8071738</v>
      </c>
      <c r="N7" s="20">
        <v>23759786</v>
      </c>
      <c r="O7" s="20">
        <v>8499242</v>
      </c>
      <c r="P7" s="20">
        <v>4951307</v>
      </c>
      <c r="Q7" s="20">
        <v>10883931</v>
      </c>
      <c r="R7" s="20">
        <v>24334480</v>
      </c>
      <c r="S7" s="20">
        <v>8935490</v>
      </c>
      <c r="T7" s="20">
        <v>8012831</v>
      </c>
      <c r="U7" s="20">
        <v>6101524</v>
      </c>
      <c r="V7" s="20">
        <v>23049845</v>
      </c>
      <c r="W7" s="20">
        <v>95853241</v>
      </c>
      <c r="X7" s="20">
        <v>178944554</v>
      </c>
      <c r="Y7" s="20">
        <v>-83091313</v>
      </c>
      <c r="Z7" s="21">
        <v>-46.434111093428413</v>
      </c>
      <c r="AA7" s="22">
        <v>178944554</v>
      </c>
    </row>
    <row r="8" spans="1:27" x14ac:dyDescent="0.25">
      <c r="A8" s="23" t="s">
        <v>36</v>
      </c>
      <c r="B8" s="17" t="s">
        <v>32</v>
      </c>
      <c r="C8" s="18">
        <v>83215</v>
      </c>
      <c r="D8" s="18"/>
      <c r="E8" s="19">
        <v>36247</v>
      </c>
      <c r="F8" s="20">
        <v>239247</v>
      </c>
      <c r="G8" s="20">
        <v>14406</v>
      </c>
      <c r="H8" s="20"/>
      <c r="I8" s="20">
        <v>14488</v>
      </c>
      <c r="J8" s="20">
        <v>28894</v>
      </c>
      <c r="K8" s="20">
        <v>18062</v>
      </c>
      <c r="L8" s="20">
        <v>47279</v>
      </c>
      <c r="M8" s="20"/>
      <c r="N8" s="20">
        <v>65341</v>
      </c>
      <c r="O8" s="20">
        <v>5761</v>
      </c>
      <c r="P8" s="20"/>
      <c r="Q8" s="20">
        <v>44449</v>
      </c>
      <c r="R8" s="20">
        <v>50210</v>
      </c>
      <c r="S8" s="20"/>
      <c r="T8" s="20">
        <v>14012</v>
      </c>
      <c r="U8" s="20">
        <v>28681</v>
      </c>
      <c r="V8" s="20">
        <v>42693</v>
      </c>
      <c r="W8" s="20">
        <v>187138</v>
      </c>
      <c r="X8" s="20">
        <v>239247</v>
      </c>
      <c r="Y8" s="20">
        <v>-52109</v>
      </c>
      <c r="Z8" s="21">
        <v>-21.780419399198315</v>
      </c>
      <c r="AA8" s="22">
        <v>239247</v>
      </c>
    </row>
    <row r="9" spans="1:27" x14ac:dyDescent="0.25">
      <c r="A9" s="23" t="s">
        <v>37</v>
      </c>
      <c r="B9" s="17" t="s">
        <v>6</v>
      </c>
      <c r="C9" s="18">
        <v>260</v>
      </c>
      <c r="D9" s="18"/>
      <c r="E9" s="19">
        <v>-2386180</v>
      </c>
      <c r="F9" s="20">
        <v>-2386180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-2386180</v>
      </c>
      <c r="Y9" s="20">
        <v>2386180</v>
      </c>
      <c r="Z9" s="21">
        <v>-100</v>
      </c>
      <c r="AA9" s="22">
        <v>-2386180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-3657749</v>
      </c>
      <c r="D14" s="18"/>
      <c r="E14" s="19">
        <v>-135955544</v>
      </c>
      <c r="F14" s="20">
        <v>-118542775</v>
      </c>
      <c r="G14" s="20">
        <v>-50475</v>
      </c>
      <c r="H14" s="20">
        <v>-141057</v>
      </c>
      <c r="I14" s="20">
        <v>-86473</v>
      </c>
      <c r="J14" s="20">
        <v>-278005</v>
      </c>
      <c r="K14" s="20">
        <v>-625738</v>
      </c>
      <c r="L14" s="20">
        <v>-232676</v>
      </c>
      <c r="M14" s="20">
        <v>-691318</v>
      </c>
      <c r="N14" s="20">
        <v>-1549732</v>
      </c>
      <c r="O14" s="20">
        <v>-44015</v>
      </c>
      <c r="P14" s="20">
        <v>-68738</v>
      </c>
      <c r="Q14" s="20">
        <v>-216592</v>
      </c>
      <c r="R14" s="20">
        <v>-329345</v>
      </c>
      <c r="S14" s="20">
        <v>-35064</v>
      </c>
      <c r="T14" s="20">
        <v>-108587</v>
      </c>
      <c r="U14" s="20">
        <v>-12910</v>
      </c>
      <c r="V14" s="20">
        <v>-156561</v>
      </c>
      <c r="W14" s="20">
        <v>-2313643</v>
      </c>
      <c r="X14" s="20">
        <v>-118542775</v>
      </c>
      <c r="Y14" s="20">
        <v>116229132</v>
      </c>
      <c r="Z14" s="21">
        <v>-98.048263169138735</v>
      </c>
      <c r="AA14" s="22">
        <v>-118542775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87478427</v>
      </c>
      <c r="D17" s="26">
        <f>SUM(D6:D16)</f>
        <v>0</v>
      </c>
      <c r="E17" s="27">
        <f t="shared" si="0"/>
        <v>53981300</v>
      </c>
      <c r="F17" s="28">
        <f t="shared" si="0"/>
        <v>58254846</v>
      </c>
      <c r="G17" s="28">
        <f t="shared" si="0"/>
        <v>8097001</v>
      </c>
      <c r="H17" s="28">
        <f t="shared" si="0"/>
        <v>8634128</v>
      </c>
      <c r="I17" s="28">
        <f t="shared" si="0"/>
        <v>7728890</v>
      </c>
      <c r="J17" s="28">
        <f t="shared" si="0"/>
        <v>24460019</v>
      </c>
      <c r="K17" s="28">
        <f t="shared" si="0"/>
        <v>9509847</v>
      </c>
      <c r="L17" s="28">
        <f t="shared" si="0"/>
        <v>5385128</v>
      </c>
      <c r="M17" s="28">
        <f t="shared" si="0"/>
        <v>7380420</v>
      </c>
      <c r="N17" s="28">
        <f t="shared" si="0"/>
        <v>22275395</v>
      </c>
      <c r="O17" s="28">
        <f t="shared" si="0"/>
        <v>8460988</v>
      </c>
      <c r="P17" s="28">
        <f t="shared" si="0"/>
        <v>4882569</v>
      </c>
      <c r="Q17" s="28">
        <f t="shared" si="0"/>
        <v>10711788</v>
      </c>
      <c r="R17" s="28">
        <f t="shared" si="0"/>
        <v>24055345</v>
      </c>
      <c r="S17" s="28">
        <f t="shared" si="0"/>
        <v>8900426</v>
      </c>
      <c r="T17" s="28">
        <f t="shared" si="0"/>
        <v>7918256</v>
      </c>
      <c r="U17" s="28">
        <f t="shared" si="0"/>
        <v>6117295</v>
      </c>
      <c r="V17" s="28">
        <f t="shared" si="0"/>
        <v>22935977</v>
      </c>
      <c r="W17" s="28">
        <f t="shared" si="0"/>
        <v>93726736</v>
      </c>
      <c r="X17" s="28">
        <f t="shared" si="0"/>
        <v>58254846</v>
      </c>
      <c r="Y17" s="28">
        <f t="shared" si="0"/>
        <v>35471890</v>
      </c>
      <c r="Z17" s="29">
        <f>+IF(X17&lt;&gt;0,+(Y17/X17)*100,0)</f>
        <v>60.890882794540389</v>
      </c>
      <c r="AA17" s="30">
        <f>SUM(AA6:AA16)</f>
        <v>58254846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-572821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-572821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86905606</v>
      </c>
      <c r="D38" s="32">
        <f>+D17+D27+D36</f>
        <v>0</v>
      </c>
      <c r="E38" s="33">
        <f t="shared" si="3"/>
        <v>53981300</v>
      </c>
      <c r="F38" s="2">
        <f t="shared" si="3"/>
        <v>58254846</v>
      </c>
      <c r="G38" s="2">
        <f t="shared" si="3"/>
        <v>8097001</v>
      </c>
      <c r="H38" s="2">
        <f t="shared" si="3"/>
        <v>8634128</v>
      </c>
      <c r="I38" s="2">
        <f t="shared" si="3"/>
        <v>7728890</v>
      </c>
      <c r="J38" s="2">
        <f t="shared" si="3"/>
        <v>24460019</v>
      </c>
      <c r="K38" s="2">
        <f t="shared" si="3"/>
        <v>9509847</v>
      </c>
      <c r="L38" s="2">
        <f t="shared" si="3"/>
        <v>5385128</v>
      </c>
      <c r="M38" s="2">
        <f t="shared" si="3"/>
        <v>7380420</v>
      </c>
      <c r="N38" s="2">
        <f t="shared" si="3"/>
        <v>22275395</v>
      </c>
      <c r="O38" s="2">
        <f t="shared" si="3"/>
        <v>8460988</v>
      </c>
      <c r="P38" s="2">
        <f t="shared" si="3"/>
        <v>4882569</v>
      </c>
      <c r="Q38" s="2">
        <f t="shared" si="3"/>
        <v>10711788</v>
      </c>
      <c r="R38" s="2">
        <f t="shared" si="3"/>
        <v>24055345</v>
      </c>
      <c r="S38" s="2">
        <f t="shared" si="3"/>
        <v>8900426</v>
      </c>
      <c r="T38" s="2">
        <f t="shared" si="3"/>
        <v>7918256</v>
      </c>
      <c r="U38" s="2">
        <f t="shared" si="3"/>
        <v>6117295</v>
      </c>
      <c r="V38" s="2">
        <f t="shared" si="3"/>
        <v>22935977</v>
      </c>
      <c r="W38" s="2">
        <f t="shared" si="3"/>
        <v>93726736</v>
      </c>
      <c r="X38" s="2">
        <f t="shared" si="3"/>
        <v>58254846</v>
      </c>
      <c r="Y38" s="2">
        <f t="shared" si="3"/>
        <v>35471890</v>
      </c>
      <c r="Z38" s="34">
        <f>+IF(X38&lt;&gt;0,+(Y38/X38)*100,0)</f>
        <v>60.890882794540389</v>
      </c>
      <c r="AA38" s="35">
        <f>+AA17+AA27+AA36</f>
        <v>58254846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8097001</v>
      </c>
      <c r="I39" s="2">
        <f>+H40+I60</f>
        <v>16731129</v>
      </c>
      <c r="J39" s="2">
        <f>+G39</f>
        <v>0</v>
      </c>
      <c r="K39" s="2">
        <f>+I40+K60</f>
        <v>24460019</v>
      </c>
      <c r="L39" s="2">
        <f>+K40+L60</f>
        <v>33969866</v>
      </c>
      <c r="M39" s="2">
        <f>+L40+M60</f>
        <v>39354994</v>
      </c>
      <c r="N39" s="2">
        <f>+K39</f>
        <v>24460019</v>
      </c>
      <c r="O39" s="2">
        <f>+M40+O60</f>
        <v>46735414</v>
      </c>
      <c r="P39" s="2">
        <f>+O40+P60</f>
        <v>55196402</v>
      </c>
      <c r="Q39" s="2">
        <f>+P40+Q60</f>
        <v>60078971</v>
      </c>
      <c r="R39" s="2">
        <f>+O39</f>
        <v>46735414</v>
      </c>
      <c r="S39" s="2">
        <f>+Q40+S60</f>
        <v>70790759</v>
      </c>
      <c r="T39" s="2">
        <f>+S40+T60</f>
        <v>79691185</v>
      </c>
      <c r="U39" s="2">
        <f>+T40+U60</f>
        <v>87609441</v>
      </c>
      <c r="V39" s="2">
        <f>+S39</f>
        <v>70790759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86905606</v>
      </c>
      <c r="D40" s="43">
        <f t="shared" ref="D40:AA40" si="4">+D38+D39</f>
        <v>0</v>
      </c>
      <c r="E40" s="44">
        <f t="shared" si="4"/>
        <v>53981300</v>
      </c>
      <c r="F40" s="45">
        <f t="shared" si="4"/>
        <v>58254846</v>
      </c>
      <c r="G40" s="45">
        <f t="shared" si="4"/>
        <v>8097001</v>
      </c>
      <c r="H40" s="45">
        <f t="shared" si="4"/>
        <v>16731129</v>
      </c>
      <c r="I40" s="45">
        <f t="shared" si="4"/>
        <v>24460019</v>
      </c>
      <c r="J40" s="45">
        <f>+I40</f>
        <v>24460019</v>
      </c>
      <c r="K40" s="45">
        <f t="shared" si="4"/>
        <v>33969866</v>
      </c>
      <c r="L40" s="45">
        <f t="shared" si="4"/>
        <v>39354994</v>
      </c>
      <c r="M40" s="45">
        <f t="shared" si="4"/>
        <v>46735414</v>
      </c>
      <c r="N40" s="45">
        <f>+M40</f>
        <v>46735414</v>
      </c>
      <c r="O40" s="45">
        <f t="shared" si="4"/>
        <v>55196402</v>
      </c>
      <c r="P40" s="45">
        <f t="shared" si="4"/>
        <v>60078971</v>
      </c>
      <c r="Q40" s="45">
        <f t="shared" si="4"/>
        <v>70790759</v>
      </c>
      <c r="R40" s="45">
        <f>+Q40</f>
        <v>70790759</v>
      </c>
      <c r="S40" s="45">
        <f t="shared" si="4"/>
        <v>79691185</v>
      </c>
      <c r="T40" s="45">
        <f t="shared" si="4"/>
        <v>87609441</v>
      </c>
      <c r="U40" s="45">
        <f t="shared" si="4"/>
        <v>93726736</v>
      </c>
      <c r="V40" s="45">
        <f>+U40</f>
        <v>93726736</v>
      </c>
      <c r="W40" s="45">
        <f>+V40</f>
        <v>93726736</v>
      </c>
      <c r="X40" s="45">
        <f t="shared" si="4"/>
        <v>58254846</v>
      </c>
      <c r="Y40" s="45">
        <f t="shared" si="4"/>
        <v>35471890</v>
      </c>
      <c r="Z40" s="46">
        <f>+IF(X40&lt;&gt;0,+(Y40/X40)*100,0)</f>
        <v>60.890882794540389</v>
      </c>
      <c r="AA40" s="47">
        <f t="shared" si="4"/>
        <v>58254846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-500000</v>
      </c>
      <c r="F14" s="20">
        <v>-929387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-929387</v>
      </c>
      <c r="Y14" s="20">
        <v>929387</v>
      </c>
      <c r="Z14" s="21">
        <v>-100</v>
      </c>
      <c r="AA14" s="22">
        <v>-929387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-500000</v>
      </c>
      <c r="F17" s="28">
        <f t="shared" si="0"/>
        <v>-929387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-929387</v>
      </c>
      <c r="Y17" s="28">
        <f t="shared" si="0"/>
        <v>929387</v>
      </c>
      <c r="Z17" s="29">
        <f>+IF(X17&lt;&gt;0,+(Y17/X17)*100,0)</f>
        <v>-100</v>
      </c>
      <c r="AA17" s="30">
        <f>SUM(AA6:AA16)</f>
        <v>-929387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-8821279</v>
      </c>
      <c r="F26" s="20">
        <v>-11247599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-11247599</v>
      </c>
      <c r="Y26" s="20">
        <v>11247599</v>
      </c>
      <c r="Z26" s="21">
        <v>-100</v>
      </c>
      <c r="AA26" s="22">
        <v>-11247599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-8821279</v>
      </c>
      <c r="F27" s="28">
        <f t="shared" si="1"/>
        <v>-11247599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-11247599</v>
      </c>
      <c r="Y27" s="28">
        <f t="shared" si="1"/>
        <v>11247599</v>
      </c>
      <c r="Z27" s="29">
        <f>+IF(X27&lt;&gt;0,+(Y27/X27)*100,0)</f>
        <v>-100</v>
      </c>
      <c r="AA27" s="30">
        <f>SUM(AA21:AA26)</f>
        <v>-11247599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-9321279</v>
      </c>
      <c r="F38" s="2">
        <f t="shared" si="3"/>
        <v>-12176986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-12176986</v>
      </c>
      <c r="Y38" s="2">
        <f t="shared" si="3"/>
        <v>12176986</v>
      </c>
      <c r="Z38" s="34">
        <f>+IF(X38&lt;&gt;0,+(Y38/X38)*100,0)</f>
        <v>-100</v>
      </c>
      <c r="AA38" s="35">
        <f>+AA17+AA27+AA36</f>
        <v>-12176986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-9321279</v>
      </c>
      <c r="F40" s="45">
        <f t="shared" si="4"/>
        <v>-12176986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-12176986</v>
      </c>
      <c r="Y40" s="45">
        <f t="shared" si="4"/>
        <v>12176986</v>
      </c>
      <c r="Z40" s="46">
        <f>+IF(X40&lt;&gt;0,+(Y40/X40)*100,0)</f>
        <v>-100</v>
      </c>
      <c r="AA40" s="47">
        <f t="shared" si="4"/>
        <v>-12176986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20000000</v>
      </c>
      <c r="F7" s="20">
        <v>20000000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20000000</v>
      </c>
      <c r="Y7" s="20">
        <v>-20000000</v>
      </c>
      <c r="Z7" s="21">
        <v>-100</v>
      </c>
      <c r="AA7" s="22">
        <v>20000000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-4208025</v>
      </c>
      <c r="D14" s="18"/>
      <c r="E14" s="19"/>
      <c r="F14" s="20">
        <v>-1</v>
      </c>
      <c r="G14" s="20">
        <v>-567666</v>
      </c>
      <c r="H14" s="20">
        <v>-546373</v>
      </c>
      <c r="I14" s="20">
        <v>-691755</v>
      </c>
      <c r="J14" s="20">
        <v>-1805794</v>
      </c>
      <c r="K14" s="20">
        <v>-754818</v>
      </c>
      <c r="L14" s="20">
        <v>-580157</v>
      </c>
      <c r="M14" s="20">
        <v>-549804</v>
      </c>
      <c r="N14" s="20">
        <v>-1884779</v>
      </c>
      <c r="O14" s="20">
        <v>-570080</v>
      </c>
      <c r="P14" s="20">
        <v>-668236</v>
      </c>
      <c r="Q14" s="20">
        <v>-641220</v>
      </c>
      <c r="R14" s="20">
        <v>-1879536</v>
      </c>
      <c r="S14" s="20">
        <v>-899650</v>
      </c>
      <c r="T14" s="20">
        <v>-659253</v>
      </c>
      <c r="U14" s="20">
        <v>-588259</v>
      </c>
      <c r="V14" s="20">
        <v>-2147162</v>
      </c>
      <c r="W14" s="20">
        <v>-7717271</v>
      </c>
      <c r="X14" s="20">
        <v>-1</v>
      </c>
      <c r="Y14" s="20">
        <v>-7717270</v>
      </c>
      <c r="Z14" s="21">
        <v>771727000</v>
      </c>
      <c r="AA14" s="22">
        <v>-1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-4208025</v>
      </c>
      <c r="D17" s="26">
        <f>SUM(D6:D16)</f>
        <v>0</v>
      </c>
      <c r="E17" s="27">
        <f t="shared" si="0"/>
        <v>20000000</v>
      </c>
      <c r="F17" s="28">
        <f t="shared" si="0"/>
        <v>19999999</v>
      </c>
      <c r="G17" s="28">
        <f t="shared" si="0"/>
        <v>-567666</v>
      </c>
      <c r="H17" s="28">
        <f t="shared" si="0"/>
        <v>-546373</v>
      </c>
      <c r="I17" s="28">
        <f t="shared" si="0"/>
        <v>-691755</v>
      </c>
      <c r="J17" s="28">
        <f t="shared" si="0"/>
        <v>-1805794</v>
      </c>
      <c r="K17" s="28">
        <f t="shared" si="0"/>
        <v>-754818</v>
      </c>
      <c r="L17" s="28">
        <f t="shared" si="0"/>
        <v>-580157</v>
      </c>
      <c r="M17" s="28">
        <f t="shared" si="0"/>
        <v>-549804</v>
      </c>
      <c r="N17" s="28">
        <f t="shared" si="0"/>
        <v>-1884779</v>
      </c>
      <c r="O17" s="28">
        <f t="shared" si="0"/>
        <v>-570080</v>
      </c>
      <c r="P17" s="28">
        <f t="shared" si="0"/>
        <v>-668236</v>
      </c>
      <c r="Q17" s="28">
        <f t="shared" si="0"/>
        <v>-641220</v>
      </c>
      <c r="R17" s="28">
        <f t="shared" si="0"/>
        <v>-1879536</v>
      </c>
      <c r="S17" s="28">
        <f t="shared" si="0"/>
        <v>-899650</v>
      </c>
      <c r="T17" s="28">
        <f t="shared" si="0"/>
        <v>-659253</v>
      </c>
      <c r="U17" s="28">
        <f t="shared" si="0"/>
        <v>-588259</v>
      </c>
      <c r="V17" s="28">
        <f t="shared" si="0"/>
        <v>-2147162</v>
      </c>
      <c r="W17" s="28">
        <f t="shared" si="0"/>
        <v>-7717271</v>
      </c>
      <c r="X17" s="28">
        <f t="shared" si="0"/>
        <v>19999999</v>
      </c>
      <c r="Y17" s="28">
        <f t="shared" si="0"/>
        <v>-27717270</v>
      </c>
      <c r="Z17" s="29">
        <f>+IF(X17&lt;&gt;0,+(Y17/X17)*100,0)</f>
        <v>-138.58635692931784</v>
      </c>
      <c r="AA17" s="30">
        <f>SUM(AA6:AA16)</f>
        <v>19999999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-4208025</v>
      </c>
      <c r="D38" s="32">
        <f>+D17+D27+D36</f>
        <v>0</v>
      </c>
      <c r="E38" s="33">
        <f t="shared" si="3"/>
        <v>20000000</v>
      </c>
      <c r="F38" s="2">
        <f t="shared" si="3"/>
        <v>19999999</v>
      </c>
      <c r="G38" s="2">
        <f t="shared" si="3"/>
        <v>-567666</v>
      </c>
      <c r="H38" s="2">
        <f t="shared" si="3"/>
        <v>-546373</v>
      </c>
      <c r="I38" s="2">
        <f t="shared" si="3"/>
        <v>-691755</v>
      </c>
      <c r="J38" s="2">
        <f t="shared" si="3"/>
        <v>-1805794</v>
      </c>
      <c r="K38" s="2">
        <f t="shared" si="3"/>
        <v>-754818</v>
      </c>
      <c r="L38" s="2">
        <f t="shared" si="3"/>
        <v>-580157</v>
      </c>
      <c r="M38" s="2">
        <f t="shared" si="3"/>
        <v>-549804</v>
      </c>
      <c r="N38" s="2">
        <f t="shared" si="3"/>
        <v>-1884779</v>
      </c>
      <c r="O38" s="2">
        <f t="shared" si="3"/>
        <v>-570080</v>
      </c>
      <c r="P38" s="2">
        <f t="shared" si="3"/>
        <v>-668236</v>
      </c>
      <c r="Q38" s="2">
        <f t="shared" si="3"/>
        <v>-641220</v>
      </c>
      <c r="R38" s="2">
        <f t="shared" si="3"/>
        <v>-1879536</v>
      </c>
      <c r="S38" s="2">
        <f t="shared" si="3"/>
        <v>-899650</v>
      </c>
      <c r="T38" s="2">
        <f t="shared" si="3"/>
        <v>-659253</v>
      </c>
      <c r="U38" s="2">
        <f t="shared" si="3"/>
        <v>-588259</v>
      </c>
      <c r="V38" s="2">
        <f t="shared" si="3"/>
        <v>-2147162</v>
      </c>
      <c r="W38" s="2">
        <f t="shared" si="3"/>
        <v>-7717271</v>
      </c>
      <c r="X38" s="2">
        <f t="shared" si="3"/>
        <v>19999999</v>
      </c>
      <c r="Y38" s="2">
        <f t="shared" si="3"/>
        <v>-27717270</v>
      </c>
      <c r="Z38" s="34">
        <f>+IF(X38&lt;&gt;0,+(Y38/X38)*100,0)</f>
        <v>-138.58635692931784</v>
      </c>
      <c r="AA38" s="35">
        <f>+AA17+AA27+AA36</f>
        <v>19999999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-567666</v>
      </c>
      <c r="I39" s="2">
        <f>+H40+I60</f>
        <v>-1114039</v>
      </c>
      <c r="J39" s="2">
        <f>+G39</f>
        <v>0</v>
      </c>
      <c r="K39" s="2">
        <f>+I40+K60</f>
        <v>-1805794</v>
      </c>
      <c r="L39" s="2">
        <f>+K40+L60</f>
        <v>-2560612</v>
      </c>
      <c r="M39" s="2">
        <f>+L40+M60</f>
        <v>-3140769</v>
      </c>
      <c r="N39" s="2">
        <f>+K39</f>
        <v>-1805794</v>
      </c>
      <c r="O39" s="2">
        <f>+M40+O60</f>
        <v>-3690573</v>
      </c>
      <c r="P39" s="2">
        <f>+O40+P60</f>
        <v>-4260653</v>
      </c>
      <c r="Q39" s="2">
        <f>+P40+Q60</f>
        <v>-4928889</v>
      </c>
      <c r="R39" s="2">
        <f>+O39</f>
        <v>-3690573</v>
      </c>
      <c r="S39" s="2">
        <f>+Q40+S60</f>
        <v>-5570109</v>
      </c>
      <c r="T39" s="2">
        <f>+S40+T60</f>
        <v>-6469759</v>
      </c>
      <c r="U39" s="2">
        <f>+T40+U60</f>
        <v>-7129012</v>
      </c>
      <c r="V39" s="2">
        <f>+S39</f>
        <v>-5570109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-4208025</v>
      </c>
      <c r="D40" s="43">
        <f t="shared" ref="D40:AA40" si="4">+D38+D39</f>
        <v>0</v>
      </c>
      <c r="E40" s="44">
        <f t="shared" si="4"/>
        <v>20000000</v>
      </c>
      <c r="F40" s="45">
        <f t="shared" si="4"/>
        <v>19999999</v>
      </c>
      <c r="G40" s="45">
        <f t="shared" si="4"/>
        <v>-567666</v>
      </c>
      <c r="H40" s="45">
        <f t="shared" si="4"/>
        <v>-1114039</v>
      </c>
      <c r="I40" s="45">
        <f t="shared" si="4"/>
        <v>-1805794</v>
      </c>
      <c r="J40" s="45">
        <f>+I40</f>
        <v>-1805794</v>
      </c>
      <c r="K40" s="45">
        <f t="shared" si="4"/>
        <v>-2560612</v>
      </c>
      <c r="L40" s="45">
        <f t="shared" si="4"/>
        <v>-3140769</v>
      </c>
      <c r="M40" s="45">
        <f t="shared" si="4"/>
        <v>-3690573</v>
      </c>
      <c r="N40" s="45">
        <f>+M40</f>
        <v>-3690573</v>
      </c>
      <c r="O40" s="45">
        <f t="shared" si="4"/>
        <v>-4260653</v>
      </c>
      <c r="P40" s="45">
        <f t="shared" si="4"/>
        <v>-4928889</v>
      </c>
      <c r="Q40" s="45">
        <f t="shared" si="4"/>
        <v>-5570109</v>
      </c>
      <c r="R40" s="45">
        <f>+Q40</f>
        <v>-5570109</v>
      </c>
      <c r="S40" s="45">
        <f t="shared" si="4"/>
        <v>-6469759</v>
      </c>
      <c r="T40" s="45">
        <f t="shared" si="4"/>
        <v>-7129012</v>
      </c>
      <c r="U40" s="45">
        <f t="shared" si="4"/>
        <v>-7717271</v>
      </c>
      <c r="V40" s="45">
        <f>+U40</f>
        <v>-7717271</v>
      </c>
      <c r="W40" s="45">
        <f>+V40</f>
        <v>-7717271</v>
      </c>
      <c r="X40" s="45">
        <f t="shared" si="4"/>
        <v>19999999</v>
      </c>
      <c r="Y40" s="45">
        <f t="shared" si="4"/>
        <v>-27717270</v>
      </c>
      <c r="Z40" s="46">
        <f>+IF(X40&lt;&gt;0,+(Y40/X40)*100,0)</f>
        <v>-138.58635692931784</v>
      </c>
      <c r="AA40" s="47">
        <f t="shared" si="4"/>
        <v>19999999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3509200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3509200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-25158122</v>
      </c>
      <c r="D26" s="18"/>
      <c r="E26" s="19">
        <v>-38126000</v>
      </c>
      <c r="F26" s="20">
        <v>-36099092</v>
      </c>
      <c r="G26" s="20"/>
      <c r="H26" s="20">
        <v>-2181461</v>
      </c>
      <c r="I26" s="20">
        <v>-1987228</v>
      </c>
      <c r="J26" s="20">
        <v>-4168689</v>
      </c>
      <c r="K26" s="20">
        <v>-2200948</v>
      </c>
      <c r="L26" s="20">
        <v>-861511</v>
      </c>
      <c r="M26" s="20">
        <v>-2946050</v>
      </c>
      <c r="N26" s="20">
        <v>-6008509</v>
      </c>
      <c r="O26" s="20">
        <v>-701541</v>
      </c>
      <c r="P26" s="20">
        <v>-2016015</v>
      </c>
      <c r="Q26" s="20">
        <v>-3047597</v>
      </c>
      <c r="R26" s="20">
        <v>-5765153</v>
      </c>
      <c r="S26" s="20">
        <v>-709053</v>
      </c>
      <c r="T26" s="20">
        <v>-1014965</v>
      </c>
      <c r="U26" s="20">
        <v>-1329104</v>
      </c>
      <c r="V26" s="20">
        <v>-3053122</v>
      </c>
      <c r="W26" s="20">
        <v>-18995473</v>
      </c>
      <c r="X26" s="20">
        <v>-36099092</v>
      </c>
      <c r="Y26" s="20">
        <v>17103619</v>
      </c>
      <c r="Z26" s="21">
        <v>-47.379637692826179</v>
      </c>
      <c r="AA26" s="22">
        <v>-36099092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-25158122</v>
      </c>
      <c r="D27" s="26">
        <f>SUM(D21:D26)</f>
        <v>0</v>
      </c>
      <c r="E27" s="27">
        <f t="shared" si="1"/>
        <v>-38126000</v>
      </c>
      <c r="F27" s="28">
        <f t="shared" si="1"/>
        <v>-36099092</v>
      </c>
      <c r="G27" s="28">
        <f t="shared" si="1"/>
        <v>0</v>
      </c>
      <c r="H27" s="28">
        <f t="shared" si="1"/>
        <v>-2181461</v>
      </c>
      <c r="I27" s="28">
        <f t="shared" si="1"/>
        <v>-1987228</v>
      </c>
      <c r="J27" s="28">
        <f t="shared" si="1"/>
        <v>-4168689</v>
      </c>
      <c r="K27" s="28">
        <f t="shared" si="1"/>
        <v>-2200948</v>
      </c>
      <c r="L27" s="28">
        <f t="shared" si="1"/>
        <v>-861511</v>
      </c>
      <c r="M27" s="28">
        <f t="shared" si="1"/>
        <v>-2946050</v>
      </c>
      <c r="N27" s="28">
        <f t="shared" si="1"/>
        <v>-6008509</v>
      </c>
      <c r="O27" s="28">
        <f t="shared" si="1"/>
        <v>-701541</v>
      </c>
      <c r="P27" s="28">
        <f t="shared" si="1"/>
        <v>-2016015</v>
      </c>
      <c r="Q27" s="28">
        <f t="shared" si="1"/>
        <v>-3047597</v>
      </c>
      <c r="R27" s="28">
        <f t="shared" si="1"/>
        <v>-5765153</v>
      </c>
      <c r="S27" s="28">
        <f t="shared" si="1"/>
        <v>-709053</v>
      </c>
      <c r="T27" s="28">
        <f t="shared" si="1"/>
        <v>-1014965</v>
      </c>
      <c r="U27" s="28">
        <f t="shared" si="1"/>
        <v>-1329104</v>
      </c>
      <c r="V27" s="28">
        <f t="shared" si="1"/>
        <v>-3053122</v>
      </c>
      <c r="W27" s="28">
        <f t="shared" si="1"/>
        <v>-18995473</v>
      </c>
      <c r="X27" s="28">
        <f t="shared" si="1"/>
        <v>-36099092</v>
      </c>
      <c r="Y27" s="28">
        <f t="shared" si="1"/>
        <v>17103619</v>
      </c>
      <c r="Z27" s="29">
        <f>+IF(X27&lt;&gt;0,+(Y27/X27)*100,0)</f>
        <v>-47.379637692826179</v>
      </c>
      <c r="AA27" s="30">
        <f>SUM(AA21:AA26)</f>
        <v>-36099092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-21648922</v>
      </c>
      <c r="D38" s="32">
        <f>+D17+D27+D36</f>
        <v>0</v>
      </c>
      <c r="E38" s="33">
        <f t="shared" si="3"/>
        <v>-38126000</v>
      </c>
      <c r="F38" s="2">
        <f t="shared" si="3"/>
        <v>-36099092</v>
      </c>
      <c r="G38" s="2">
        <f t="shared" si="3"/>
        <v>0</v>
      </c>
      <c r="H38" s="2">
        <f t="shared" si="3"/>
        <v>-2181461</v>
      </c>
      <c r="I38" s="2">
        <f t="shared" si="3"/>
        <v>-1987228</v>
      </c>
      <c r="J38" s="2">
        <f t="shared" si="3"/>
        <v>-4168689</v>
      </c>
      <c r="K38" s="2">
        <f t="shared" si="3"/>
        <v>-2200948</v>
      </c>
      <c r="L38" s="2">
        <f t="shared" si="3"/>
        <v>-861511</v>
      </c>
      <c r="M38" s="2">
        <f t="shared" si="3"/>
        <v>-2946050</v>
      </c>
      <c r="N38" s="2">
        <f t="shared" si="3"/>
        <v>-6008509</v>
      </c>
      <c r="O38" s="2">
        <f t="shared" si="3"/>
        <v>-701541</v>
      </c>
      <c r="P38" s="2">
        <f t="shared" si="3"/>
        <v>-2016015</v>
      </c>
      <c r="Q38" s="2">
        <f t="shared" si="3"/>
        <v>-3047597</v>
      </c>
      <c r="R38" s="2">
        <f t="shared" si="3"/>
        <v>-5765153</v>
      </c>
      <c r="S38" s="2">
        <f t="shared" si="3"/>
        <v>-709053</v>
      </c>
      <c r="T38" s="2">
        <f t="shared" si="3"/>
        <v>-1014965</v>
      </c>
      <c r="U38" s="2">
        <f t="shared" si="3"/>
        <v>-1329104</v>
      </c>
      <c r="V38" s="2">
        <f t="shared" si="3"/>
        <v>-3053122</v>
      </c>
      <c r="W38" s="2">
        <f t="shared" si="3"/>
        <v>-18995473</v>
      </c>
      <c r="X38" s="2">
        <f t="shared" si="3"/>
        <v>-36099092</v>
      </c>
      <c r="Y38" s="2">
        <f t="shared" si="3"/>
        <v>17103619</v>
      </c>
      <c r="Z38" s="34">
        <f>+IF(X38&lt;&gt;0,+(Y38/X38)*100,0)</f>
        <v>-47.379637692826179</v>
      </c>
      <c r="AA38" s="35">
        <f>+AA17+AA27+AA36</f>
        <v>-36099092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-2181461</v>
      </c>
      <c r="J39" s="2">
        <f>+G39</f>
        <v>0</v>
      </c>
      <c r="K39" s="2">
        <f>+I40+K60</f>
        <v>-4168689</v>
      </c>
      <c r="L39" s="2">
        <f>+K40+L60</f>
        <v>-6369637</v>
      </c>
      <c r="M39" s="2">
        <f>+L40+M60</f>
        <v>-7231148</v>
      </c>
      <c r="N39" s="2">
        <f>+K39</f>
        <v>-4168689</v>
      </c>
      <c r="O39" s="2">
        <f>+M40+O60</f>
        <v>-10177198</v>
      </c>
      <c r="P39" s="2">
        <f>+O40+P60</f>
        <v>-10878739</v>
      </c>
      <c r="Q39" s="2">
        <f>+P40+Q60</f>
        <v>-12894754</v>
      </c>
      <c r="R39" s="2">
        <f>+O39</f>
        <v>-10177198</v>
      </c>
      <c r="S39" s="2">
        <f>+Q40+S60</f>
        <v>-15942351</v>
      </c>
      <c r="T39" s="2">
        <f>+S40+T60</f>
        <v>-16651404</v>
      </c>
      <c r="U39" s="2">
        <f>+T40+U60</f>
        <v>-17666369</v>
      </c>
      <c r="V39" s="2">
        <f>+S39</f>
        <v>-15942351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-21648922</v>
      </c>
      <c r="D40" s="43">
        <f t="shared" ref="D40:AA40" si="4">+D38+D39</f>
        <v>0</v>
      </c>
      <c r="E40" s="44">
        <f t="shared" si="4"/>
        <v>-38126000</v>
      </c>
      <c r="F40" s="45">
        <f t="shared" si="4"/>
        <v>-36099092</v>
      </c>
      <c r="G40" s="45">
        <f t="shared" si="4"/>
        <v>0</v>
      </c>
      <c r="H40" s="45">
        <f t="shared" si="4"/>
        <v>-2181461</v>
      </c>
      <c r="I40" s="45">
        <f t="shared" si="4"/>
        <v>-4168689</v>
      </c>
      <c r="J40" s="45">
        <f>+I40</f>
        <v>-4168689</v>
      </c>
      <c r="K40" s="45">
        <f t="shared" si="4"/>
        <v>-6369637</v>
      </c>
      <c r="L40" s="45">
        <f t="shared" si="4"/>
        <v>-7231148</v>
      </c>
      <c r="M40" s="45">
        <f t="shared" si="4"/>
        <v>-10177198</v>
      </c>
      <c r="N40" s="45">
        <f>+M40</f>
        <v>-10177198</v>
      </c>
      <c r="O40" s="45">
        <f t="shared" si="4"/>
        <v>-10878739</v>
      </c>
      <c r="P40" s="45">
        <f t="shared" si="4"/>
        <v>-12894754</v>
      </c>
      <c r="Q40" s="45">
        <f t="shared" si="4"/>
        <v>-15942351</v>
      </c>
      <c r="R40" s="45">
        <f>+Q40</f>
        <v>-15942351</v>
      </c>
      <c r="S40" s="45">
        <f t="shared" si="4"/>
        <v>-16651404</v>
      </c>
      <c r="T40" s="45">
        <f t="shared" si="4"/>
        <v>-17666369</v>
      </c>
      <c r="U40" s="45">
        <f t="shared" si="4"/>
        <v>-18995473</v>
      </c>
      <c r="V40" s="45">
        <f>+U40</f>
        <v>-18995473</v>
      </c>
      <c r="W40" s="45">
        <f>+V40</f>
        <v>-18995473</v>
      </c>
      <c r="X40" s="45">
        <f t="shared" si="4"/>
        <v>-36099092</v>
      </c>
      <c r="Y40" s="45">
        <f t="shared" si="4"/>
        <v>17103619</v>
      </c>
      <c r="Z40" s="46">
        <f>+IF(X40&lt;&gt;0,+(Y40/X40)*100,0)</f>
        <v>-47.379637692826179</v>
      </c>
      <c r="AA40" s="47">
        <f t="shared" si="4"/>
        <v>-36099092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5140000</v>
      </c>
      <c r="F10" s="20">
        <v>5140000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5140000</v>
      </c>
      <c r="Y10" s="20">
        <v>-5140000</v>
      </c>
      <c r="Z10" s="21">
        <v>-100</v>
      </c>
      <c r="AA10" s="22">
        <v>5140000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-1440822</v>
      </c>
      <c r="D14" s="18"/>
      <c r="E14" s="19"/>
      <c r="F14" s="20"/>
      <c r="G14" s="20">
        <v>-158051</v>
      </c>
      <c r="H14" s="20"/>
      <c r="I14" s="20">
        <v>-207169</v>
      </c>
      <c r="J14" s="20">
        <v>-365220</v>
      </c>
      <c r="K14" s="20">
        <v>-273229</v>
      </c>
      <c r="L14" s="20">
        <v>-182462</v>
      </c>
      <c r="M14" s="20">
        <v>-186546</v>
      </c>
      <c r="N14" s="20">
        <v>-642237</v>
      </c>
      <c r="O14" s="20">
        <v>-164067</v>
      </c>
      <c r="P14" s="20">
        <v>-233951</v>
      </c>
      <c r="Q14" s="20">
        <v>-166746</v>
      </c>
      <c r="R14" s="20">
        <v>-564764</v>
      </c>
      <c r="S14" s="20">
        <v>-166746</v>
      </c>
      <c r="T14" s="20">
        <v>-166746</v>
      </c>
      <c r="U14" s="20">
        <v>-217287</v>
      </c>
      <c r="V14" s="20">
        <v>-550779</v>
      </c>
      <c r="W14" s="20">
        <v>-2123000</v>
      </c>
      <c r="X14" s="20"/>
      <c r="Y14" s="20">
        <v>-2123000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-1440822</v>
      </c>
      <c r="D17" s="26">
        <f>SUM(D6:D16)</f>
        <v>0</v>
      </c>
      <c r="E17" s="27">
        <f t="shared" si="0"/>
        <v>5140000</v>
      </c>
      <c r="F17" s="28">
        <f t="shared" si="0"/>
        <v>5140000</v>
      </c>
      <c r="G17" s="28">
        <f t="shared" si="0"/>
        <v>-158051</v>
      </c>
      <c r="H17" s="28">
        <f t="shared" si="0"/>
        <v>0</v>
      </c>
      <c r="I17" s="28">
        <f t="shared" si="0"/>
        <v>-207169</v>
      </c>
      <c r="J17" s="28">
        <f t="shared" si="0"/>
        <v>-365220</v>
      </c>
      <c r="K17" s="28">
        <f t="shared" si="0"/>
        <v>-273229</v>
      </c>
      <c r="L17" s="28">
        <f t="shared" si="0"/>
        <v>-182462</v>
      </c>
      <c r="M17" s="28">
        <f t="shared" si="0"/>
        <v>-186546</v>
      </c>
      <c r="N17" s="28">
        <f t="shared" si="0"/>
        <v>-642237</v>
      </c>
      <c r="O17" s="28">
        <f t="shared" si="0"/>
        <v>-164067</v>
      </c>
      <c r="P17" s="28">
        <f t="shared" si="0"/>
        <v>-233951</v>
      </c>
      <c r="Q17" s="28">
        <f t="shared" si="0"/>
        <v>-166746</v>
      </c>
      <c r="R17" s="28">
        <f t="shared" si="0"/>
        <v>-564764</v>
      </c>
      <c r="S17" s="28">
        <f t="shared" si="0"/>
        <v>-166746</v>
      </c>
      <c r="T17" s="28">
        <f t="shared" si="0"/>
        <v>-166746</v>
      </c>
      <c r="U17" s="28">
        <f t="shared" si="0"/>
        <v>-217287</v>
      </c>
      <c r="V17" s="28">
        <f t="shared" si="0"/>
        <v>-550779</v>
      </c>
      <c r="W17" s="28">
        <f t="shared" si="0"/>
        <v>-2123000</v>
      </c>
      <c r="X17" s="28">
        <f t="shared" si="0"/>
        <v>5140000</v>
      </c>
      <c r="Y17" s="28">
        <f t="shared" si="0"/>
        <v>-7263000</v>
      </c>
      <c r="Z17" s="29">
        <f>+IF(X17&lt;&gt;0,+(Y17/X17)*100,0)</f>
        <v>-141.30350194552531</v>
      </c>
      <c r="AA17" s="30">
        <f>SUM(AA6:AA16)</f>
        <v>5140000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-1440822</v>
      </c>
      <c r="D38" s="32">
        <f>+D17+D27+D36</f>
        <v>0</v>
      </c>
      <c r="E38" s="33">
        <f t="shared" si="3"/>
        <v>5140000</v>
      </c>
      <c r="F38" s="2">
        <f t="shared" si="3"/>
        <v>5140000</v>
      </c>
      <c r="G38" s="2">
        <f t="shared" si="3"/>
        <v>-158051</v>
      </c>
      <c r="H38" s="2">
        <f t="shared" si="3"/>
        <v>0</v>
      </c>
      <c r="I38" s="2">
        <f t="shared" si="3"/>
        <v>-207169</v>
      </c>
      <c r="J38" s="2">
        <f t="shared" si="3"/>
        <v>-365220</v>
      </c>
      <c r="K38" s="2">
        <f t="shared" si="3"/>
        <v>-273229</v>
      </c>
      <c r="L38" s="2">
        <f t="shared" si="3"/>
        <v>-182462</v>
      </c>
      <c r="M38" s="2">
        <f t="shared" si="3"/>
        <v>-186546</v>
      </c>
      <c r="N38" s="2">
        <f t="shared" si="3"/>
        <v>-642237</v>
      </c>
      <c r="O38" s="2">
        <f t="shared" si="3"/>
        <v>-164067</v>
      </c>
      <c r="P38" s="2">
        <f t="shared" si="3"/>
        <v>-233951</v>
      </c>
      <c r="Q38" s="2">
        <f t="shared" si="3"/>
        <v>-166746</v>
      </c>
      <c r="R38" s="2">
        <f t="shared" si="3"/>
        <v>-564764</v>
      </c>
      <c r="S38" s="2">
        <f t="shared" si="3"/>
        <v>-166746</v>
      </c>
      <c r="T38" s="2">
        <f t="shared" si="3"/>
        <v>-166746</v>
      </c>
      <c r="U38" s="2">
        <f t="shared" si="3"/>
        <v>-217287</v>
      </c>
      <c r="V38" s="2">
        <f t="shared" si="3"/>
        <v>-550779</v>
      </c>
      <c r="W38" s="2">
        <f t="shared" si="3"/>
        <v>-2123000</v>
      </c>
      <c r="X38" s="2">
        <f t="shared" si="3"/>
        <v>5140000</v>
      </c>
      <c r="Y38" s="2">
        <f t="shared" si="3"/>
        <v>-7263000</v>
      </c>
      <c r="Z38" s="34">
        <f>+IF(X38&lt;&gt;0,+(Y38/X38)*100,0)</f>
        <v>-141.30350194552531</v>
      </c>
      <c r="AA38" s="35">
        <f>+AA17+AA27+AA36</f>
        <v>5140000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-158051</v>
      </c>
      <c r="I39" s="2">
        <f>+H40+I60</f>
        <v>-158051</v>
      </c>
      <c r="J39" s="2">
        <f>+G39</f>
        <v>0</v>
      </c>
      <c r="K39" s="2">
        <f>+I40+K60</f>
        <v>-365220</v>
      </c>
      <c r="L39" s="2">
        <f>+K40+L60</f>
        <v>-638449</v>
      </c>
      <c r="M39" s="2">
        <f>+L40+M60</f>
        <v>-820911</v>
      </c>
      <c r="N39" s="2">
        <f>+K39</f>
        <v>-365220</v>
      </c>
      <c r="O39" s="2">
        <f>+M40+O60</f>
        <v>-1007457</v>
      </c>
      <c r="P39" s="2">
        <f>+O40+P60</f>
        <v>-1171524</v>
      </c>
      <c r="Q39" s="2">
        <f>+P40+Q60</f>
        <v>-1405475</v>
      </c>
      <c r="R39" s="2">
        <f>+O39</f>
        <v>-1007457</v>
      </c>
      <c r="S39" s="2">
        <f>+Q40+S60</f>
        <v>-1572221</v>
      </c>
      <c r="T39" s="2">
        <f>+S40+T60</f>
        <v>-1738967</v>
      </c>
      <c r="U39" s="2">
        <f>+T40+U60</f>
        <v>-1905713</v>
      </c>
      <c r="V39" s="2">
        <f>+S39</f>
        <v>-1572221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-1440822</v>
      </c>
      <c r="D40" s="43">
        <f t="shared" ref="D40:AA40" si="4">+D38+D39</f>
        <v>0</v>
      </c>
      <c r="E40" s="44">
        <f t="shared" si="4"/>
        <v>5140000</v>
      </c>
      <c r="F40" s="45">
        <f t="shared" si="4"/>
        <v>5140000</v>
      </c>
      <c r="G40" s="45">
        <f t="shared" si="4"/>
        <v>-158051</v>
      </c>
      <c r="H40" s="45">
        <f t="shared" si="4"/>
        <v>-158051</v>
      </c>
      <c r="I40" s="45">
        <f t="shared" si="4"/>
        <v>-365220</v>
      </c>
      <c r="J40" s="45">
        <f>+I40</f>
        <v>-365220</v>
      </c>
      <c r="K40" s="45">
        <f t="shared" si="4"/>
        <v>-638449</v>
      </c>
      <c r="L40" s="45">
        <f t="shared" si="4"/>
        <v>-820911</v>
      </c>
      <c r="M40" s="45">
        <f t="shared" si="4"/>
        <v>-1007457</v>
      </c>
      <c r="N40" s="45">
        <f>+M40</f>
        <v>-1007457</v>
      </c>
      <c r="O40" s="45">
        <f t="shared" si="4"/>
        <v>-1171524</v>
      </c>
      <c r="P40" s="45">
        <f t="shared" si="4"/>
        <v>-1405475</v>
      </c>
      <c r="Q40" s="45">
        <f t="shared" si="4"/>
        <v>-1572221</v>
      </c>
      <c r="R40" s="45">
        <f>+Q40</f>
        <v>-1572221</v>
      </c>
      <c r="S40" s="45">
        <f t="shared" si="4"/>
        <v>-1738967</v>
      </c>
      <c r="T40" s="45">
        <f t="shared" si="4"/>
        <v>-1905713</v>
      </c>
      <c r="U40" s="45">
        <f t="shared" si="4"/>
        <v>-2123000</v>
      </c>
      <c r="V40" s="45">
        <f>+U40</f>
        <v>-2123000</v>
      </c>
      <c r="W40" s="45">
        <f>+V40</f>
        <v>-2123000</v>
      </c>
      <c r="X40" s="45">
        <f t="shared" si="4"/>
        <v>5140000</v>
      </c>
      <c r="Y40" s="45">
        <f t="shared" si="4"/>
        <v>-7263000</v>
      </c>
      <c r="Z40" s="46">
        <f>+IF(X40&lt;&gt;0,+(Y40/X40)*100,0)</f>
        <v>-141.30350194552531</v>
      </c>
      <c r="AA40" s="47">
        <f t="shared" si="4"/>
        <v>5140000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-281566584</v>
      </c>
      <c r="D14" s="18"/>
      <c r="E14" s="19"/>
      <c r="F14" s="20"/>
      <c r="G14" s="20">
        <v>-38401744</v>
      </c>
      <c r="H14" s="20">
        <v>-16435231</v>
      </c>
      <c r="I14" s="20">
        <v>-10167893</v>
      </c>
      <c r="J14" s="20">
        <v>-65004868</v>
      </c>
      <c r="K14" s="20">
        <v>-10160231</v>
      </c>
      <c r="L14" s="20"/>
      <c r="M14" s="20">
        <v>-22267105</v>
      </c>
      <c r="N14" s="20">
        <v>-32427336</v>
      </c>
      <c r="O14" s="20">
        <v>-10241135</v>
      </c>
      <c r="P14" s="20">
        <v>-1885049</v>
      </c>
      <c r="Q14" s="20">
        <v>-30157935</v>
      </c>
      <c r="R14" s="20">
        <v>-42284119</v>
      </c>
      <c r="S14" s="20">
        <v>-91698</v>
      </c>
      <c r="T14" s="20">
        <v>-20078042</v>
      </c>
      <c r="U14" s="20">
        <v>-10956250</v>
      </c>
      <c r="V14" s="20">
        <v>-31125990</v>
      </c>
      <c r="W14" s="20">
        <v>-170842313</v>
      </c>
      <c r="X14" s="20"/>
      <c r="Y14" s="20">
        <v>-170842313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-281566584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-38401744</v>
      </c>
      <c r="H17" s="28">
        <f t="shared" si="0"/>
        <v>-16435231</v>
      </c>
      <c r="I17" s="28">
        <f t="shared" si="0"/>
        <v>-10167893</v>
      </c>
      <c r="J17" s="28">
        <f t="shared" si="0"/>
        <v>-65004868</v>
      </c>
      <c r="K17" s="28">
        <f t="shared" si="0"/>
        <v>-10160231</v>
      </c>
      <c r="L17" s="28">
        <f t="shared" si="0"/>
        <v>0</v>
      </c>
      <c r="M17" s="28">
        <f t="shared" si="0"/>
        <v>-22267105</v>
      </c>
      <c r="N17" s="28">
        <f t="shared" si="0"/>
        <v>-32427336</v>
      </c>
      <c r="O17" s="28">
        <f t="shared" si="0"/>
        <v>-10241135</v>
      </c>
      <c r="P17" s="28">
        <f t="shared" si="0"/>
        <v>-1885049</v>
      </c>
      <c r="Q17" s="28">
        <f t="shared" si="0"/>
        <v>-30157935</v>
      </c>
      <c r="R17" s="28">
        <f t="shared" si="0"/>
        <v>-42284119</v>
      </c>
      <c r="S17" s="28">
        <f t="shared" si="0"/>
        <v>-91698</v>
      </c>
      <c r="T17" s="28">
        <f t="shared" si="0"/>
        <v>-20078042</v>
      </c>
      <c r="U17" s="28">
        <f t="shared" si="0"/>
        <v>-10956250</v>
      </c>
      <c r="V17" s="28">
        <f t="shared" si="0"/>
        <v>-31125990</v>
      </c>
      <c r="W17" s="28">
        <f t="shared" si="0"/>
        <v>-170842313</v>
      </c>
      <c r="X17" s="28">
        <f t="shared" si="0"/>
        <v>0</v>
      </c>
      <c r="Y17" s="28">
        <f t="shared" si="0"/>
        <v>-170842313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-281566584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-38401744</v>
      </c>
      <c r="H38" s="2">
        <f t="shared" si="3"/>
        <v>-16435231</v>
      </c>
      <c r="I38" s="2">
        <f t="shared" si="3"/>
        <v>-10167893</v>
      </c>
      <c r="J38" s="2">
        <f t="shared" si="3"/>
        <v>-65004868</v>
      </c>
      <c r="K38" s="2">
        <f t="shared" si="3"/>
        <v>-10160231</v>
      </c>
      <c r="L38" s="2">
        <f t="shared" si="3"/>
        <v>0</v>
      </c>
      <c r="M38" s="2">
        <f t="shared" si="3"/>
        <v>-22267105</v>
      </c>
      <c r="N38" s="2">
        <f t="shared" si="3"/>
        <v>-32427336</v>
      </c>
      <c r="O38" s="2">
        <f t="shared" si="3"/>
        <v>-10241135</v>
      </c>
      <c r="P38" s="2">
        <f t="shared" si="3"/>
        <v>-1885049</v>
      </c>
      <c r="Q38" s="2">
        <f t="shared" si="3"/>
        <v>-30157935</v>
      </c>
      <c r="R38" s="2">
        <f t="shared" si="3"/>
        <v>-42284119</v>
      </c>
      <c r="S38" s="2">
        <f t="shared" si="3"/>
        <v>-91698</v>
      </c>
      <c r="T38" s="2">
        <f t="shared" si="3"/>
        <v>-20078042</v>
      </c>
      <c r="U38" s="2">
        <f t="shared" si="3"/>
        <v>-10956250</v>
      </c>
      <c r="V38" s="2">
        <f t="shared" si="3"/>
        <v>-31125990</v>
      </c>
      <c r="W38" s="2">
        <f t="shared" si="3"/>
        <v>-170842313</v>
      </c>
      <c r="X38" s="2">
        <f t="shared" si="3"/>
        <v>0</v>
      </c>
      <c r="Y38" s="2">
        <f t="shared" si="3"/>
        <v>-170842313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-38401744</v>
      </c>
      <c r="I39" s="2">
        <f>+H40+I60</f>
        <v>-54836975</v>
      </c>
      <c r="J39" s="2">
        <f>+G39</f>
        <v>0</v>
      </c>
      <c r="K39" s="2">
        <f>+I40+K60</f>
        <v>-65004868</v>
      </c>
      <c r="L39" s="2">
        <f>+K40+L60</f>
        <v>-75165099</v>
      </c>
      <c r="M39" s="2">
        <f>+L40+M60</f>
        <v>-75165099</v>
      </c>
      <c r="N39" s="2">
        <f>+K39</f>
        <v>-65004868</v>
      </c>
      <c r="O39" s="2">
        <f>+M40+O60</f>
        <v>-97432204</v>
      </c>
      <c r="P39" s="2">
        <f>+O40+P60</f>
        <v>-107673339</v>
      </c>
      <c r="Q39" s="2">
        <f>+P40+Q60</f>
        <v>-109558388</v>
      </c>
      <c r="R39" s="2">
        <f>+O39</f>
        <v>-97432204</v>
      </c>
      <c r="S39" s="2">
        <f>+Q40+S60</f>
        <v>-139716323</v>
      </c>
      <c r="T39" s="2">
        <f>+S40+T60</f>
        <v>-139808021</v>
      </c>
      <c r="U39" s="2">
        <f>+T40+U60</f>
        <v>-159886063</v>
      </c>
      <c r="V39" s="2">
        <f>+S39</f>
        <v>-139716323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-281566584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-38401744</v>
      </c>
      <c r="H40" s="45">
        <f t="shared" si="4"/>
        <v>-54836975</v>
      </c>
      <c r="I40" s="45">
        <f t="shared" si="4"/>
        <v>-65004868</v>
      </c>
      <c r="J40" s="45">
        <f>+I40</f>
        <v>-65004868</v>
      </c>
      <c r="K40" s="45">
        <f t="shared" si="4"/>
        <v>-75165099</v>
      </c>
      <c r="L40" s="45">
        <f t="shared" si="4"/>
        <v>-75165099</v>
      </c>
      <c r="M40" s="45">
        <f t="shared" si="4"/>
        <v>-97432204</v>
      </c>
      <c r="N40" s="45">
        <f>+M40</f>
        <v>-97432204</v>
      </c>
      <c r="O40" s="45">
        <f t="shared" si="4"/>
        <v>-107673339</v>
      </c>
      <c r="P40" s="45">
        <f t="shared" si="4"/>
        <v>-109558388</v>
      </c>
      <c r="Q40" s="45">
        <f t="shared" si="4"/>
        <v>-139716323</v>
      </c>
      <c r="R40" s="45">
        <f>+Q40</f>
        <v>-139716323</v>
      </c>
      <c r="S40" s="45">
        <f t="shared" si="4"/>
        <v>-139808021</v>
      </c>
      <c r="T40" s="45">
        <f t="shared" si="4"/>
        <v>-159886063</v>
      </c>
      <c r="U40" s="45">
        <f t="shared" si="4"/>
        <v>-170842313</v>
      </c>
      <c r="V40" s="45">
        <f>+U40</f>
        <v>-170842313</v>
      </c>
      <c r="W40" s="45">
        <f>+V40</f>
        <v>-170842313</v>
      </c>
      <c r="X40" s="45">
        <f t="shared" si="4"/>
        <v>0</v>
      </c>
      <c r="Y40" s="45">
        <f t="shared" si="4"/>
        <v>-170842313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19348417</v>
      </c>
      <c r="D7" s="18"/>
      <c r="E7" s="19">
        <v>31998761</v>
      </c>
      <c r="F7" s="20">
        <v>40272165</v>
      </c>
      <c r="G7" s="20">
        <v>218109</v>
      </c>
      <c r="H7" s="20">
        <v>2322180</v>
      </c>
      <c r="I7" s="20">
        <v>2369589</v>
      </c>
      <c r="J7" s="20">
        <v>4909878</v>
      </c>
      <c r="K7" s="20">
        <v>2169761</v>
      </c>
      <c r="L7" s="20">
        <v>2146290</v>
      </c>
      <c r="M7" s="20">
        <v>2099400</v>
      </c>
      <c r="N7" s="20">
        <v>6415451</v>
      </c>
      <c r="O7" s="20">
        <v>2035070</v>
      </c>
      <c r="P7" s="20">
        <v>1911479</v>
      </c>
      <c r="Q7" s="20">
        <v>2044834</v>
      </c>
      <c r="R7" s="20">
        <v>5991383</v>
      </c>
      <c r="S7" s="20">
        <v>2080158</v>
      </c>
      <c r="T7" s="20">
        <v>2134202</v>
      </c>
      <c r="U7" s="20">
        <v>4415843</v>
      </c>
      <c r="V7" s="20">
        <v>8630203</v>
      </c>
      <c r="W7" s="20">
        <v>25946915</v>
      </c>
      <c r="X7" s="20">
        <v>40272165</v>
      </c>
      <c r="Y7" s="20">
        <v>-14325250</v>
      </c>
      <c r="Z7" s="21">
        <v>-35.571094824427739</v>
      </c>
      <c r="AA7" s="22">
        <v>40272165</v>
      </c>
    </row>
    <row r="8" spans="1:27" x14ac:dyDescent="0.25">
      <c r="A8" s="23" t="s">
        <v>36</v>
      </c>
      <c r="B8" s="17" t="s">
        <v>32</v>
      </c>
      <c r="C8" s="18">
        <v>18339002</v>
      </c>
      <c r="D8" s="18"/>
      <c r="E8" s="19">
        <v>483770</v>
      </c>
      <c r="F8" s="20">
        <v>483770</v>
      </c>
      <c r="G8" s="20">
        <v>1423796</v>
      </c>
      <c r="H8" s="20">
        <v>1910132</v>
      </c>
      <c r="I8" s="20">
        <v>554</v>
      </c>
      <c r="J8" s="20">
        <v>3334482</v>
      </c>
      <c r="K8" s="20">
        <v>2394720</v>
      </c>
      <c r="L8" s="20">
        <v>925216</v>
      </c>
      <c r="M8" s="20">
        <v>1418267</v>
      </c>
      <c r="N8" s="20">
        <v>4738203</v>
      </c>
      <c r="O8" s="20">
        <v>2481865</v>
      </c>
      <c r="P8" s="20">
        <v>3090588</v>
      </c>
      <c r="Q8" s="20">
        <v>1704594</v>
      </c>
      <c r="R8" s="20">
        <v>7277047</v>
      </c>
      <c r="S8" s="20">
        <v>1371035</v>
      </c>
      <c r="T8" s="20">
        <v>1481948</v>
      </c>
      <c r="U8" s="20">
        <v>1317079</v>
      </c>
      <c r="V8" s="20">
        <v>4170062</v>
      </c>
      <c r="W8" s="20">
        <v>19519794</v>
      </c>
      <c r="X8" s="20">
        <v>483770</v>
      </c>
      <c r="Y8" s="20">
        <v>19036024</v>
      </c>
      <c r="Z8" s="21">
        <v>3934.9327159600634</v>
      </c>
      <c r="AA8" s="22">
        <v>483770</v>
      </c>
    </row>
    <row r="9" spans="1:27" x14ac:dyDescent="0.25">
      <c r="A9" s="23" t="s">
        <v>37</v>
      </c>
      <c r="B9" s="17" t="s">
        <v>6</v>
      </c>
      <c r="C9" s="18">
        <v>111988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>
        <v>9450</v>
      </c>
      <c r="Q9" s="20">
        <v>6658</v>
      </c>
      <c r="R9" s="20">
        <v>16108</v>
      </c>
      <c r="S9" s="20"/>
      <c r="T9" s="20">
        <v>3150</v>
      </c>
      <c r="U9" s="20"/>
      <c r="V9" s="20">
        <v>3150</v>
      </c>
      <c r="W9" s="20">
        <v>19258</v>
      </c>
      <c r="X9" s="20"/>
      <c r="Y9" s="20">
        <v>19258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15459000</v>
      </c>
      <c r="D10" s="18"/>
      <c r="E10" s="19">
        <v>12994000</v>
      </c>
      <c r="F10" s="20">
        <v>8994000</v>
      </c>
      <c r="G10" s="20">
        <v>4000000</v>
      </c>
      <c r="H10" s="20"/>
      <c r="I10" s="20"/>
      <c r="J10" s="20">
        <v>4000000</v>
      </c>
      <c r="K10" s="20"/>
      <c r="L10" s="20"/>
      <c r="M10" s="20"/>
      <c r="N10" s="20"/>
      <c r="O10" s="20"/>
      <c r="P10" s="20"/>
      <c r="Q10" s="20">
        <v>4994000</v>
      </c>
      <c r="R10" s="20">
        <v>4994000</v>
      </c>
      <c r="S10" s="20"/>
      <c r="T10" s="20"/>
      <c r="U10" s="20"/>
      <c r="V10" s="20"/>
      <c r="W10" s="20">
        <v>8994000</v>
      </c>
      <c r="X10" s="20">
        <v>8994000</v>
      </c>
      <c r="Y10" s="20"/>
      <c r="Z10" s="21"/>
      <c r="AA10" s="22">
        <v>8994000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1721698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1721698</v>
      </c>
      <c r="Y11" s="20">
        <v>-1721698</v>
      </c>
      <c r="Z11" s="21">
        <v>-100</v>
      </c>
      <c r="AA11" s="22">
        <v>1721698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-79701859</v>
      </c>
      <c r="D14" s="18"/>
      <c r="E14" s="19">
        <v>-55568753</v>
      </c>
      <c r="F14" s="20">
        <v>-60191086</v>
      </c>
      <c r="G14" s="20">
        <v>-10094934</v>
      </c>
      <c r="H14" s="20">
        <v>-415857</v>
      </c>
      <c r="I14" s="20">
        <v>-6277321</v>
      </c>
      <c r="J14" s="20">
        <v>-16788112</v>
      </c>
      <c r="K14" s="20">
        <v>-2642764</v>
      </c>
      <c r="L14" s="20">
        <v>-6615856</v>
      </c>
      <c r="M14" s="20">
        <v>-3950708</v>
      </c>
      <c r="N14" s="20">
        <v>-13209328</v>
      </c>
      <c r="O14" s="20">
        <v>-3431657</v>
      </c>
      <c r="P14" s="20">
        <v>-3348779</v>
      </c>
      <c r="Q14" s="20">
        <v>-4594714</v>
      </c>
      <c r="R14" s="20">
        <v>-11375150</v>
      </c>
      <c r="S14" s="20">
        <v>-3235831</v>
      </c>
      <c r="T14" s="20">
        <v>-149348</v>
      </c>
      <c r="U14" s="20">
        <v>-256622</v>
      </c>
      <c r="V14" s="20">
        <v>-3641801</v>
      </c>
      <c r="W14" s="20">
        <v>-45014391</v>
      </c>
      <c r="X14" s="20">
        <v>-60191086</v>
      </c>
      <c r="Y14" s="20">
        <v>15176695</v>
      </c>
      <c r="Z14" s="21">
        <v>-25.214190353701209</v>
      </c>
      <c r="AA14" s="22">
        <v>-60191086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-26443452</v>
      </c>
      <c r="D17" s="26">
        <f>SUM(D6:D16)</f>
        <v>0</v>
      </c>
      <c r="E17" s="27">
        <f t="shared" si="0"/>
        <v>-10092222</v>
      </c>
      <c r="F17" s="28">
        <f t="shared" si="0"/>
        <v>-8719453</v>
      </c>
      <c r="G17" s="28">
        <f t="shared" si="0"/>
        <v>-4453029</v>
      </c>
      <c r="H17" s="28">
        <f t="shared" si="0"/>
        <v>3816455</v>
      </c>
      <c r="I17" s="28">
        <f t="shared" si="0"/>
        <v>-3907178</v>
      </c>
      <c r="J17" s="28">
        <f t="shared" si="0"/>
        <v>-4543752</v>
      </c>
      <c r="K17" s="28">
        <f t="shared" si="0"/>
        <v>1921717</v>
      </c>
      <c r="L17" s="28">
        <f t="shared" si="0"/>
        <v>-3544350</v>
      </c>
      <c r="M17" s="28">
        <f t="shared" si="0"/>
        <v>-433041</v>
      </c>
      <c r="N17" s="28">
        <f t="shared" si="0"/>
        <v>-2055674</v>
      </c>
      <c r="O17" s="28">
        <f t="shared" si="0"/>
        <v>1085278</v>
      </c>
      <c r="P17" s="28">
        <f t="shared" si="0"/>
        <v>1662738</v>
      </c>
      <c r="Q17" s="28">
        <f t="shared" si="0"/>
        <v>4155372</v>
      </c>
      <c r="R17" s="28">
        <f t="shared" si="0"/>
        <v>6903388</v>
      </c>
      <c r="S17" s="28">
        <f t="shared" si="0"/>
        <v>215362</v>
      </c>
      <c r="T17" s="28">
        <f t="shared" si="0"/>
        <v>3469952</v>
      </c>
      <c r="U17" s="28">
        <f t="shared" si="0"/>
        <v>5476300</v>
      </c>
      <c r="V17" s="28">
        <f t="shared" si="0"/>
        <v>9161614</v>
      </c>
      <c r="W17" s="28">
        <f t="shared" si="0"/>
        <v>9465576</v>
      </c>
      <c r="X17" s="28">
        <f t="shared" si="0"/>
        <v>-8719453</v>
      </c>
      <c r="Y17" s="28">
        <f t="shared" si="0"/>
        <v>18185029</v>
      </c>
      <c r="Z17" s="29">
        <f>+IF(X17&lt;&gt;0,+(Y17/X17)*100,0)</f>
        <v>-208.55699319670626</v>
      </c>
      <c r="AA17" s="30">
        <f>SUM(AA6:AA16)</f>
        <v>-8719453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-25936125</v>
      </c>
      <c r="D26" s="18"/>
      <c r="E26" s="19">
        <v>-12994000</v>
      </c>
      <c r="F26" s="20">
        <v>-17132147</v>
      </c>
      <c r="G26" s="20">
        <v>-2479613</v>
      </c>
      <c r="H26" s="20">
        <v>-336541</v>
      </c>
      <c r="I26" s="20">
        <v>-2178966</v>
      </c>
      <c r="J26" s="20">
        <v>-4995120</v>
      </c>
      <c r="K26" s="20">
        <v>-1697892</v>
      </c>
      <c r="L26" s="20"/>
      <c r="M26" s="20">
        <v>-4535357</v>
      </c>
      <c r="N26" s="20">
        <v>-6233249</v>
      </c>
      <c r="O26" s="20"/>
      <c r="P26" s="20"/>
      <c r="Q26" s="20">
        <v>-1703197</v>
      </c>
      <c r="R26" s="20">
        <v>-1703197</v>
      </c>
      <c r="S26" s="20"/>
      <c r="T26" s="20">
        <v>-1464162</v>
      </c>
      <c r="U26" s="20"/>
      <c r="V26" s="20">
        <v>-1464162</v>
      </c>
      <c r="W26" s="20">
        <v>-14395728</v>
      </c>
      <c r="X26" s="20">
        <v>-17132147</v>
      </c>
      <c r="Y26" s="20">
        <v>2736419</v>
      </c>
      <c r="Z26" s="21">
        <v>-15.972423071083853</v>
      </c>
      <c r="AA26" s="22">
        <v>-17132147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-25936125</v>
      </c>
      <c r="D27" s="26">
        <f>SUM(D21:D26)</f>
        <v>0</v>
      </c>
      <c r="E27" s="27">
        <f t="shared" si="1"/>
        <v>-12994000</v>
      </c>
      <c r="F27" s="28">
        <f t="shared" si="1"/>
        <v>-17132147</v>
      </c>
      <c r="G27" s="28">
        <f t="shared" si="1"/>
        <v>-2479613</v>
      </c>
      <c r="H27" s="28">
        <f t="shared" si="1"/>
        <v>-336541</v>
      </c>
      <c r="I27" s="28">
        <f t="shared" si="1"/>
        <v>-2178966</v>
      </c>
      <c r="J27" s="28">
        <f t="shared" si="1"/>
        <v>-4995120</v>
      </c>
      <c r="K27" s="28">
        <f t="shared" si="1"/>
        <v>-1697892</v>
      </c>
      <c r="L27" s="28">
        <f t="shared" si="1"/>
        <v>0</v>
      </c>
      <c r="M27" s="28">
        <f t="shared" si="1"/>
        <v>-4535357</v>
      </c>
      <c r="N27" s="28">
        <f t="shared" si="1"/>
        <v>-6233249</v>
      </c>
      <c r="O27" s="28">
        <f t="shared" si="1"/>
        <v>0</v>
      </c>
      <c r="P27" s="28">
        <f t="shared" si="1"/>
        <v>0</v>
      </c>
      <c r="Q27" s="28">
        <f t="shared" si="1"/>
        <v>-1703197</v>
      </c>
      <c r="R27" s="28">
        <f t="shared" si="1"/>
        <v>-1703197</v>
      </c>
      <c r="S27" s="28">
        <f t="shared" si="1"/>
        <v>0</v>
      </c>
      <c r="T27" s="28">
        <f t="shared" si="1"/>
        <v>-1464162</v>
      </c>
      <c r="U27" s="28">
        <f t="shared" si="1"/>
        <v>0</v>
      </c>
      <c r="V27" s="28">
        <f t="shared" si="1"/>
        <v>-1464162</v>
      </c>
      <c r="W27" s="28">
        <f t="shared" si="1"/>
        <v>-14395728</v>
      </c>
      <c r="X27" s="28">
        <f t="shared" si="1"/>
        <v>-17132147</v>
      </c>
      <c r="Y27" s="28">
        <f t="shared" si="1"/>
        <v>2736419</v>
      </c>
      <c r="Z27" s="29">
        <f>+IF(X27&lt;&gt;0,+(Y27/X27)*100,0)</f>
        <v>-15.972423071083853</v>
      </c>
      <c r="AA27" s="30">
        <f>SUM(AA21:AA26)</f>
        <v>-17132147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-52379577</v>
      </c>
      <c r="D38" s="32">
        <f>+D17+D27+D36</f>
        <v>0</v>
      </c>
      <c r="E38" s="33">
        <f t="shared" si="3"/>
        <v>-23086222</v>
      </c>
      <c r="F38" s="2">
        <f t="shared" si="3"/>
        <v>-25851600</v>
      </c>
      <c r="G38" s="2">
        <f t="shared" si="3"/>
        <v>-6932642</v>
      </c>
      <c r="H38" s="2">
        <f t="shared" si="3"/>
        <v>3479914</v>
      </c>
      <c r="I38" s="2">
        <f t="shared" si="3"/>
        <v>-6086144</v>
      </c>
      <c r="J38" s="2">
        <f t="shared" si="3"/>
        <v>-9538872</v>
      </c>
      <c r="K38" s="2">
        <f t="shared" si="3"/>
        <v>223825</v>
      </c>
      <c r="L38" s="2">
        <f t="shared" si="3"/>
        <v>-3544350</v>
      </c>
      <c r="M38" s="2">
        <f t="shared" si="3"/>
        <v>-4968398</v>
      </c>
      <c r="N38" s="2">
        <f t="shared" si="3"/>
        <v>-8288923</v>
      </c>
      <c r="O38" s="2">
        <f t="shared" si="3"/>
        <v>1085278</v>
      </c>
      <c r="P38" s="2">
        <f t="shared" si="3"/>
        <v>1662738</v>
      </c>
      <c r="Q38" s="2">
        <f t="shared" si="3"/>
        <v>2452175</v>
      </c>
      <c r="R38" s="2">
        <f t="shared" si="3"/>
        <v>5200191</v>
      </c>
      <c r="S38" s="2">
        <f t="shared" si="3"/>
        <v>215362</v>
      </c>
      <c r="T38" s="2">
        <f t="shared" si="3"/>
        <v>2005790</v>
      </c>
      <c r="U38" s="2">
        <f t="shared" si="3"/>
        <v>5476300</v>
      </c>
      <c r="V38" s="2">
        <f t="shared" si="3"/>
        <v>7697452</v>
      </c>
      <c r="W38" s="2">
        <f t="shared" si="3"/>
        <v>-4930152</v>
      </c>
      <c r="X38" s="2">
        <f t="shared" si="3"/>
        <v>-25851600</v>
      </c>
      <c r="Y38" s="2">
        <f t="shared" si="3"/>
        <v>20921448</v>
      </c>
      <c r="Z38" s="34">
        <f>+IF(X38&lt;&gt;0,+(Y38/X38)*100,0)</f>
        <v>-80.929025669591041</v>
      </c>
      <c r="AA38" s="35">
        <f>+AA17+AA27+AA36</f>
        <v>-25851600</v>
      </c>
    </row>
    <row r="39" spans="1:27" x14ac:dyDescent="0.25">
      <c r="A39" s="23" t="s">
        <v>60</v>
      </c>
      <c r="B39" s="17"/>
      <c r="C39" s="32">
        <v>-133836504</v>
      </c>
      <c r="D39" s="32"/>
      <c r="E39" s="33"/>
      <c r="F39" s="2"/>
      <c r="G39" s="2">
        <v>-173003296</v>
      </c>
      <c r="H39" s="2">
        <f>+G40+H60</f>
        <v>-179935938</v>
      </c>
      <c r="I39" s="2">
        <f>+H40+I60</f>
        <v>-176456024</v>
      </c>
      <c r="J39" s="2">
        <f>+G39</f>
        <v>-173003296</v>
      </c>
      <c r="K39" s="2">
        <f>+I40+K60</f>
        <v>-182542168</v>
      </c>
      <c r="L39" s="2">
        <f>+K40+L60</f>
        <v>-182318343</v>
      </c>
      <c r="M39" s="2">
        <f>+L40+M60</f>
        <v>-185862693</v>
      </c>
      <c r="N39" s="2">
        <f>+K39</f>
        <v>-182542168</v>
      </c>
      <c r="O39" s="2">
        <f>+M40+O60</f>
        <v>-190831091</v>
      </c>
      <c r="P39" s="2">
        <f>+O40+P60</f>
        <v>-189745813</v>
      </c>
      <c r="Q39" s="2">
        <f>+P40+Q60</f>
        <v>-188083075</v>
      </c>
      <c r="R39" s="2">
        <f>+O39</f>
        <v>-190831091</v>
      </c>
      <c r="S39" s="2">
        <f>+Q40+S60</f>
        <v>-185630900</v>
      </c>
      <c r="T39" s="2">
        <f>+S40+T60</f>
        <v>-187672843</v>
      </c>
      <c r="U39" s="2">
        <f>+T40+U60</f>
        <v>-185667053</v>
      </c>
      <c r="V39" s="2">
        <f>+S39</f>
        <v>-185630900</v>
      </c>
      <c r="W39" s="2">
        <f>+G39</f>
        <v>-173003296</v>
      </c>
      <c r="X39" s="2"/>
      <c r="Y39" s="2">
        <f>+W39-X39</f>
        <v>-173003296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-186216081</v>
      </c>
      <c r="D40" s="43">
        <f t="shared" ref="D40:AA40" si="4">+D38+D39</f>
        <v>0</v>
      </c>
      <c r="E40" s="44">
        <f t="shared" si="4"/>
        <v>-23086222</v>
      </c>
      <c r="F40" s="45">
        <f t="shared" si="4"/>
        <v>-25851600</v>
      </c>
      <c r="G40" s="45">
        <f t="shared" si="4"/>
        <v>-179935938</v>
      </c>
      <c r="H40" s="45">
        <f t="shared" si="4"/>
        <v>-176456024</v>
      </c>
      <c r="I40" s="45">
        <f t="shared" si="4"/>
        <v>-182542168</v>
      </c>
      <c r="J40" s="45">
        <f>+I40</f>
        <v>-182542168</v>
      </c>
      <c r="K40" s="45">
        <f t="shared" si="4"/>
        <v>-182318343</v>
      </c>
      <c r="L40" s="45">
        <f t="shared" si="4"/>
        <v>-185862693</v>
      </c>
      <c r="M40" s="45">
        <f t="shared" si="4"/>
        <v>-190831091</v>
      </c>
      <c r="N40" s="45">
        <f>+M40</f>
        <v>-190831091</v>
      </c>
      <c r="O40" s="45">
        <f t="shared" si="4"/>
        <v>-189745813</v>
      </c>
      <c r="P40" s="45">
        <f t="shared" si="4"/>
        <v>-188083075</v>
      </c>
      <c r="Q40" s="45">
        <f t="shared" si="4"/>
        <v>-185630900</v>
      </c>
      <c r="R40" s="45">
        <f>+Q40</f>
        <v>-185630900</v>
      </c>
      <c r="S40" s="45">
        <f t="shared" si="4"/>
        <v>-185415538</v>
      </c>
      <c r="T40" s="45">
        <f t="shared" si="4"/>
        <v>-185667053</v>
      </c>
      <c r="U40" s="45">
        <f t="shared" si="4"/>
        <v>-180190753</v>
      </c>
      <c r="V40" s="45">
        <f>+U40</f>
        <v>-180190753</v>
      </c>
      <c r="W40" s="45">
        <f>+V40</f>
        <v>-180190753</v>
      </c>
      <c r="X40" s="45">
        <f t="shared" si="4"/>
        <v>-25851600</v>
      </c>
      <c r="Y40" s="45">
        <f t="shared" si="4"/>
        <v>-152081848</v>
      </c>
      <c r="Z40" s="46">
        <f>+IF(X40&lt;&gt;0,+(Y40/X40)*100,0)</f>
        <v>588.28795122932434</v>
      </c>
      <c r="AA40" s="47">
        <f t="shared" si="4"/>
        <v>-25851600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0" hidden="1" x14ac:dyDescent="0.25">
      <c r="G60">
        <v>-173003296</v>
      </c>
      <c r="J60">
        <v>-173003296</v>
      </c>
      <c r="T60">
        <v>-2257305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-10557367</v>
      </c>
      <c r="D14" s="18"/>
      <c r="E14" s="19"/>
      <c r="F14" s="20"/>
      <c r="G14" s="20">
        <v>-1055054</v>
      </c>
      <c r="H14" s="20"/>
      <c r="I14" s="20">
        <v>-851458</v>
      </c>
      <c r="J14" s="20">
        <v>-1906512</v>
      </c>
      <c r="K14" s="20">
        <v>-1105369</v>
      </c>
      <c r="L14" s="20">
        <v>-2260567</v>
      </c>
      <c r="M14" s="20">
        <v>-300631</v>
      </c>
      <c r="N14" s="20">
        <v>-3666567</v>
      </c>
      <c r="O14" s="20">
        <v>-1078324</v>
      </c>
      <c r="P14" s="20">
        <v>-942814</v>
      </c>
      <c r="Q14" s="20">
        <v>-917593</v>
      </c>
      <c r="R14" s="20">
        <v>-2938731</v>
      </c>
      <c r="S14" s="20">
        <v>-905847</v>
      </c>
      <c r="T14" s="20">
        <v>-926584</v>
      </c>
      <c r="U14" s="20">
        <v>-1218567</v>
      </c>
      <c r="V14" s="20">
        <v>-3050998</v>
      </c>
      <c r="W14" s="20">
        <v>-11562808</v>
      </c>
      <c r="X14" s="20"/>
      <c r="Y14" s="20">
        <v>-11562808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-10557367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-1055054</v>
      </c>
      <c r="H17" s="28">
        <f t="shared" si="0"/>
        <v>0</v>
      </c>
      <c r="I17" s="28">
        <f t="shared" si="0"/>
        <v>-851458</v>
      </c>
      <c r="J17" s="28">
        <f t="shared" si="0"/>
        <v>-1906512</v>
      </c>
      <c r="K17" s="28">
        <f t="shared" si="0"/>
        <v>-1105369</v>
      </c>
      <c r="L17" s="28">
        <f t="shared" si="0"/>
        <v>-2260567</v>
      </c>
      <c r="M17" s="28">
        <f t="shared" si="0"/>
        <v>-300631</v>
      </c>
      <c r="N17" s="28">
        <f t="shared" si="0"/>
        <v>-3666567</v>
      </c>
      <c r="O17" s="28">
        <f t="shared" si="0"/>
        <v>-1078324</v>
      </c>
      <c r="P17" s="28">
        <f t="shared" si="0"/>
        <v>-942814</v>
      </c>
      <c r="Q17" s="28">
        <f t="shared" si="0"/>
        <v>-917593</v>
      </c>
      <c r="R17" s="28">
        <f t="shared" si="0"/>
        <v>-2938731</v>
      </c>
      <c r="S17" s="28">
        <f t="shared" si="0"/>
        <v>-905847</v>
      </c>
      <c r="T17" s="28">
        <f t="shared" si="0"/>
        <v>-926584</v>
      </c>
      <c r="U17" s="28">
        <f t="shared" si="0"/>
        <v>-1218567</v>
      </c>
      <c r="V17" s="28">
        <f t="shared" si="0"/>
        <v>-3050998</v>
      </c>
      <c r="W17" s="28">
        <f t="shared" si="0"/>
        <v>-11562808</v>
      </c>
      <c r="X17" s="28">
        <f t="shared" si="0"/>
        <v>0</v>
      </c>
      <c r="Y17" s="28">
        <f t="shared" si="0"/>
        <v>-11562808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-10557367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-1055054</v>
      </c>
      <c r="H38" s="2">
        <f t="shared" si="3"/>
        <v>0</v>
      </c>
      <c r="I38" s="2">
        <f t="shared" si="3"/>
        <v>-851458</v>
      </c>
      <c r="J38" s="2">
        <f t="shared" si="3"/>
        <v>-1906512</v>
      </c>
      <c r="K38" s="2">
        <f t="shared" si="3"/>
        <v>-1105369</v>
      </c>
      <c r="L38" s="2">
        <f t="shared" si="3"/>
        <v>-2260567</v>
      </c>
      <c r="M38" s="2">
        <f t="shared" si="3"/>
        <v>-300631</v>
      </c>
      <c r="N38" s="2">
        <f t="shared" si="3"/>
        <v>-3666567</v>
      </c>
      <c r="O38" s="2">
        <f t="shared" si="3"/>
        <v>-1078324</v>
      </c>
      <c r="P38" s="2">
        <f t="shared" si="3"/>
        <v>-942814</v>
      </c>
      <c r="Q38" s="2">
        <f t="shared" si="3"/>
        <v>-917593</v>
      </c>
      <c r="R38" s="2">
        <f t="shared" si="3"/>
        <v>-2938731</v>
      </c>
      <c r="S38" s="2">
        <f t="shared" si="3"/>
        <v>-905847</v>
      </c>
      <c r="T38" s="2">
        <f t="shared" si="3"/>
        <v>-926584</v>
      </c>
      <c r="U38" s="2">
        <f t="shared" si="3"/>
        <v>-1218567</v>
      </c>
      <c r="V38" s="2">
        <f t="shared" si="3"/>
        <v>-3050998</v>
      </c>
      <c r="W38" s="2">
        <f t="shared" si="3"/>
        <v>-11562808</v>
      </c>
      <c r="X38" s="2">
        <f t="shared" si="3"/>
        <v>0</v>
      </c>
      <c r="Y38" s="2">
        <f t="shared" si="3"/>
        <v>-11562808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-1055054</v>
      </c>
      <c r="I39" s="2">
        <f>+H40+I60</f>
        <v>-1055054</v>
      </c>
      <c r="J39" s="2">
        <f>+G39</f>
        <v>0</v>
      </c>
      <c r="K39" s="2">
        <f>+I40+K60</f>
        <v>-1906512</v>
      </c>
      <c r="L39" s="2">
        <f>+K40+L60</f>
        <v>-3011881</v>
      </c>
      <c r="M39" s="2">
        <f>+L40+M60</f>
        <v>-5272448</v>
      </c>
      <c r="N39" s="2">
        <f>+K39</f>
        <v>-1906512</v>
      </c>
      <c r="O39" s="2">
        <f>+M40+O60</f>
        <v>-5573079</v>
      </c>
      <c r="P39" s="2">
        <f>+O40+P60</f>
        <v>-6651403</v>
      </c>
      <c r="Q39" s="2">
        <f>+P40+Q60</f>
        <v>-7594217</v>
      </c>
      <c r="R39" s="2">
        <f>+O39</f>
        <v>-5573079</v>
      </c>
      <c r="S39" s="2">
        <f>+Q40+S60</f>
        <v>-8511810</v>
      </c>
      <c r="T39" s="2">
        <f>+S40+T60</f>
        <v>-9417657</v>
      </c>
      <c r="U39" s="2">
        <f>+T40+U60</f>
        <v>-10344241</v>
      </c>
      <c r="V39" s="2">
        <f>+S39</f>
        <v>-8511810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-10557367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-1055054</v>
      </c>
      <c r="H40" s="45">
        <f t="shared" si="4"/>
        <v>-1055054</v>
      </c>
      <c r="I40" s="45">
        <f t="shared" si="4"/>
        <v>-1906512</v>
      </c>
      <c r="J40" s="45">
        <f>+I40</f>
        <v>-1906512</v>
      </c>
      <c r="K40" s="45">
        <f t="shared" si="4"/>
        <v>-3011881</v>
      </c>
      <c r="L40" s="45">
        <f t="shared" si="4"/>
        <v>-5272448</v>
      </c>
      <c r="M40" s="45">
        <f t="shared" si="4"/>
        <v>-5573079</v>
      </c>
      <c r="N40" s="45">
        <f>+M40</f>
        <v>-5573079</v>
      </c>
      <c r="O40" s="45">
        <f t="shared" si="4"/>
        <v>-6651403</v>
      </c>
      <c r="P40" s="45">
        <f t="shared" si="4"/>
        <v>-7594217</v>
      </c>
      <c r="Q40" s="45">
        <f t="shared" si="4"/>
        <v>-8511810</v>
      </c>
      <c r="R40" s="45">
        <f>+Q40</f>
        <v>-8511810</v>
      </c>
      <c r="S40" s="45">
        <f t="shared" si="4"/>
        <v>-9417657</v>
      </c>
      <c r="T40" s="45">
        <f t="shared" si="4"/>
        <v>-10344241</v>
      </c>
      <c r="U40" s="45">
        <f t="shared" si="4"/>
        <v>-11562808</v>
      </c>
      <c r="V40" s="45">
        <f>+U40</f>
        <v>-11562808</v>
      </c>
      <c r="W40" s="45">
        <f>+V40</f>
        <v>-11562808</v>
      </c>
      <c r="X40" s="45">
        <f t="shared" si="4"/>
        <v>0</v>
      </c>
      <c r="Y40" s="45">
        <f t="shared" si="4"/>
        <v>-11562808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-510817</v>
      </c>
      <c r="D7" s="18"/>
      <c r="E7" s="19">
        <v>143882615</v>
      </c>
      <c r="F7" s="20">
        <v>143099477</v>
      </c>
      <c r="G7" s="20">
        <v>510817</v>
      </c>
      <c r="H7" s="20"/>
      <c r="I7" s="20"/>
      <c r="J7" s="20">
        <v>510817</v>
      </c>
      <c r="K7" s="20"/>
      <c r="L7" s="20"/>
      <c r="M7" s="20">
        <v>-510817</v>
      </c>
      <c r="N7" s="20">
        <v>-510817</v>
      </c>
      <c r="O7" s="20"/>
      <c r="P7" s="20"/>
      <c r="Q7" s="20"/>
      <c r="R7" s="20"/>
      <c r="S7" s="20"/>
      <c r="T7" s="20"/>
      <c r="U7" s="20"/>
      <c r="V7" s="20"/>
      <c r="W7" s="20"/>
      <c r="X7" s="20">
        <v>143099472</v>
      </c>
      <c r="Y7" s="20">
        <v>-143099472</v>
      </c>
      <c r="Z7" s="21">
        <v>-100</v>
      </c>
      <c r="AA7" s="22">
        <v>143099477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180656</v>
      </c>
      <c r="F8" s="20">
        <v>180656</v>
      </c>
      <c r="G8" s="20"/>
      <c r="H8" s="20"/>
      <c r="I8" s="20"/>
      <c r="J8" s="20"/>
      <c r="K8" s="20"/>
      <c r="L8" s="20"/>
      <c r="M8" s="20"/>
      <c r="N8" s="20"/>
      <c r="O8" s="20"/>
      <c r="P8" s="20">
        <v>-300</v>
      </c>
      <c r="Q8" s="20">
        <v>-250</v>
      </c>
      <c r="R8" s="20">
        <v>-550</v>
      </c>
      <c r="S8" s="20"/>
      <c r="T8" s="20"/>
      <c r="U8" s="20"/>
      <c r="V8" s="20"/>
      <c r="W8" s="20">
        <v>-550</v>
      </c>
      <c r="X8" s="20">
        <v>180660</v>
      </c>
      <c r="Y8" s="20">
        <v>-181210</v>
      </c>
      <c r="Z8" s="21">
        <v>-100.30443927820214</v>
      </c>
      <c r="AA8" s="22">
        <v>180656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30110250</v>
      </c>
      <c r="F9" s="20">
        <v>30110250</v>
      </c>
      <c r="G9" s="20"/>
      <c r="H9" s="20"/>
      <c r="I9" s="20"/>
      <c r="J9" s="20"/>
      <c r="K9" s="20"/>
      <c r="L9" s="20">
        <v>1700000</v>
      </c>
      <c r="M9" s="20"/>
      <c r="N9" s="20">
        <v>1700000</v>
      </c>
      <c r="O9" s="20"/>
      <c r="P9" s="20"/>
      <c r="Q9" s="20">
        <v>-1247987</v>
      </c>
      <c r="R9" s="20">
        <v>-1247987</v>
      </c>
      <c r="S9" s="20"/>
      <c r="T9" s="20"/>
      <c r="U9" s="20"/>
      <c r="V9" s="20"/>
      <c r="W9" s="20">
        <v>452013</v>
      </c>
      <c r="X9" s="20">
        <v>30110244</v>
      </c>
      <c r="Y9" s="20">
        <v>-29658231</v>
      </c>
      <c r="Z9" s="21">
        <v>-98.498806585559379</v>
      </c>
      <c r="AA9" s="22">
        <v>30110250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6067000</v>
      </c>
      <c r="F10" s="20">
        <v>6067000</v>
      </c>
      <c r="G10" s="20">
        <v>-9673000</v>
      </c>
      <c r="H10" s="20">
        <v>1700000</v>
      </c>
      <c r="I10" s="20"/>
      <c r="J10" s="20">
        <v>-7973000</v>
      </c>
      <c r="K10" s="20"/>
      <c r="L10" s="20">
        <v>-1700000</v>
      </c>
      <c r="M10" s="20">
        <v>1500000</v>
      </c>
      <c r="N10" s="20">
        <v>-200000</v>
      </c>
      <c r="O10" s="20"/>
      <c r="P10" s="20"/>
      <c r="Q10" s="20">
        <v>9376091</v>
      </c>
      <c r="R10" s="20">
        <v>9376091</v>
      </c>
      <c r="S10" s="20"/>
      <c r="T10" s="20"/>
      <c r="U10" s="20"/>
      <c r="V10" s="20"/>
      <c r="W10" s="20">
        <v>1203091</v>
      </c>
      <c r="X10" s="20">
        <v>6066996</v>
      </c>
      <c r="Y10" s="20">
        <v>-4863905</v>
      </c>
      <c r="Z10" s="21">
        <v>-80.169906161138059</v>
      </c>
      <c r="AA10" s="22">
        <v>6067000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-26508</v>
      </c>
      <c r="D14" s="18"/>
      <c r="E14" s="19">
        <v>-258194657</v>
      </c>
      <c r="F14" s="20">
        <v>-253731194</v>
      </c>
      <c r="G14" s="20">
        <v>26508</v>
      </c>
      <c r="H14" s="20"/>
      <c r="I14" s="20"/>
      <c r="J14" s="20">
        <v>26508</v>
      </c>
      <c r="K14" s="20"/>
      <c r="L14" s="20"/>
      <c r="M14" s="20">
        <v>-26508</v>
      </c>
      <c r="N14" s="20">
        <v>-26508</v>
      </c>
      <c r="O14" s="20"/>
      <c r="P14" s="20"/>
      <c r="Q14" s="20"/>
      <c r="R14" s="20"/>
      <c r="S14" s="20">
        <v>934870</v>
      </c>
      <c r="T14" s="20">
        <v>-1745984</v>
      </c>
      <c r="U14" s="20">
        <v>-447365</v>
      </c>
      <c r="V14" s="20">
        <v>-1258479</v>
      </c>
      <c r="W14" s="20">
        <v>-1258479</v>
      </c>
      <c r="X14" s="20">
        <v>-253731192</v>
      </c>
      <c r="Y14" s="20">
        <v>252472713</v>
      </c>
      <c r="Z14" s="21">
        <v>-99.504010921920866</v>
      </c>
      <c r="AA14" s="22">
        <v>-253731194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-537325</v>
      </c>
      <c r="D17" s="26">
        <f>SUM(D6:D16)</f>
        <v>0</v>
      </c>
      <c r="E17" s="27">
        <f t="shared" si="0"/>
        <v>-77954136</v>
      </c>
      <c r="F17" s="28">
        <f t="shared" si="0"/>
        <v>-74273811</v>
      </c>
      <c r="G17" s="28">
        <f t="shared" si="0"/>
        <v>-9135675</v>
      </c>
      <c r="H17" s="28">
        <f t="shared" si="0"/>
        <v>1700000</v>
      </c>
      <c r="I17" s="28">
        <f t="shared" si="0"/>
        <v>0</v>
      </c>
      <c r="J17" s="28">
        <f t="shared" si="0"/>
        <v>-7435675</v>
      </c>
      <c r="K17" s="28">
        <f t="shared" si="0"/>
        <v>0</v>
      </c>
      <c r="L17" s="28">
        <f t="shared" si="0"/>
        <v>0</v>
      </c>
      <c r="M17" s="28">
        <f t="shared" si="0"/>
        <v>962675</v>
      </c>
      <c r="N17" s="28">
        <f t="shared" si="0"/>
        <v>962675</v>
      </c>
      <c r="O17" s="28">
        <f t="shared" si="0"/>
        <v>0</v>
      </c>
      <c r="P17" s="28">
        <f t="shared" si="0"/>
        <v>-300</v>
      </c>
      <c r="Q17" s="28">
        <f t="shared" si="0"/>
        <v>8127854</v>
      </c>
      <c r="R17" s="28">
        <f t="shared" si="0"/>
        <v>8127554</v>
      </c>
      <c r="S17" s="28">
        <f t="shared" si="0"/>
        <v>934870</v>
      </c>
      <c r="T17" s="28">
        <f t="shared" si="0"/>
        <v>-1745984</v>
      </c>
      <c r="U17" s="28">
        <f t="shared" si="0"/>
        <v>-447365</v>
      </c>
      <c r="V17" s="28">
        <f t="shared" si="0"/>
        <v>-1258479</v>
      </c>
      <c r="W17" s="28">
        <f t="shared" si="0"/>
        <v>396075</v>
      </c>
      <c r="X17" s="28">
        <f t="shared" si="0"/>
        <v>-74273820</v>
      </c>
      <c r="Y17" s="28">
        <f t="shared" si="0"/>
        <v>74669895</v>
      </c>
      <c r="Z17" s="29">
        <f>+IF(X17&lt;&gt;0,+(Y17/X17)*100,0)</f>
        <v>-100.53326326826868</v>
      </c>
      <c r="AA17" s="30">
        <f>SUM(AA6:AA16)</f>
        <v>-74273811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-22067000</v>
      </c>
      <c r="F26" s="20">
        <v>-22067000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-22066992</v>
      </c>
      <c r="Y26" s="20">
        <v>22066992</v>
      </c>
      <c r="Z26" s="21">
        <v>-100</v>
      </c>
      <c r="AA26" s="22">
        <v>-22067000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-22067000</v>
      </c>
      <c r="F27" s="28">
        <f t="shared" si="1"/>
        <v>-22067000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-22066992</v>
      </c>
      <c r="Y27" s="28">
        <f t="shared" si="1"/>
        <v>22066992</v>
      </c>
      <c r="Z27" s="29">
        <f>+IF(X27&lt;&gt;0,+(Y27/X27)*100,0)</f>
        <v>-100</v>
      </c>
      <c r="AA27" s="30">
        <f>SUM(AA21:AA26)</f>
        <v>-22067000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-537325</v>
      </c>
      <c r="D38" s="32">
        <f>+D17+D27+D36</f>
        <v>0</v>
      </c>
      <c r="E38" s="33">
        <f t="shared" si="3"/>
        <v>-100021136</v>
      </c>
      <c r="F38" s="2">
        <f t="shared" si="3"/>
        <v>-96340811</v>
      </c>
      <c r="G38" s="2">
        <f t="shared" si="3"/>
        <v>-9135675</v>
      </c>
      <c r="H38" s="2">
        <f t="shared" si="3"/>
        <v>1700000</v>
      </c>
      <c r="I38" s="2">
        <f t="shared" si="3"/>
        <v>0</v>
      </c>
      <c r="J38" s="2">
        <f t="shared" si="3"/>
        <v>-7435675</v>
      </c>
      <c r="K38" s="2">
        <f t="shared" si="3"/>
        <v>0</v>
      </c>
      <c r="L38" s="2">
        <f t="shared" si="3"/>
        <v>0</v>
      </c>
      <c r="M38" s="2">
        <f t="shared" si="3"/>
        <v>962675</v>
      </c>
      <c r="N38" s="2">
        <f t="shared" si="3"/>
        <v>962675</v>
      </c>
      <c r="O38" s="2">
        <f t="shared" si="3"/>
        <v>0</v>
      </c>
      <c r="P38" s="2">
        <f t="shared" si="3"/>
        <v>-300</v>
      </c>
      <c r="Q38" s="2">
        <f t="shared" si="3"/>
        <v>8127854</v>
      </c>
      <c r="R38" s="2">
        <f t="shared" si="3"/>
        <v>8127554</v>
      </c>
      <c r="S38" s="2">
        <f t="shared" si="3"/>
        <v>934870</v>
      </c>
      <c r="T38" s="2">
        <f t="shared" si="3"/>
        <v>-1745984</v>
      </c>
      <c r="U38" s="2">
        <f t="shared" si="3"/>
        <v>-447365</v>
      </c>
      <c r="V38" s="2">
        <f t="shared" si="3"/>
        <v>-1258479</v>
      </c>
      <c r="W38" s="2">
        <f t="shared" si="3"/>
        <v>396075</v>
      </c>
      <c r="X38" s="2">
        <f t="shared" si="3"/>
        <v>-96340812</v>
      </c>
      <c r="Y38" s="2">
        <f t="shared" si="3"/>
        <v>96736887</v>
      </c>
      <c r="Z38" s="34">
        <f>+IF(X38&lt;&gt;0,+(Y38/X38)*100,0)</f>
        <v>-100.41111860257104</v>
      </c>
      <c r="AA38" s="35">
        <f>+AA17+AA27+AA36</f>
        <v>-96340811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-9135675</v>
      </c>
      <c r="I39" s="2">
        <f>+H40+I60</f>
        <v>-7435675</v>
      </c>
      <c r="J39" s="2">
        <f>+G39</f>
        <v>0</v>
      </c>
      <c r="K39" s="2">
        <f>+I40+K60</f>
        <v>-7435675</v>
      </c>
      <c r="L39" s="2">
        <f>+K40+L60</f>
        <v>-7435675</v>
      </c>
      <c r="M39" s="2">
        <f>+L40+M60</f>
        <v>-7435675</v>
      </c>
      <c r="N39" s="2">
        <f>+K39</f>
        <v>-7435675</v>
      </c>
      <c r="O39" s="2">
        <f>+M40+O60</f>
        <v>-6473000</v>
      </c>
      <c r="P39" s="2">
        <f>+O40+P60</f>
        <v>-6473000</v>
      </c>
      <c r="Q39" s="2">
        <f>+P40+Q60</f>
        <v>-6473300</v>
      </c>
      <c r="R39" s="2">
        <f>+O39</f>
        <v>-6473000</v>
      </c>
      <c r="S39" s="2">
        <f>+Q40+S60</f>
        <v>1654554</v>
      </c>
      <c r="T39" s="2">
        <f>+S40+T60</f>
        <v>2589424</v>
      </c>
      <c r="U39" s="2">
        <f>+T40+U60</f>
        <v>843440</v>
      </c>
      <c r="V39" s="2">
        <f>+S39</f>
        <v>1654554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-537325</v>
      </c>
      <c r="D40" s="43">
        <f t="shared" ref="D40:AA40" si="4">+D38+D39</f>
        <v>0</v>
      </c>
      <c r="E40" s="44">
        <f t="shared" si="4"/>
        <v>-100021136</v>
      </c>
      <c r="F40" s="45">
        <f t="shared" si="4"/>
        <v>-96340811</v>
      </c>
      <c r="G40" s="45">
        <f t="shared" si="4"/>
        <v>-9135675</v>
      </c>
      <c r="H40" s="45">
        <f t="shared" si="4"/>
        <v>-7435675</v>
      </c>
      <c r="I40" s="45">
        <f t="shared" si="4"/>
        <v>-7435675</v>
      </c>
      <c r="J40" s="45">
        <f>+I40</f>
        <v>-7435675</v>
      </c>
      <c r="K40" s="45">
        <f t="shared" si="4"/>
        <v>-7435675</v>
      </c>
      <c r="L40" s="45">
        <f t="shared" si="4"/>
        <v>-7435675</v>
      </c>
      <c r="M40" s="45">
        <f t="shared" si="4"/>
        <v>-6473000</v>
      </c>
      <c r="N40" s="45">
        <f>+M40</f>
        <v>-6473000</v>
      </c>
      <c r="O40" s="45">
        <f t="shared" si="4"/>
        <v>-6473000</v>
      </c>
      <c r="P40" s="45">
        <f t="shared" si="4"/>
        <v>-6473300</v>
      </c>
      <c r="Q40" s="45">
        <f t="shared" si="4"/>
        <v>1654554</v>
      </c>
      <c r="R40" s="45">
        <f>+Q40</f>
        <v>1654554</v>
      </c>
      <c r="S40" s="45">
        <f t="shared" si="4"/>
        <v>2589424</v>
      </c>
      <c r="T40" s="45">
        <f t="shared" si="4"/>
        <v>843440</v>
      </c>
      <c r="U40" s="45">
        <f t="shared" si="4"/>
        <v>396075</v>
      </c>
      <c r="V40" s="45">
        <f>+U40</f>
        <v>396075</v>
      </c>
      <c r="W40" s="45">
        <f>+V40</f>
        <v>396075</v>
      </c>
      <c r="X40" s="45">
        <f t="shared" si="4"/>
        <v>-96340812</v>
      </c>
      <c r="Y40" s="45">
        <f t="shared" si="4"/>
        <v>96736887</v>
      </c>
      <c r="Z40" s="46">
        <f>+IF(X40&lt;&gt;0,+(Y40/X40)*100,0)</f>
        <v>-100.41111860257104</v>
      </c>
      <c r="AA40" s="47">
        <f t="shared" si="4"/>
        <v>-96340811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18162000</v>
      </c>
      <c r="F9" s="20">
        <v>18162000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18162000</v>
      </c>
      <c r="Y9" s="20">
        <v>-18162000</v>
      </c>
      <c r="Z9" s="21">
        <v>-100</v>
      </c>
      <c r="AA9" s="22">
        <v>18162000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-8090069</v>
      </c>
      <c r="D14" s="18"/>
      <c r="E14" s="19">
        <v>-30867504</v>
      </c>
      <c r="F14" s="20">
        <v>-37223044</v>
      </c>
      <c r="G14" s="20">
        <v>-1831082</v>
      </c>
      <c r="H14" s="20">
        <v>-693552</v>
      </c>
      <c r="I14" s="20">
        <v>-3866859</v>
      </c>
      <c r="J14" s="20">
        <v>-6391493</v>
      </c>
      <c r="K14" s="20">
        <v>-4570218</v>
      </c>
      <c r="L14" s="20">
        <v>-7671432</v>
      </c>
      <c r="M14" s="20">
        <v>-1719454</v>
      </c>
      <c r="N14" s="20">
        <v>-13961104</v>
      </c>
      <c r="O14" s="20">
        <v>-1508421</v>
      </c>
      <c r="P14" s="20">
        <v>-1390132</v>
      </c>
      <c r="Q14" s="20">
        <v>-1016171</v>
      </c>
      <c r="R14" s="20">
        <v>-3914724</v>
      </c>
      <c r="S14" s="20">
        <v>-2169803</v>
      </c>
      <c r="T14" s="20">
        <v>-1758525</v>
      </c>
      <c r="U14" s="20">
        <v>-3695864</v>
      </c>
      <c r="V14" s="20">
        <v>-7624192</v>
      </c>
      <c r="W14" s="20">
        <v>-31891513</v>
      </c>
      <c r="X14" s="20">
        <v>-37223044</v>
      </c>
      <c r="Y14" s="20">
        <v>5331531</v>
      </c>
      <c r="Z14" s="21">
        <v>-14.323199897353907</v>
      </c>
      <c r="AA14" s="22">
        <v>-37223044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-800004</v>
      </c>
      <c r="F15" s="20">
        <v>-800004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-800004</v>
      </c>
      <c r="Y15" s="20">
        <v>800004</v>
      </c>
      <c r="Z15" s="21">
        <v>-100</v>
      </c>
      <c r="AA15" s="22">
        <v>-800004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-8090069</v>
      </c>
      <c r="D17" s="26">
        <f>SUM(D6:D16)</f>
        <v>0</v>
      </c>
      <c r="E17" s="27">
        <f t="shared" si="0"/>
        <v>-13505508</v>
      </c>
      <c r="F17" s="28">
        <f t="shared" si="0"/>
        <v>-19861048</v>
      </c>
      <c r="G17" s="28">
        <f t="shared" si="0"/>
        <v>-1831082</v>
      </c>
      <c r="H17" s="28">
        <f t="shared" si="0"/>
        <v>-693552</v>
      </c>
      <c r="I17" s="28">
        <f t="shared" si="0"/>
        <v>-3866859</v>
      </c>
      <c r="J17" s="28">
        <f t="shared" si="0"/>
        <v>-6391493</v>
      </c>
      <c r="K17" s="28">
        <f t="shared" si="0"/>
        <v>-4570218</v>
      </c>
      <c r="L17" s="28">
        <f t="shared" si="0"/>
        <v>-7671432</v>
      </c>
      <c r="M17" s="28">
        <f t="shared" si="0"/>
        <v>-1719454</v>
      </c>
      <c r="N17" s="28">
        <f t="shared" si="0"/>
        <v>-13961104</v>
      </c>
      <c r="O17" s="28">
        <f t="shared" si="0"/>
        <v>-1508421</v>
      </c>
      <c r="P17" s="28">
        <f t="shared" si="0"/>
        <v>-1390132</v>
      </c>
      <c r="Q17" s="28">
        <f t="shared" si="0"/>
        <v>-1016171</v>
      </c>
      <c r="R17" s="28">
        <f t="shared" si="0"/>
        <v>-3914724</v>
      </c>
      <c r="S17" s="28">
        <f t="shared" si="0"/>
        <v>-2169803</v>
      </c>
      <c r="T17" s="28">
        <f t="shared" si="0"/>
        <v>-1758525</v>
      </c>
      <c r="U17" s="28">
        <f t="shared" si="0"/>
        <v>-3695864</v>
      </c>
      <c r="V17" s="28">
        <f t="shared" si="0"/>
        <v>-7624192</v>
      </c>
      <c r="W17" s="28">
        <f t="shared" si="0"/>
        <v>-31891513</v>
      </c>
      <c r="X17" s="28">
        <f t="shared" si="0"/>
        <v>-19861048</v>
      </c>
      <c r="Y17" s="28">
        <f t="shared" si="0"/>
        <v>-12030465</v>
      </c>
      <c r="Z17" s="29">
        <f>+IF(X17&lt;&gt;0,+(Y17/X17)*100,0)</f>
        <v>60.573163108009211</v>
      </c>
      <c r="AA17" s="30">
        <f>SUM(AA6:AA16)</f>
        <v>-19861048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-3942583</v>
      </c>
      <c r="D26" s="18"/>
      <c r="E26" s="19">
        <v>-10250004</v>
      </c>
      <c r="F26" s="20">
        <v>-10250004</v>
      </c>
      <c r="G26" s="20">
        <v>-2235042</v>
      </c>
      <c r="H26" s="20">
        <v>-1228624</v>
      </c>
      <c r="I26" s="20">
        <v>-362250</v>
      </c>
      <c r="J26" s="20">
        <v>-3825916</v>
      </c>
      <c r="K26" s="20">
        <v>-3952923</v>
      </c>
      <c r="L26" s="20">
        <v>-461217</v>
      </c>
      <c r="M26" s="20">
        <v>-1197438</v>
      </c>
      <c r="N26" s="20">
        <v>-5611578</v>
      </c>
      <c r="O26" s="20">
        <v>-729349</v>
      </c>
      <c r="P26" s="20"/>
      <c r="Q26" s="20"/>
      <c r="R26" s="20">
        <v>-729349</v>
      </c>
      <c r="S26" s="20">
        <v>-252905</v>
      </c>
      <c r="T26" s="20">
        <v>-40876</v>
      </c>
      <c r="U26" s="20">
        <v>-1030176</v>
      </c>
      <c r="V26" s="20">
        <v>-1323957</v>
      </c>
      <c r="W26" s="20">
        <v>-11490800</v>
      </c>
      <c r="X26" s="20">
        <v>-10250004</v>
      </c>
      <c r="Y26" s="20">
        <v>-1240796</v>
      </c>
      <c r="Z26" s="21">
        <v>12.105322105240154</v>
      </c>
      <c r="AA26" s="22">
        <v>-10250004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-3942583</v>
      </c>
      <c r="D27" s="26">
        <f>SUM(D21:D26)</f>
        <v>0</v>
      </c>
      <c r="E27" s="27">
        <f t="shared" si="1"/>
        <v>-10250004</v>
      </c>
      <c r="F27" s="28">
        <f t="shared" si="1"/>
        <v>-10250004</v>
      </c>
      <c r="G27" s="28">
        <f t="shared" si="1"/>
        <v>-2235042</v>
      </c>
      <c r="H27" s="28">
        <f t="shared" si="1"/>
        <v>-1228624</v>
      </c>
      <c r="I27" s="28">
        <f t="shared" si="1"/>
        <v>-362250</v>
      </c>
      <c r="J27" s="28">
        <f t="shared" si="1"/>
        <v>-3825916</v>
      </c>
      <c r="K27" s="28">
        <f t="shared" si="1"/>
        <v>-3952923</v>
      </c>
      <c r="L27" s="28">
        <f t="shared" si="1"/>
        <v>-461217</v>
      </c>
      <c r="M27" s="28">
        <f t="shared" si="1"/>
        <v>-1197438</v>
      </c>
      <c r="N27" s="28">
        <f t="shared" si="1"/>
        <v>-5611578</v>
      </c>
      <c r="O27" s="28">
        <f t="shared" si="1"/>
        <v>-729349</v>
      </c>
      <c r="P27" s="28">
        <f t="shared" si="1"/>
        <v>0</v>
      </c>
      <c r="Q27" s="28">
        <f t="shared" si="1"/>
        <v>0</v>
      </c>
      <c r="R27" s="28">
        <f t="shared" si="1"/>
        <v>-729349</v>
      </c>
      <c r="S27" s="28">
        <f t="shared" si="1"/>
        <v>-252905</v>
      </c>
      <c r="T27" s="28">
        <f t="shared" si="1"/>
        <v>-40876</v>
      </c>
      <c r="U27" s="28">
        <f t="shared" si="1"/>
        <v>-1030176</v>
      </c>
      <c r="V27" s="28">
        <f t="shared" si="1"/>
        <v>-1323957</v>
      </c>
      <c r="W27" s="28">
        <f t="shared" si="1"/>
        <v>-11490800</v>
      </c>
      <c r="X27" s="28">
        <f t="shared" si="1"/>
        <v>-10250004</v>
      </c>
      <c r="Y27" s="28">
        <f t="shared" si="1"/>
        <v>-1240796</v>
      </c>
      <c r="Z27" s="29">
        <f>+IF(X27&lt;&gt;0,+(Y27/X27)*100,0)</f>
        <v>12.105322105240154</v>
      </c>
      <c r="AA27" s="30">
        <f>SUM(AA21:AA26)</f>
        <v>-10250004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-12032652</v>
      </c>
      <c r="D38" s="32">
        <f>+D17+D27+D36</f>
        <v>0</v>
      </c>
      <c r="E38" s="33">
        <f t="shared" si="3"/>
        <v>-23755512</v>
      </c>
      <c r="F38" s="2">
        <f t="shared" si="3"/>
        <v>-30111052</v>
      </c>
      <c r="G38" s="2">
        <f t="shared" si="3"/>
        <v>-4066124</v>
      </c>
      <c r="H38" s="2">
        <f t="shared" si="3"/>
        <v>-1922176</v>
      </c>
      <c r="I38" s="2">
        <f t="shared" si="3"/>
        <v>-4229109</v>
      </c>
      <c r="J38" s="2">
        <f t="shared" si="3"/>
        <v>-10217409</v>
      </c>
      <c r="K38" s="2">
        <f t="shared" si="3"/>
        <v>-8523141</v>
      </c>
      <c r="L38" s="2">
        <f t="shared" si="3"/>
        <v>-8132649</v>
      </c>
      <c r="M38" s="2">
        <f t="shared" si="3"/>
        <v>-2916892</v>
      </c>
      <c r="N38" s="2">
        <f t="shared" si="3"/>
        <v>-19572682</v>
      </c>
      <c r="O38" s="2">
        <f t="shared" si="3"/>
        <v>-2237770</v>
      </c>
      <c r="P38" s="2">
        <f t="shared" si="3"/>
        <v>-1390132</v>
      </c>
      <c r="Q38" s="2">
        <f t="shared" si="3"/>
        <v>-1016171</v>
      </c>
      <c r="R38" s="2">
        <f t="shared" si="3"/>
        <v>-4644073</v>
      </c>
      <c r="S38" s="2">
        <f t="shared" si="3"/>
        <v>-2422708</v>
      </c>
      <c r="T38" s="2">
        <f t="shared" si="3"/>
        <v>-1799401</v>
      </c>
      <c r="U38" s="2">
        <f t="shared" si="3"/>
        <v>-4726040</v>
      </c>
      <c r="V38" s="2">
        <f t="shared" si="3"/>
        <v>-8948149</v>
      </c>
      <c r="W38" s="2">
        <f t="shared" si="3"/>
        <v>-43382313</v>
      </c>
      <c r="X38" s="2">
        <f t="shared" si="3"/>
        <v>-30111052</v>
      </c>
      <c r="Y38" s="2">
        <f t="shared" si="3"/>
        <v>-13271261</v>
      </c>
      <c r="Z38" s="34">
        <f>+IF(X38&lt;&gt;0,+(Y38/X38)*100,0)</f>
        <v>44.074385046394262</v>
      </c>
      <c r="AA38" s="35">
        <f>+AA17+AA27+AA36</f>
        <v>-30111052</v>
      </c>
    </row>
    <row r="39" spans="1:27" x14ac:dyDescent="0.25">
      <c r="A39" s="23" t="s">
        <v>60</v>
      </c>
      <c r="B39" s="17"/>
      <c r="C39" s="32">
        <v>-87211254</v>
      </c>
      <c r="D39" s="32"/>
      <c r="E39" s="33">
        <v>-98914315</v>
      </c>
      <c r="F39" s="2">
        <v>-91414315</v>
      </c>
      <c r="G39" s="2">
        <v>-99243905</v>
      </c>
      <c r="H39" s="2">
        <f>+G40+H60</f>
        <v>-103310029</v>
      </c>
      <c r="I39" s="2">
        <f>+H40+I60</f>
        <v>-105232205</v>
      </c>
      <c r="J39" s="2">
        <f>+G39</f>
        <v>-99243905</v>
      </c>
      <c r="K39" s="2">
        <f>+I40+K60</f>
        <v>-109461314</v>
      </c>
      <c r="L39" s="2">
        <f>+K40+L60</f>
        <v>-117984455</v>
      </c>
      <c r="M39" s="2">
        <f>+L40+M60</f>
        <v>-126117104</v>
      </c>
      <c r="N39" s="2">
        <f>+K39</f>
        <v>-109461314</v>
      </c>
      <c r="O39" s="2">
        <f>+M40+O60</f>
        <v>-129033996</v>
      </c>
      <c r="P39" s="2">
        <f>+O40+P60</f>
        <v>-131271766</v>
      </c>
      <c r="Q39" s="2">
        <f>+P40+Q60</f>
        <v>-132661898</v>
      </c>
      <c r="R39" s="2">
        <f>+O39</f>
        <v>-129033996</v>
      </c>
      <c r="S39" s="2">
        <f>+Q40+S60</f>
        <v>-133678069</v>
      </c>
      <c r="T39" s="2">
        <f>+S40+T60</f>
        <v>-136100777</v>
      </c>
      <c r="U39" s="2">
        <f>+T40+U60</f>
        <v>-137900178</v>
      </c>
      <c r="V39" s="2">
        <f>+S39</f>
        <v>-133678069</v>
      </c>
      <c r="W39" s="2">
        <f>+G39</f>
        <v>-99243905</v>
      </c>
      <c r="X39" s="2">
        <v>-91414315</v>
      </c>
      <c r="Y39" s="2">
        <f>+W39-X39</f>
        <v>-7829590</v>
      </c>
      <c r="Z39" s="34">
        <f>+IF(X39&lt;&gt;0,+(Y39/X39)*100,0)</f>
        <v>8.5649495924133987</v>
      </c>
      <c r="AA39" s="35">
        <v>-91414315</v>
      </c>
    </row>
    <row r="40" spans="1:27" x14ac:dyDescent="0.25">
      <c r="A40" s="41" t="s">
        <v>62</v>
      </c>
      <c r="B40" s="42" t="s">
        <v>61</v>
      </c>
      <c r="C40" s="43">
        <f>+C38+C39</f>
        <v>-99243906</v>
      </c>
      <c r="D40" s="43">
        <f t="shared" ref="D40:AA40" si="4">+D38+D39</f>
        <v>0</v>
      </c>
      <c r="E40" s="44">
        <f t="shared" si="4"/>
        <v>-122669827</v>
      </c>
      <c r="F40" s="45">
        <f t="shared" si="4"/>
        <v>-121525367</v>
      </c>
      <c r="G40" s="45">
        <f t="shared" si="4"/>
        <v>-103310029</v>
      </c>
      <c r="H40" s="45">
        <f t="shared" si="4"/>
        <v>-105232205</v>
      </c>
      <c r="I40" s="45">
        <f t="shared" si="4"/>
        <v>-109461314</v>
      </c>
      <c r="J40" s="45">
        <f>+I40</f>
        <v>-109461314</v>
      </c>
      <c r="K40" s="45">
        <f t="shared" si="4"/>
        <v>-117984455</v>
      </c>
      <c r="L40" s="45">
        <f t="shared" si="4"/>
        <v>-126117104</v>
      </c>
      <c r="M40" s="45">
        <f t="shared" si="4"/>
        <v>-129033996</v>
      </c>
      <c r="N40" s="45">
        <f>+M40</f>
        <v>-129033996</v>
      </c>
      <c r="O40" s="45">
        <f t="shared" si="4"/>
        <v>-131271766</v>
      </c>
      <c r="P40" s="45">
        <f t="shared" si="4"/>
        <v>-132661898</v>
      </c>
      <c r="Q40" s="45">
        <f t="shared" si="4"/>
        <v>-133678069</v>
      </c>
      <c r="R40" s="45">
        <f>+Q40</f>
        <v>-133678069</v>
      </c>
      <c r="S40" s="45">
        <f t="shared" si="4"/>
        <v>-136100777</v>
      </c>
      <c r="T40" s="45">
        <f t="shared" si="4"/>
        <v>-137900178</v>
      </c>
      <c r="U40" s="45">
        <f t="shared" si="4"/>
        <v>-142626218</v>
      </c>
      <c r="V40" s="45">
        <f>+U40</f>
        <v>-142626218</v>
      </c>
      <c r="W40" s="45">
        <f>+V40</f>
        <v>-142626218</v>
      </c>
      <c r="X40" s="45">
        <f t="shared" si="4"/>
        <v>-121525367</v>
      </c>
      <c r="Y40" s="45">
        <f t="shared" si="4"/>
        <v>-21100851</v>
      </c>
      <c r="Z40" s="46">
        <f>+IF(X40&lt;&gt;0,+(Y40/X40)*100,0)</f>
        <v>17.363330406564419</v>
      </c>
      <c r="AA40" s="47">
        <f t="shared" si="4"/>
        <v>-121525367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-99243905</v>
      </c>
      <c r="J60">
        <v>-99243905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-3025741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-3025741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-3025741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-3025741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-182328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-182328</v>
      </c>
      <c r="Y8" s="20">
        <v>182328</v>
      </c>
      <c r="Z8" s="21">
        <v>-100</v>
      </c>
      <c r="AA8" s="22">
        <v>-182328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17505790</v>
      </c>
      <c r="F9" s="20">
        <v>15817121</v>
      </c>
      <c r="G9" s="20">
        <v>-68973</v>
      </c>
      <c r="H9" s="20">
        <v>-114119</v>
      </c>
      <c r="I9" s="20">
        <v>-708895</v>
      </c>
      <c r="J9" s="20">
        <v>-891987</v>
      </c>
      <c r="K9" s="20">
        <v>-182179</v>
      </c>
      <c r="L9" s="20">
        <v>-97020</v>
      </c>
      <c r="M9" s="20">
        <v>-149013</v>
      </c>
      <c r="N9" s="20">
        <v>-428212</v>
      </c>
      <c r="O9" s="20">
        <v>-149170</v>
      </c>
      <c r="P9" s="20">
        <v>-90651</v>
      </c>
      <c r="Q9" s="20">
        <v>-117324</v>
      </c>
      <c r="R9" s="20">
        <v>-357145</v>
      </c>
      <c r="S9" s="20"/>
      <c r="T9" s="20"/>
      <c r="U9" s="20">
        <v>-80817</v>
      </c>
      <c r="V9" s="20">
        <v>-80817</v>
      </c>
      <c r="W9" s="20">
        <v>-1758161</v>
      </c>
      <c r="X9" s="20">
        <v>15817121</v>
      </c>
      <c r="Y9" s="20">
        <v>-17575282</v>
      </c>
      <c r="Z9" s="21">
        <v>-111.11555636452424</v>
      </c>
      <c r="AA9" s="22">
        <v>15817121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-7426147</v>
      </c>
      <c r="D14" s="18"/>
      <c r="E14" s="19">
        <v>-25831252</v>
      </c>
      <c r="F14" s="20">
        <v>-22882521</v>
      </c>
      <c r="G14" s="20">
        <v>-68973</v>
      </c>
      <c r="H14" s="20">
        <v>-187769</v>
      </c>
      <c r="I14" s="20">
        <v>-708895</v>
      </c>
      <c r="J14" s="20">
        <v>-965637</v>
      </c>
      <c r="K14" s="20">
        <v>-4595908</v>
      </c>
      <c r="L14" s="20">
        <v>-162690</v>
      </c>
      <c r="M14" s="20">
        <v>-4821483</v>
      </c>
      <c r="N14" s="20">
        <v>-9580081</v>
      </c>
      <c r="O14" s="20">
        <v>-149170</v>
      </c>
      <c r="P14" s="20">
        <v>-1199531</v>
      </c>
      <c r="Q14" s="20">
        <v>-783263</v>
      </c>
      <c r="R14" s="20">
        <v>-2131964</v>
      </c>
      <c r="S14" s="20">
        <v>-878416</v>
      </c>
      <c r="T14" s="20"/>
      <c r="U14" s="20">
        <v>-1705913</v>
      </c>
      <c r="V14" s="20">
        <v>-2584329</v>
      </c>
      <c r="W14" s="20">
        <v>-15262011</v>
      </c>
      <c r="X14" s="20">
        <v>-22882521</v>
      </c>
      <c r="Y14" s="20">
        <v>7620510</v>
      </c>
      <c r="Z14" s="21">
        <v>-33.302755408811819</v>
      </c>
      <c r="AA14" s="22">
        <v>-22882521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-231812</v>
      </c>
      <c r="D16" s="18"/>
      <c r="E16" s="19">
        <v>-575000</v>
      </c>
      <c r="F16" s="20">
        <v>-1767337</v>
      </c>
      <c r="G16" s="20"/>
      <c r="H16" s="20"/>
      <c r="I16" s="20"/>
      <c r="J16" s="20"/>
      <c r="K16" s="20"/>
      <c r="L16" s="20">
        <v>-87642</v>
      </c>
      <c r="M16" s="20">
        <v>-95480</v>
      </c>
      <c r="N16" s="20">
        <v>-183122</v>
      </c>
      <c r="O16" s="20">
        <v>-25740</v>
      </c>
      <c r="P16" s="20">
        <v>-40750</v>
      </c>
      <c r="Q16" s="20">
        <v>-21800</v>
      </c>
      <c r="R16" s="20">
        <v>-88290</v>
      </c>
      <c r="S16" s="20"/>
      <c r="T16" s="20"/>
      <c r="U16" s="20">
        <v>-22400</v>
      </c>
      <c r="V16" s="20">
        <v>-22400</v>
      </c>
      <c r="W16" s="20">
        <v>-293812</v>
      </c>
      <c r="X16" s="20">
        <v>-1767337</v>
      </c>
      <c r="Y16" s="20">
        <v>1473525</v>
      </c>
      <c r="Z16" s="21">
        <v>-83.375439998144103</v>
      </c>
      <c r="AA16" s="22">
        <v>-1767337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-7657959</v>
      </c>
      <c r="D17" s="26">
        <f>SUM(D6:D16)</f>
        <v>0</v>
      </c>
      <c r="E17" s="27">
        <f t="shared" si="0"/>
        <v>-8900462</v>
      </c>
      <c r="F17" s="28">
        <f t="shared" si="0"/>
        <v>-9015065</v>
      </c>
      <c r="G17" s="28">
        <f t="shared" si="0"/>
        <v>-137946</v>
      </c>
      <c r="H17" s="28">
        <f t="shared" si="0"/>
        <v>-301888</v>
      </c>
      <c r="I17" s="28">
        <f t="shared" si="0"/>
        <v>-1417790</v>
      </c>
      <c r="J17" s="28">
        <f t="shared" si="0"/>
        <v>-1857624</v>
      </c>
      <c r="K17" s="28">
        <f t="shared" si="0"/>
        <v>-4778087</v>
      </c>
      <c r="L17" s="28">
        <f t="shared" si="0"/>
        <v>-347352</v>
      </c>
      <c r="M17" s="28">
        <f t="shared" si="0"/>
        <v>-5065976</v>
      </c>
      <c r="N17" s="28">
        <f t="shared" si="0"/>
        <v>-10191415</v>
      </c>
      <c r="O17" s="28">
        <f t="shared" si="0"/>
        <v>-324080</v>
      </c>
      <c r="P17" s="28">
        <f t="shared" si="0"/>
        <v>-1330932</v>
      </c>
      <c r="Q17" s="28">
        <f t="shared" si="0"/>
        <v>-922387</v>
      </c>
      <c r="R17" s="28">
        <f t="shared" si="0"/>
        <v>-2577399</v>
      </c>
      <c r="S17" s="28">
        <f t="shared" si="0"/>
        <v>-878416</v>
      </c>
      <c r="T17" s="28">
        <f t="shared" si="0"/>
        <v>0</v>
      </c>
      <c r="U17" s="28">
        <f t="shared" si="0"/>
        <v>-1809130</v>
      </c>
      <c r="V17" s="28">
        <f t="shared" si="0"/>
        <v>-2687546</v>
      </c>
      <c r="W17" s="28">
        <f t="shared" si="0"/>
        <v>-17313984</v>
      </c>
      <c r="X17" s="28">
        <f t="shared" si="0"/>
        <v>-9015065</v>
      </c>
      <c r="Y17" s="28">
        <f t="shared" si="0"/>
        <v>-8298919</v>
      </c>
      <c r="Z17" s="29">
        <f>+IF(X17&lt;&gt;0,+(Y17/X17)*100,0)</f>
        <v>92.056119395700421</v>
      </c>
      <c r="AA17" s="30">
        <f>SUM(AA6:AA16)</f>
        <v>-9015065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-12691498</v>
      </c>
      <c r="D26" s="18"/>
      <c r="E26" s="19">
        <v>-4720500</v>
      </c>
      <c r="F26" s="20">
        <v>-4196000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-1033331</v>
      </c>
      <c r="V26" s="20">
        <v>-1033331</v>
      </c>
      <c r="W26" s="20">
        <v>-1033331</v>
      </c>
      <c r="X26" s="20">
        <v>-4196000</v>
      </c>
      <c r="Y26" s="20">
        <v>3162669</v>
      </c>
      <c r="Z26" s="21">
        <v>-75.373427073403249</v>
      </c>
      <c r="AA26" s="22">
        <v>-4196000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-12691498</v>
      </c>
      <c r="D27" s="26">
        <f>SUM(D21:D26)</f>
        <v>0</v>
      </c>
      <c r="E27" s="27">
        <f t="shared" si="1"/>
        <v>-4720500</v>
      </c>
      <c r="F27" s="28">
        <f t="shared" si="1"/>
        <v>-4196000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-1033331</v>
      </c>
      <c r="V27" s="28">
        <f t="shared" si="1"/>
        <v>-1033331</v>
      </c>
      <c r="W27" s="28">
        <f t="shared" si="1"/>
        <v>-1033331</v>
      </c>
      <c r="X27" s="28">
        <f t="shared" si="1"/>
        <v>-4196000</v>
      </c>
      <c r="Y27" s="28">
        <f t="shared" si="1"/>
        <v>3162669</v>
      </c>
      <c r="Z27" s="29">
        <f>+IF(X27&lt;&gt;0,+(Y27/X27)*100,0)</f>
        <v>-75.373427073403249</v>
      </c>
      <c r="AA27" s="30">
        <f>SUM(AA21:AA26)</f>
        <v>-4196000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-20349457</v>
      </c>
      <c r="D38" s="32">
        <f>+D17+D27+D36</f>
        <v>0</v>
      </c>
      <c r="E38" s="33">
        <f t="shared" si="3"/>
        <v>-13620962</v>
      </c>
      <c r="F38" s="2">
        <f t="shared" si="3"/>
        <v>-13211065</v>
      </c>
      <c r="G38" s="2">
        <f t="shared" si="3"/>
        <v>-137946</v>
      </c>
      <c r="H38" s="2">
        <f t="shared" si="3"/>
        <v>-301888</v>
      </c>
      <c r="I38" s="2">
        <f t="shared" si="3"/>
        <v>-1417790</v>
      </c>
      <c r="J38" s="2">
        <f t="shared" si="3"/>
        <v>-1857624</v>
      </c>
      <c r="K38" s="2">
        <f t="shared" si="3"/>
        <v>-4778087</v>
      </c>
      <c r="L38" s="2">
        <f t="shared" si="3"/>
        <v>-347352</v>
      </c>
      <c r="M38" s="2">
        <f t="shared" si="3"/>
        <v>-5065976</v>
      </c>
      <c r="N38" s="2">
        <f t="shared" si="3"/>
        <v>-10191415</v>
      </c>
      <c r="O38" s="2">
        <f t="shared" si="3"/>
        <v>-324080</v>
      </c>
      <c r="P38" s="2">
        <f t="shared" si="3"/>
        <v>-1330932</v>
      </c>
      <c r="Q38" s="2">
        <f t="shared" si="3"/>
        <v>-922387</v>
      </c>
      <c r="R38" s="2">
        <f t="shared" si="3"/>
        <v>-2577399</v>
      </c>
      <c r="S38" s="2">
        <f t="shared" si="3"/>
        <v>-878416</v>
      </c>
      <c r="T38" s="2">
        <f t="shared" si="3"/>
        <v>0</v>
      </c>
      <c r="U38" s="2">
        <f t="shared" si="3"/>
        <v>-2842461</v>
      </c>
      <c r="V38" s="2">
        <f t="shared" si="3"/>
        <v>-3720877</v>
      </c>
      <c r="W38" s="2">
        <f t="shared" si="3"/>
        <v>-18347315</v>
      </c>
      <c r="X38" s="2">
        <f t="shared" si="3"/>
        <v>-13211065</v>
      </c>
      <c r="Y38" s="2">
        <f t="shared" si="3"/>
        <v>-5136250</v>
      </c>
      <c r="Z38" s="34">
        <f>+IF(X38&lt;&gt;0,+(Y38/X38)*100,0)</f>
        <v>38.878394739561116</v>
      </c>
      <c r="AA38" s="35">
        <f>+AA17+AA27+AA36</f>
        <v>-13211065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-137946</v>
      </c>
      <c r="I39" s="2">
        <f>+H40+I60</f>
        <v>-439834</v>
      </c>
      <c r="J39" s="2">
        <f>+G39</f>
        <v>0</v>
      </c>
      <c r="K39" s="2">
        <f>+I40+K60</f>
        <v>-1857624</v>
      </c>
      <c r="L39" s="2">
        <f>+K40+L60</f>
        <v>-6635711</v>
      </c>
      <c r="M39" s="2">
        <f>+L40+M60</f>
        <v>-6983063</v>
      </c>
      <c r="N39" s="2">
        <f>+K39</f>
        <v>-1857624</v>
      </c>
      <c r="O39" s="2">
        <f>+M40+O60</f>
        <v>-12049039</v>
      </c>
      <c r="P39" s="2">
        <f>+O40+P60</f>
        <v>-12373119</v>
      </c>
      <c r="Q39" s="2">
        <f>+P40+Q60</f>
        <v>-13704051</v>
      </c>
      <c r="R39" s="2">
        <f>+O39</f>
        <v>-12049039</v>
      </c>
      <c r="S39" s="2">
        <f>+Q40+S60</f>
        <v>-14626438</v>
      </c>
      <c r="T39" s="2">
        <f>+S40+T60</f>
        <v>-15504854</v>
      </c>
      <c r="U39" s="2">
        <f>+T40+U60</f>
        <v>-15504854</v>
      </c>
      <c r="V39" s="2">
        <f>+S39</f>
        <v>-14626438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-20349457</v>
      </c>
      <c r="D40" s="43">
        <f t="shared" ref="D40:AA40" si="4">+D38+D39</f>
        <v>0</v>
      </c>
      <c r="E40" s="44">
        <f t="shared" si="4"/>
        <v>-13620962</v>
      </c>
      <c r="F40" s="45">
        <f t="shared" si="4"/>
        <v>-13211065</v>
      </c>
      <c r="G40" s="45">
        <f t="shared" si="4"/>
        <v>-137946</v>
      </c>
      <c r="H40" s="45">
        <f t="shared" si="4"/>
        <v>-439834</v>
      </c>
      <c r="I40" s="45">
        <f t="shared" si="4"/>
        <v>-1857624</v>
      </c>
      <c r="J40" s="45">
        <f>+I40</f>
        <v>-1857624</v>
      </c>
      <c r="K40" s="45">
        <f t="shared" si="4"/>
        <v>-6635711</v>
      </c>
      <c r="L40" s="45">
        <f t="shared" si="4"/>
        <v>-6983063</v>
      </c>
      <c r="M40" s="45">
        <f t="shared" si="4"/>
        <v>-12049039</v>
      </c>
      <c r="N40" s="45">
        <f>+M40</f>
        <v>-12049039</v>
      </c>
      <c r="O40" s="45">
        <f t="shared" si="4"/>
        <v>-12373119</v>
      </c>
      <c r="P40" s="45">
        <f t="shared" si="4"/>
        <v>-13704051</v>
      </c>
      <c r="Q40" s="45">
        <f t="shared" si="4"/>
        <v>-14626438</v>
      </c>
      <c r="R40" s="45">
        <f>+Q40</f>
        <v>-14626438</v>
      </c>
      <c r="S40" s="45">
        <f t="shared" si="4"/>
        <v>-15504854</v>
      </c>
      <c r="T40" s="45">
        <f t="shared" si="4"/>
        <v>-15504854</v>
      </c>
      <c r="U40" s="45">
        <f t="shared" si="4"/>
        <v>-18347315</v>
      </c>
      <c r="V40" s="45">
        <f>+U40</f>
        <v>-18347315</v>
      </c>
      <c r="W40" s="45">
        <f>+V40</f>
        <v>-18347315</v>
      </c>
      <c r="X40" s="45">
        <f t="shared" si="4"/>
        <v>-13211065</v>
      </c>
      <c r="Y40" s="45">
        <f t="shared" si="4"/>
        <v>-5136250</v>
      </c>
      <c r="Z40" s="46">
        <f>+IF(X40&lt;&gt;0,+(Y40/X40)*100,0)</f>
        <v>38.878394739561116</v>
      </c>
      <c r="AA40" s="47">
        <f t="shared" si="4"/>
        <v>-13211065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13836000</v>
      </c>
      <c r="F10" s="20">
        <v>15911400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15911400</v>
      </c>
      <c r="Y10" s="20">
        <v>-15911400</v>
      </c>
      <c r="Z10" s="21">
        <v>-100</v>
      </c>
      <c r="AA10" s="22">
        <v>15911400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13836000</v>
      </c>
      <c r="F17" s="28">
        <f t="shared" si="0"/>
        <v>15911400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15911400</v>
      </c>
      <c r="Y17" s="28">
        <f t="shared" si="0"/>
        <v>-15911400</v>
      </c>
      <c r="Z17" s="29">
        <f>+IF(X17&lt;&gt;0,+(Y17/X17)*100,0)</f>
        <v>-100</v>
      </c>
      <c r="AA17" s="30">
        <f>SUM(AA6:AA16)</f>
        <v>15911400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-9727680</v>
      </c>
      <c r="D26" s="18"/>
      <c r="E26" s="19">
        <v>-13836000</v>
      </c>
      <c r="F26" s="20">
        <v>-13836000</v>
      </c>
      <c r="G26" s="20">
        <v>-10692657</v>
      </c>
      <c r="H26" s="20">
        <v>-14051030</v>
      </c>
      <c r="I26" s="20">
        <v>-1044248</v>
      </c>
      <c r="J26" s="20">
        <v>-25787935</v>
      </c>
      <c r="K26" s="20">
        <v>-4368939</v>
      </c>
      <c r="L26" s="20">
        <v>-4030107</v>
      </c>
      <c r="M26" s="20">
        <v>-38058534</v>
      </c>
      <c r="N26" s="20">
        <v>-46457580</v>
      </c>
      <c r="O26" s="20">
        <v>553667</v>
      </c>
      <c r="P26" s="20">
        <v>-2221339</v>
      </c>
      <c r="Q26" s="20">
        <v>-1825148</v>
      </c>
      <c r="R26" s="20">
        <v>-3492820</v>
      </c>
      <c r="S26" s="20">
        <v>-12010643</v>
      </c>
      <c r="T26" s="20">
        <v>-3396761</v>
      </c>
      <c r="U26" s="20">
        <v>-4114646</v>
      </c>
      <c r="V26" s="20">
        <v>-19522050</v>
      </c>
      <c r="W26" s="20">
        <v>-95260385</v>
      </c>
      <c r="X26" s="20">
        <v>-13836000</v>
      </c>
      <c r="Y26" s="20">
        <v>-81424385</v>
      </c>
      <c r="Z26" s="21">
        <v>588.49656692685755</v>
      </c>
      <c r="AA26" s="22">
        <v>-13836000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-9727680</v>
      </c>
      <c r="D27" s="26">
        <f>SUM(D21:D26)</f>
        <v>0</v>
      </c>
      <c r="E27" s="27">
        <f t="shared" si="1"/>
        <v>-13836000</v>
      </c>
      <c r="F27" s="28">
        <f t="shared" si="1"/>
        <v>-13836000</v>
      </c>
      <c r="G27" s="28">
        <f t="shared" si="1"/>
        <v>-10692657</v>
      </c>
      <c r="H27" s="28">
        <f t="shared" si="1"/>
        <v>-14051030</v>
      </c>
      <c r="I27" s="28">
        <f t="shared" si="1"/>
        <v>-1044248</v>
      </c>
      <c r="J27" s="28">
        <f t="shared" si="1"/>
        <v>-25787935</v>
      </c>
      <c r="K27" s="28">
        <f t="shared" si="1"/>
        <v>-4368939</v>
      </c>
      <c r="L27" s="28">
        <f t="shared" si="1"/>
        <v>-4030107</v>
      </c>
      <c r="M27" s="28">
        <f t="shared" si="1"/>
        <v>-38058534</v>
      </c>
      <c r="N27" s="28">
        <f t="shared" si="1"/>
        <v>-46457580</v>
      </c>
      <c r="O27" s="28">
        <f t="shared" si="1"/>
        <v>553667</v>
      </c>
      <c r="P27" s="28">
        <f t="shared" si="1"/>
        <v>-2221339</v>
      </c>
      <c r="Q27" s="28">
        <f t="shared" si="1"/>
        <v>-1825148</v>
      </c>
      <c r="R27" s="28">
        <f t="shared" si="1"/>
        <v>-3492820</v>
      </c>
      <c r="S27" s="28">
        <f t="shared" si="1"/>
        <v>-12010643</v>
      </c>
      <c r="T27" s="28">
        <f t="shared" si="1"/>
        <v>-3396761</v>
      </c>
      <c r="U27" s="28">
        <f t="shared" si="1"/>
        <v>-4114646</v>
      </c>
      <c r="V27" s="28">
        <f t="shared" si="1"/>
        <v>-19522050</v>
      </c>
      <c r="W27" s="28">
        <f t="shared" si="1"/>
        <v>-95260385</v>
      </c>
      <c r="X27" s="28">
        <f t="shared" si="1"/>
        <v>-13836000</v>
      </c>
      <c r="Y27" s="28">
        <f t="shared" si="1"/>
        <v>-81424385</v>
      </c>
      <c r="Z27" s="29">
        <f>+IF(X27&lt;&gt;0,+(Y27/X27)*100,0)</f>
        <v>588.49656692685755</v>
      </c>
      <c r="AA27" s="30">
        <f>SUM(AA21:AA26)</f>
        <v>-13836000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-9727680</v>
      </c>
      <c r="D38" s="32">
        <f>+D17+D27+D36</f>
        <v>0</v>
      </c>
      <c r="E38" s="33">
        <f t="shared" si="3"/>
        <v>0</v>
      </c>
      <c r="F38" s="2">
        <f t="shared" si="3"/>
        <v>2075400</v>
      </c>
      <c r="G38" s="2">
        <f t="shared" si="3"/>
        <v>-10692657</v>
      </c>
      <c r="H38" s="2">
        <f t="shared" si="3"/>
        <v>-14051030</v>
      </c>
      <c r="I38" s="2">
        <f t="shared" si="3"/>
        <v>-1044248</v>
      </c>
      <c r="J38" s="2">
        <f t="shared" si="3"/>
        <v>-25787935</v>
      </c>
      <c r="K38" s="2">
        <f t="shared" si="3"/>
        <v>-4368939</v>
      </c>
      <c r="L38" s="2">
        <f t="shared" si="3"/>
        <v>-4030107</v>
      </c>
      <c r="M38" s="2">
        <f t="shared" si="3"/>
        <v>-38058534</v>
      </c>
      <c r="N38" s="2">
        <f t="shared" si="3"/>
        <v>-46457580</v>
      </c>
      <c r="O38" s="2">
        <f t="shared" si="3"/>
        <v>553667</v>
      </c>
      <c r="P38" s="2">
        <f t="shared" si="3"/>
        <v>-2221339</v>
      </c>
      <c r="Q38" s="2">
        <f t="shared" si="3"/>
        <v>-1825148</v>
      </c>
      <c r="R38" s="2">
        <f t="shared" si="3"/>
        <v>-3492820</v>
      </c>
      <c r="S38" s="2">
        <f t="shared" si="3"/>
        <v>-12010643</v>
      </c>
      <c r="T38" s="2">
        <f t="shared" si="3"/>
        <v>-3396761</v>
      </c>
      <c r="U38" s="2">
        <f t="shared" si="3"/>
        <v>-4114646</v>
      </c>
      <c r="V38" s="2">
        <f t="shared" si="3"/>
        <v>-19522050</v>
      </c>
      <c r="W38" s="2">
        <f t="shared" si="3"/>
        <v>-95260385</v>
      </c>
      <c r="X38" s="2">
        <f t="shared" si="3"/>
        <v>2075400</v>
      </c>
      <c r="Y38" s="2">
        <f t="shared" si="3"/>
        <v>-97335785</v>
      </c>
      <c r="Z38" s="34">
        <f>+IF(X38&lt;&gt;0,+(Y38/X38)*100,0)</f>
        <v>-4689.9771128457169</v>
      </c>
      <c r="AA38" s="35">
        <f>+AA17+AA27+AA36</f>
        <v>2075400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-10692657</v>
      </c>
      <c r="I39" s="2">
        <f>+H40+I60</f>
        <v>-24743687</v>
      </c>
      <c r="J39" s="2">
        <f>+G39</f>
        <v>0</v>
      </c>
      <c r="K39" s="2">
        <f>+I40+K60</f>
        <v>-25787935</v>
      </c>
      <c r="L39" s="2">
        <f>+K40+L60</f>
        <v>-30156874</v>
      </c>
      <c r="M39" s="2">
        <f>+L40+M60</f>
        <v>-34186981</v>
      </c>
      <c r="N39" s="2">
        <f>+K39</f>
        <v>-25787935</v>
      </c>
      <c r="O39" s="2">
        <f>+M40+O60</f>
        <v>-72245515</v>
      </c>
      <c r="P39" s="2">
        <f>+O40+P60</f>
        <v>-71691848</v>
      </c>
      <c r="Q39" s="2">
        <f>+P40+Q60</f>
        <v>-73913187</v>
      </c>
      <c r="R39" s="2">
        <f>+O39</f>
        <v>-72245515</v>
      </c>
      <c r="S39" s="2">
        <f>+Q40+S60</f>
        <v>-75738335</v>
      </c>
      <c r="T39" s="2">
        <f>+S40+T60</f>
        <v>-87748978</v>
      </c>
      <c r="U39" s="2">
        <f>+T40+U60</f>
        <v>-91145739</v>
      </c>
      <c r="V39" s="2">
        <f>+S39</f>
        <v>-75738335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-9727680</v>
      </c>
      <c r="D40" s="43">
        <f t="shared" ref="D40:AA40" si="4">+D38+D39</f>
        <v>0</v>
      </c>
      <c r="E40" s="44">
        <f t="shared" si="4"/>
        <v>0</v>
      </c>
      <c r="F40" s="45">
        <f t="shared" si="4"/>
        <v>2075400</v>
      </c>
      <c r="G40" s="45">
        <f t="shared" si="4"/>
        <v>-10692657</v>
      </c>
      <c r="H40" s="45">
        <f t="shared" si="4"/>
        <v>-24743687</v>
      </c>
      <c r="I40" s="45">
        <f t="shared" si="4"/>
        <v>-25787935</v>
      </c>
      <c r="J40" s="45">
        <f>+I40</f>
        <v>-25787935</v>
      </c>
      <c r="K40" s="45">
        <f t="shared" si="4"/>
        <v>-30156874</v>
      </c>
      <c r="L40" s="45">
        <f t="shared" si="4"/>
        <v>-34186981</v>
      </c>
      <c r="M40" s="45">
        <f t="shared" si="4"/>
        <v>-72245515</v>
      </c>
      <c r="N40" s="45">
        <f>+M40</f>
        <v>-72245515</v>
      </c>
      <c r="O40" s="45">
        <f t="shared" si="4"/>
        <v>-71691848</v>
      </c>
      <c r="P40" s="45">
        <f t="shared" si="4"/>
        <v>-73913187</v>
      </c>
      <c r="Q40" s="45">
        <f t="shared" si="4"/>
        <v>-75738335</v>
      </c>
      <c r="R40" s="45">
        <f>+Q40</f>
        <v>-75738335</v>
      </c>
      <c r="S40" s="45">
        <f t="shared" si="4"/>
        <v>-87748978</v>
      </c>
      <c r="T40" s="45">
        <f t="shared" si="4"/>
        <v>-91145739</v>
      </c>
      <c r="U40" s="45">
        <f t="shared" si="4"/>
        <v>-95260385</v>
      </c>
      <c r="V40" s="45">
        <f>+U40</f>
        <v>-95260385</v>
      </c>
      <c r="W40" s="45">
        <f>+V40</f>
        <v>-95260385</v>
      </c>
      <c r="X40" s="45">
        <f t="shared" si="4"/>
        <v>2075400</v>
      </c>
      <c r="Y40" s="45">
        <f t="shared" si="4"/>
        <v>-97335785</v>
      </c>
      <c r="Z40" s="46">
        <f>+IF(X40&lt;&gt;0,+(Y40/X40)*100,0)</f>
        <v>-4689.9771128457169</v>
      </c>
      <c r="AA40" s="47">
        <f t="shared" si="4"/>
        <v>2075400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579317305</v>
      </c>
      <c r="D7" s="18"/>
      <c r="E7" s="19">
        <v>725172702</v>
      </c>
      <c r="F7" s="20">
        <v>817519906</v>
      </c>
      <c r="G7" s="20">
        <v>32722367</v>
      </c>
      <c r="H7" s="20">
        <v>90843960</v>
      </c>
      <c r="I7" s="20">
        <v>50426475</v>
      </c>
      <c r="J7" s="20">
        <v>173992802</v>
      </c>
      <c r="K7" s="20">
        <v>81309639</v>
      </c>
      <c r="L7" s="20">
        <v>52228093</v>
      </c>
      <c r="M7" s="20">
        <v>56212509</v>
      </c>
      <c r="N7" s="20">
        <v>189750241</v>
      </c>
      <c r="O7" s="20">
        <v>43775950</v>
      </c>
      <c r="P7" s="20">
        <v>46552409</v>
      </c>
      <c r="Q7" s="20">
        <v>34483300</v>
      </c>
      <c r="R7" s="20">
        <v>124811659</v>
      </c>
      <c r="S7" s="20">
        <v>63866817</v>
      </c>
      <c r="T7" s="20">
        <v>45564946</v>
      </c>
      <c r="U7" s="20">
        <v>33716600</v>
      </c>
      <c r="V7" s="20">
        <v>143148363</v>
      </c>
      <c r="W7" s="20">
        <v>631703065</v>
      </c>
      <c r="X7" s="20">
        <v>817519906</v>
      </c>
      <c r="Y7" s="20">
        <v>-185816841</v>
      </c>
      <c r="Z7" s="21">
        <v>-22.729335351499074</v>
      </c>
      <c r="AA7" s="22">
        <v>817519906</v>
      </c>
    </row>
    <row r="8" spans="1:27" x14ac:dyDescent="0.25">
      <c r="A8" s="23" t="s">
        <v>36</v>
      </c>
      <c r="B8" s="17" t="s">
        <v>32</v>
      </c>
      <c r="C8" s="18">
        <v>3760935</v>
      </c>
      <c r="D8" s="18"/>
      <c r="E8" s="19">
        <v>10363070</v>
      </c>
      <c r="F8" s="20">
        <v>12981316</v>
      </c>
      <c r="G8" s="20">
        <v>524810</v>
      </c>
      <c r="H8" s="20">
        <v>1085219</v>
      </c>
      <c r="I8" s="20">
        <v>579373</v>
      </c>
      <c r="J8" s="20">
        <v>2189402</v>
      </c>
      <c r="K8" s="20">
        <v>616019</v>
      </c>
      <c r="L8" s="20">
        <v>691241</v>
      </c>
      <c r="M8" s="20">
        <v>574821</v>
      </c>
      <c r="N8" s="20">
        <v>1882081</v>
      </c>
      <c r="O8" s="20">
        <v>620345</v>
      </c>
      <c r="P8" s="20">
        <v>475644</v>
      </c>
      <c r="Q8" s="20">
        <v>516766</v>
      </c>
      <c r="R8" s="20">
        <v>1612755</v>
      </c>
      <c r="S8" s="20">
        <v>519185</v>
      </c>
      <c r="T8" s="20">
        <v>413274</v>
      </c>
      <c r="U8" s="20">
        <v>407823</v>
      </c>
      <c r="V8" s="20">
        <v>1340282</v>
      </c>
      <c r="W8" s="20">
        <v>7024520</v>
      </c>
      <c r="X8" s="20">
        <v>12981316</v>
      </c>
      <c r="Y8" s="20">
        <v>-5956796</v>
      </c>
      <c r="Z8" s="21">
        <v>-45.887458559671451</v>
      </c>
      <c r="AA8" s="22">
        <v>12981316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-6265328</v>
      </c>
      <c r="F9" s="20">
        <v>-7205127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-7205127</v>
      </c>
      <c r="Y9" s="20">
        <v>7205127</v>
      </c>
      <c r="Z9" s="21">
        <v>-100</v>
      </c>
      <c r="AA9" s="22">
        <v>-7205127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12431000</v>
      </c>
      <c r="F10" s="20">
        <v>12431000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12431000</v>
      </c>
      <c r="Y10" s="20">
        <v>-12431000</v>
      </c>
      <c r="Z10" s="21">
        <v>-100</v>
      </c>
      <c r="AA10" s="22">
        <v>12431000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-399382962</v>
      </c>
      <c r="D14" s="18"/>
      <c r="E14" s="19">
        <v>-662466262</v>
      </c>
      <c r="F14" s="20">
        <v>-708517825</v>
      </c>
      <c r="G14" s="20">
        <v>-71768992</v>
      </c>
      <c r="H14" s="20">
        <v>-67964662</v>
      </c>
      <c r="I14" s="20">
        <v>-51877227</v>
      </c>
      <c r="J14" s="20">
        <v>-191610881</v>
      </c>
      <c r="K14" s="20">
        <v>-3032685</v>
      </c>
      <c r="L14" s="20">
        <v>-52841505</v>
      </c>
      <c r="M14" s="20">
        <v>-99539695</v>
      </c>
      <c r="N14" s="20">
        <v>-155413885</v>
      </c>
      <c r="O14" s="20">
        <v>-402505</v>
      </c>
      <c r="P14" s="20">
        <v>-3728042</v>
      </c>
      <c r="Q14" s="20">
        <v>-10925054</v>
      </c>
      <c r="R14" s="20">
        <v>-15055601</v>
      </c>
      <c r="S14" s="20">
        <v>-1694189</v>
      </c>
      <c r="T14" s="20">
        <v>-35988114</v>
      </c>
      <c r="U14" s="20">
        <v>-14054692</v>
      </c>
      <c r="V14" s="20">
        <v>-51736995</v>
      </c>
      <c r="W14" s="20">
        <v>-413817362</v>
      </c>
      <c r="X14" s="20">
        <v>-708517825</v>
      </c>
      <c r="Y14" s="20">
        <v>294700463</v>
      </c>
      <c r="Z14" s="21">
        <v>-41.59393773896938</v>
      </c>
      <c r="AA14" s="22">
        <v>-708517825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183695278</v>
      </c>
      <c r="D17" s="26">
        <f>SUM(D6:D16)</f>
        <v>0</v>
      </c>
      <c r="E17" s="27">
        <f t="shared" si="0"/>
        <v>79235182</v>
      </c>
      <c r="F17" s="28">
        <f t="shared" si="0"/>
        <v>127209270</v>
      </c>
      <c r="G17" s="28">
        <f t="shared" si="0"/>
        <v>-38521815</v>
      </c>
      <c r="H17" s="28">
        <f t="shared" si="0"/>
        <v>23964517</v>
      </c>
      <c r="I17" s="28">
        <f t="shared" si="0"/>
        <v>-871379</v>
      </c>
      <c r="J17" s="28">
        <f t="shared" si="0"/>
        <v>-15428677</v>
      </c>
      <c r="K17" s="28">
        <f t="shared" si="0"/>
        <v>78892973</v>
      </c>
      <c r="L17" s="28">
        <f t="shared" si="0"/>
        <v>77829</v>
      </c>
      <c r="M17" s="28">
        <f t="shared" si="0"/>
        <v>-42752365</v>
      </c>
      <c r="N17" s="28">
        <f t="shared" si="0"/>
        <v>36218437</v>
      </c>
      <c r="O17" s="28">
        <f t="shared" si="0"/>
        <v>43993790</v>
      </c>
      <c r="P17" s="28">
        <f t="shared" si="0"/>
        <v>43300011</v>
      </c>
      <c r="Q17" s="28">
        <f t="shared" si="0"/>
        <v>24075012</v>
      </c>
      <c r="R17" s="28">
        <f t="shared" si="0"/>
        <v>111368813</v>
      </c>
      <c r="S17" s="28">
        <f t="shared" si="0"/>
        <v>62691813</v>
      </c>
      <c r="T17" s="28">
        <f t="shared" si="0"/>
        <v>9990106</v>
      </c>
      <c r="U17" s="28">
        <f t="shared" si="0"/>
        <v>20069731</v>
      </c>
      <c r="V17" s="28">
        <f t="shared" si="0"/>
        <v>92751650</v>
      </c>
      <c r="W17" s="28">
        <f t="shared" si="0"/>
        <v>224910223</v>
      </c>
      <c r="X17" s="28">
        <f t="shared" si="0"/>
        <v>127209270</v>
      </c>
      <c r="Y17" s="28">
        <f t="shared" si="0"/>
        <v>97700953</v>
      </c>
      <c r="Z17" s="29">
        <f>+IF(X17&lt;&gt;0,+(Y17/X17)*100,0)</f>
        <v>76.80332809079087</v>
      </c>
      <c r="AA17" s="30">
        <f>SUM(AA6:AA16)</f>
        <v>127209270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-3615123</v>
      </c>
      <c r="D26" s="18"/>
      <c r="E26" s="19">
        <v>-12431000</v>
      </c>
      <c r="F26" s="20">
        <v>-14943000</v>
      </c>
      <c r="G26" s="20"/>
      <c r="H26" s="20">
        <v>-6383079</v>
      </c>
      <c r="I26" s="20"/>
      <c r="J26" s="20">
        <v>-6383079</v>
      </c>
      <c r="K26" s="20">
        <v>-2604117</v>
      </c>
      <c r="L26" s="20"/>
      <c r="M26" s="20">
        <v>-2515449</v>
      </c>
      <c r="N26" s="20">
        <v>-5119566</v>
      </c>
      <c r="O26" s="20"/>
      <c r="P26" s="20"/>
      <c r="Q26" s="20">
        <v>-1384003</v>
      </c>
      <c r="R26" s="20">
        <v>-1384003</v>
      </c>
      <c r="S26" s="20">
        <v>-44896</v>
      </c>
      <c r="T26" s="20"/>
      <c r="U26" s="20">
        <v>-348056</v>
      </c>
      <c r="V26" s="20">
        <v>-392952</v>
      </c>
      <c r="W26" s="20">
        <v>-13279600</v>
      </c>
      <c r="X26" s="20">
        <v>-14943000</v>
      </c>
      <c r="Y26" s="20">
        <v>1663400</v>
      </c>
      <c r="Z26" s="21">
        <v>-11.131633540788329</v>
      </c>
      <c r="AA26" s="22">
        <v>-14943000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-3615123</v>
      </c>
      <c r="D27" s="26">
        <f>SUM(D21:D26)</f>
        <v>0</v>
      </c>
      <c r="E27" s="27">
        <f t="shared" si="1"/>
        <v>-12431000</v>
      </c>
      <c r="F27" s="28">
        <f t="shared" si="1"/>
        <v>-14943000</v>
      </c>
      <c r="G27" s="28">
        <f t="shared" si="1"/>
        <v>0</v>
      </c>
      <c r="H27" s="28">
        <f t="shared" si="1"/>
        <v>-6383079</v>
      </c>
      <c r="I27" s="28">
        <f t="shared" si="1"/>
        <v>0</v>
      </c>
      <c r="J27" s="28">
        <f t="shared" si="1"/>
        <v>-6383079</v>
      </c>
      <c r="K27" s="28">
        <f t="shared" si="1"/>
        <v>-2604117</v>
      </c>
      <c r="L27" s="28">
        <f t="shared" si="1"/>
        <v>0</v>
      </c>
      <c r="M27" s="28">
        <f t="shared" si="1"/>
        <v>-2515449</v>
      </c>
      <c r="N27" s="28">
        <f t="shared" si="1"/>
        <v>-5119566</v>
      </c>
      <c r="O27" s="28">
        <f t="shared" si="1"/>
        <v>0</v>
      </c>
      <c r="P27" s="28">
        <f t="shared" si="1"/>
        <v>0</v>
      </c>
      <c r="Q27" s="28">
        <f t="shared" si="1"/>
        <v>-1384003</v>
      </c>
      <c r="R27" s="28">
        <f t="shared" si="1"/>
        <v>-1384003</v>
      </c>
      <c r="S27" s="28">
        <f t="shared" si="1"/>
        <v>-44896</v>
      </c>
      <c r="T27" s="28">
        <f t="shared" si="1"/>
        <v>0</v>
      </c>
      <c r="U27" s="28">
        <f t="shared" si="1"/>
        <v>-348056</v>
      </c>
      <c r="V27" s="28">
        <f t="shared" si="1"/>
        <v>-392952</v>
      </c>
      <c r="W27" s="28">
        <f t="shared" si="1"/>
        <v>-13279600</v>
      </c>
      <c r="X27" s="28">
        <f t="shared" si="1"/>
        <v>-14943000</v>
      </c>
      <c r="Y27" s="28">
        <f t="shared" si="1"/>
        <v>1663400</v>
      </c>
      <c r="Z27" s="29">
        <f>+IF(X27&lt;&gt;0,+(Y27/X27)*100,0)</f>
        <v>-11.131633540788329</v>
      </c>
      <c r="AA27" s="30">
        <f>SUM(AA21:AA26)</f>
        <v>-14943000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180080155</v>
      </c>
      <c r="D38" s="32">
        <f>+D17+D27+D36</f>
        <v>0</v>
      </c>
      <c r="E38" s="33">
        <f t="shared" si="3"/>
        <v>66804182</v>
      </c>
      <c r="F38" s="2">
        <f t="shared" si="3"/>
        <v>112266270</v>
      </c>
      <c r="G38" s="2">
        <f t="shared" si="3"/>
        <v>-38521815</v>
      </c>
      <c r="H38" s="2">
        <f t="shared" si="3"/>
        <v>17581438</v>
      </c>
      <c r="I38" s="2">
        <f t="shared" si="3"/>
        <v>-871379</v>
      </c>
      <c r="J38" s="2">
        <f t="shared" si="3"/>
        <v>-21811756</v>
      </c>
      <c r="K38" s="2">
        <f t="shared" si="3"/>
        <v>76288856</v>
      </c>
      <c r="L38" s="2">
        <f t="shared" si="3"/>
        <v>77829</v>
      </c>
      <c r="M38" s="2">
        <f t="shared" si="3"/>
        <v>-45267814</v>
      </c>
      <c r="N38" s="2">
        <f t="shared" si="3"/>
        <v>31098871</v>
      </c>
      <c r="O38" s="2">
        <f t="shared" si="3"/>
        <v>43993790</v>
      </c>
      <c r="P38" s="2">
        <f t="shared" si="3"/>
        <v>43300011</v>
      </c>
      <c r="Q38" s="2">
        <f t="shared" si="3"/>
        <v>22691009</v>
      </c>
      <c r="R38" s="2">
        <f t="shared" si="3"/>
        <v>109984810</v>
      </c>
      <c r="S38" s="2">
        <f t="shared" si="3"/>
        <v>62646917</v>
      </c>
      <c r="T38" s="2">
        <f t="shared" si="3"/>
        <v>9990106</v>
      </c>
      <c r="U38" s="2">
        <f t="shared" si="3"/>
        <v>19721675</v>
      </c>
      <c r="V38" s="2">
        <f t="shared" si="3"/>
        <v>92358698</v>
      </c>
      <c r="W38" s="2">
        <f t="shared" si="3"/>
        <v>211630623</v>
      </c>
      <c r="X38" s="2">
        <f t="shared" si="3"/>
        <v>112266270</v>
      </c>
      <c r="Y38" s="2">
        <f t="shared" si="3"/>
        <v>99364353</v>
      </c>
      <c r="Z38" s="34">
        <f>+IF(X38&lt;&gt;0,+(Y38/X38)*100,0)</f>
        <v>88.507753041051416</v>
      </c>
      <c r="AA38" s="35">
        <f>+AA17+AA27+AA36</f>
        <v>112266270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-38521815</v>
      </c>
      <c r="I39" s="2">
        <f>+H40+I60</f>
        <v>-20940377</v>
      </c>
      <c r="J39" s="2">
        <f>+G39</f>
        <v>0</v>
      </c>
      <c r="K39" s="2">
        <f>+I40+K60</f>
        <v>-21811756</v>
      </c>
      <c r="L39" s="2">
        <f>+K40+L60</f>
        <v>54477100</v>
      </c>
      <c r="M39" s="2">
        <f>+L40+M60</f>
        <v>54554929</v>
      </c>
      <c r="N39" s="2">
        <f>+K39</f>
        <v>-21811756</v>
      </c>
      <c r="O39" s="2">
        <f>+M40+O60</f>
        <v>9287115</v>
      </c>
      <c r="P39" s="2">
        <f>+O40+P60</f>
        <v>53280905</v>
      </c>
      <c r="Q39" s="2">
        <f>+P40+Q60</f>
        <v>96580916</v>
      </c>
      <c r="R39" s="2">
        <f>+O39</f>
        <v>9287115</v>
      </c>
      <c r="S39" s="2">
        <f>+Q40+S60</f>
        <v>119271925</v>
      </c>
      <c r="T39" s="2">
        <f>+S40+T60</f>
        <v>181918842</v>
      </c>
      <c r="U39" s="2">
        <f>+T40+U60</f>
        <v>191908948</v>
      </c>
      <c r="V39" s="2">
        <f>+S39</f>
        <v>119271925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180080155</v>
      </c>
      <c r="D40" s="43">
        <f t="shared" ref="D40:AA40" si="4">+D38+D39</f>
        <v>0</v>
      </c>
      <c r="E40" s="44">
        <f t="shared" si="4"/>
        <v>66804182</v>
      </c>
      <c r="F40" s="45">
        <f t="shared" si="4"/>
        <v>112266270</v>
      </c>
      <c r="G40" s="45">
        <f t="shared" si="4"/>
        <v>-38521815</v>
      </c>
      <c r="H40" s="45">
        <f t="shared" si="4"/>
        <v>-20940377</v>
      </c>
      <c r="I40" s="45">
        <f t="shared" si="4"/>
        <v>-21811756</v>
      </c>
      <c r="J40" s="45">
        <f>+I40</f>
        <v>-21811756</v>
      </c>
      <c r="K40" s="45">
        <f t="shared" si="4"/>
        <v>54477100</v>
      </c>
      <c r="L40" s="45">
        <f t="shared" si="4"/>
        <v>54554929</v>
      </c>
      <c r="M40" s="45">
        <f t="shared" si="4"/>
        <v>9287115</v>
      </c>
      <c r="N40" s="45">
        <f>+M40</f>
        <v>9287115</v>
      </c>
      <c r="O40" s="45">
        <f t="shared" si="4"/>
        <v>53280905</v>
      </c>
      <c r="P40" s="45">
        <f t="shared" si="4"/>
        <v>96580916</v>
      </c>
      <c r="Q40" s="45">
        <f t="shared" si="4"/>
        <v>119271925</v>
      </c>
      <c r="R40" s="45">
        <f>+Q40</f>
        <v>119271925</v>
      </c>
      <c r="S40" s="45">
        <f t="shared" si="4"/>
        <v>181918842</v>
      </c>
      <c r="T40" s="45">
        <f t="shared" si="4"/>
        <v>191908948</v>
      </c>
      <c r="U40" s="45">
        <f t="shared" si="4"/>
        <v>211630623</v>
      </c>
      <c r="V40" s="45">
        <f>+U40</f>
        <v>211630623</v>
      </c>
      <c r="W40" s="45">
        <f>+V40</f>
        <v>211630623</v>
      </c>
      <c r="X40" s="45">
        <f t="shared" si="4"/>
        <v>112266270</v>
      </c>
      <c r="Y40" s="45">
        <f t="shared" si="4"/>
        <v>99364353</v>
      </c>
      <c r="Z40" s="46">
        <f>+IF(X40&lt;&gt;0,+(Y40/X40)*100,0)</f>
        <v>88.507753041051416</v>
      </c>
      <c r="AA40" s="47">
        <f t="shared" si="4"/>
        <v>112266270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77289086</v>
      </c>
      <c r="D7" s="18"/>
      <c r="E7" s="19">
        <v>67179024</v>
      </c>
      <c r="F7" s="20">
        <v>64979028</v>
      </c>
      <c r="G7" s="20">
        <v>7371805</v>
      </c>
      <c r="H7" s="20">
        <v>6493808</v>
      </c>
      <c r="I7" s="20">
        <v>5233388</v>
      </c>
      <c r="J7" s="20">
        <v>19099001</v>
      </c>
      <c r="K7" s="20">
        <v>9331459</v>
      </c>
      <c r="L7" s="20">
        <v>7041971</v>
      </c>
      <c r="M7" s="20">
        <v>7867658</v>
      </c>
      <c r="N7" s="20">
        <v>24241088</v>
      </c>
      <c r="O7" s="20">
        <v>7633042</v>
      </c>
      <c r="P7" s="20">
        <v>6426446</v>
      </c>
      <c r="Q7" s="20">
        <v>5837576</v>
      </c>
      <c r="R7" s="20">
        <v>19897064</v>
      </c>
      <c r="S7" s="20">
        <v>6536465</v>
      </c>
      <c r="T7" s="20">
        <v>12371738</v>
      </c>
      <c r="U7" s="20">
        <v>6450579</v>
      </c>
      <c r="V7" s="20">
        <v>25358782</v>
      </c>
      <c r="W7" s="20">
        <v>88595935</v>
      </c>
      <c r="X7" s="20">
        <v>64979028</v>
      </c>
      <c r="Y7" s="20">
        <v>23616907</v>
      </c>
      <c r="Z7" s="21">
        <v>36.345429790054723</v>
      </c>
      <c r="AA7" s="22">
        <v>64979028</v>
      </c>
    </row>
    <row r="8" spans="1:27" x14ac:dyDescent="0.25">
      <c r="A8" s="23" t="s">
        <v>36</v>
      </c>
      <c r="B8" s="17" t="s">
        <v>32</v>
      </c>
      <c r="C8" s="18">
        <v>2840</v>
      </c>
      <c r="D8" s="18"/>
      <c r="E8" s="19">
        <v>200004</v>
      </c>
      <c r="F8" s="20">
        <v>26848008</v>
      </c>
      <c r="G8" s="20">
        <v>386</v>
      </c>
      <c r="H8" s="20">
        <v>129</v>
      </c>
      <c r="I8" s="20">
        <v>2</v>
      </c>
      <c r="J8" s="20">
        <v>517</v>
      </c>
      <c r="K8" s="20">
        <v>257</v>
      </c>
      <c r="L8" s="20">
        <v>2033</v>
      </c>
      <c r="M8" s="20">
        <v>703</v>
      </c>
      <c r="N8" s="20">
        <v>2993</v>
      </c>
      <c r="O8" s="20">
        <v>1584</v>
      </c>
      <c r="P8" s="20">
        <v>2464</v>
      </c>
      <c r="Q8" s="20">
        <v>636</v>
      </c>
      <c r="R8" s="20">
        <v>4684</v>
      </c>
      <c r="S8" s="20">
        <v>2236</v>
      </c>
      <c r="T8" s="20">
        <v>1270</v>
      </c>
      <c r="U8" s="20">
        <v>127</v>
      </c>
      <c r="V8" s="20">
        <v>3633</v>
      </c>
      <c r="W8" s="20">
        <v>11827</v>
      </c>
      <c r="X8" s="20">
        <v>26848008</v>
      </c>
      <c r="Y8" s="20">
        <v>-26836181</v>
      </c>
      <c r="Z8" s="21">
        <v>-99.955948314675709</v>
      </c>
      <c r="AA8" s="22">
        <v>26848008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26648004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41000000</v>
      </c>
      <c r="D10" s="18"/>
      <c r="E10" s="19"/>
      <c r="F10" s="20"/>
      <c r="G10" s="20">
        <v>8327000</v>
      </c>
      <c r="H10" s="20"/>
      <c r="I10" s="20"/>
      <c r="J10" s="20">
        <v>8327000</v>
      </c>
      <c r="K10" s="20"/>
      <c r="L10" s="20">
        <v>11000000</v>
      </c>
      <c r="M10" s="20"/>
      <c r="N10" s="20">
        <v>11000000</v>
      </c>
      <c r="O10" s="20"/>
      <c r="P10" s="20">
        <v>7321000</v>
      </c>
      <c r="Q10" s="20"/>
      <c r="R10" s="20">
        <v>7321000</v>
      </c>
      <c r="S10" s="20"/>
      <c r="T10" s="20"/>
      <c r="U10" s="20"/>
      <c r="V10" s="20"/>
      <c r="W10" s="20">
        <v>26648000</v>
      </c>
      <c r="X10" s="20"/>
      <c r="Y10" s="20">
        <v>26648000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291</v>
      </c>
      <c r="H11" s="20"/>
      <c r="I11" s="20"/>
      <c r="J11" s="20">
        <v>291</v>
      </c>
      <c r="K11" s="20">
        <v>546</v>
      </c>
      <c r="L11" s="20">
        <v>7730</v>
      </c>
      <c r="M11" s="20">
        <v>103203</v>
      </c>
      <c r="N11" s="20">
        <v>111479</v>
      </c>
      <c r="O11" s="20">
        <v>42131</v>
      </c>
      <c r="P11" s="20">
        <v>25546</v>
      </c>
      <c r="Q11" s="20">
        <v>28478</v>
      </c>
      <c r="R11" s="20">
        <v>96155</v>
      </c>
      <c r="S11" s="20">
        <v>22492</v>
      </c>
      <c r="T11" s="20">
        <v>1082592</v>
      </c>
      <c r="U11" s="20">
        <v>33562</v>
      </c>
      <c r="V11" s="20">
        <v>1138646</v>
      </c>
      <c r="W11" s="20">
        <v>1346571</v>
      </c>
      <c r="X11" s="20"/>
      <c r="Y11" s="20">
        <v>1346571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-93497470</v>
      </c>
      <c r="D14" s="18"/>
      <c r="E14" s="19">
        <v>-119283636</v>
      </c>
      <c r="F14" s="20">
        <v>-133613636</v>
      </c>
      <c r="G14" s="20">
        <v>-7090738</v>
      </c>
      <c r="H14" s="20">
        <v>-16816287</v>
      </c>
      <c r="I14" s="20">
        <v>-18793105</v>
      </c>
      <c r="J14" s="20">
        <v>-42700130</v>
      </c>
      <c r="K14" s="20">
        <v>-14169142</v>
      </c>
      <c r="L14" s="20">
        <v>-9692308</v>
      </c>
      <c r="M14" s="20">
        <v>-11923526</v>
      </c>
      <c r="N14" s="20">
        <v>-35784976</v>
      </c>
      <c r="O14" s="20">
        <v>-6408334</v>
      </c>
      <c r="P14" s="20">
        <v>-6458542</v>
      </c>
      <c r="Q14" s="20">
        <v>-8628648</v>
      </c>
      <c r="R14" s="20">
        <v>-21495524</v>
      </c>
      <c r="S14" s="20">
        <v>-6900267</v>
      </c>
      <c r="T14" s="20">
        <v>-6638319</v>
      </c>
      <c r="U14" s="20">
        <v>-9333208</v>
      </c>
      <c r="V14" s="20">
        <v>-22871794</v>
      </c>
      <c r="W14" s="20">
        <v>-122852424</v>
      </c>
      <c r="X14" s="20">
        <v>-133613636</v>
      </c>
      <c r="Y14" s="20">
        <v>10761212</v>
      </c>
      <c r="Z14" s="21">
        <v>-8.0539773650048723</v>
      </c>
      <c r="AA14" s="22">
        <v>-133613636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24794456</v>
      </c>
      <c r="D17" s="26">
        <f>SUM(D6:D16)</f>
        <v>0</v>
      </c>
      <c r="E17" s="27">
        <f t="shared" si="0"/>
        <v>-25256604</v>
      </c>
      <c r="F17" s="28">
        <f t="shared" si="0"/>
        <v>-41786600</v>
      </c>
      <c r="G17" s="28">
        <f t="shared" si="0"/>
        <v>8608744</v>
      </c>
      <c r="H17" s="28">
        <f t="shared" si="0"/>
        <v>-10322350</v>
      </c>
      <c r="I17" s="28">
        <f t="shared" si="0"/>
        <v>-13559715</v>
      </c>
      <c r="J17" s="28">
        <f t="shared" si="0"/>
        <v>-15273321</v>
      </c>
      <c r="K17" s="28">
        <f t="shared" si="0"/>
        <v>-4836880</v>
      </c>
      <c r="L17" s="28">
        <f t="shared" si="0"/>
        <v>8359426</v>
      </c>
      <c r="M17" s="28">
        <f t="shared" si="0"/>
        <v>-3951962</v>
      </c>
      <c r="N17" s="28">
        <f t="shared" si="0"/>
        <v>-429416</v>
      </c>
      <c r="O17" s="28">
        <f t="shared" si="0"/>
        <v>1268423</v>
      </c>
      <c r="P17" s="28">
        <f t="shared" si="0"/>
        <v>7316914</v>
      </c>
      <c r="Q17" s="28">
        <f t="shared" si="0"/>
        <v>-2761958</v>
      </c>
      <c r="R17" s="28">
        <f t="shared" si="0"/>
        <v>5823379</v>
      </c>
      <c r="S17" s="28">
        <f t="shared" si="0"/>
        <v>-339074</v>
      </c>
      <c r="T17" s="28">
        <f t="shared" si="0"/>
        <v>6817281</v>
      </c>
      <c r="U17" s="28">
        <f t="shared" si="0"/>
        <v>-2848940</v>
      </c>
      <c r="V17" s="28">
        <f t="shared" si="0"/>
        <v>3629267</v>
      </c>
      <c r="W17" s="28">
        <f t="shared" si="0"/>
        <v>-6250091</v>
      </c>
      <c r="X17" s="28">
        <f t="shared" si="0"/>
        <v>-41786600</v>
      </c>
      <c r="Y17" s="28">
        <f t="shared" si="0"/>
        <v>35536509</v>
      </c>
      <c r="Z17" s="29">
        <f>+IF(X17&lt;&gt;0,+(Y17/X17)*100,0)</f>
        <v>-85.042834305734374</v>
      </c>
      <c r="AA17" s="30">
        <f>SUM(AA6:AA16)</f>
        <v>-41786600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-43493463</v>
      </c>
      <c r="D26" s="18"/>
      <c r="E26" s="19">
        <v>-9650016</v>
      </c>
      <c r="F26" s="20">
        <v>-11704016</v>
      </c>
      <c r="G26" s="20"/>
      <c r="H26" s="20"/>
      <c r="I26" s="20">
        <v>-2782943</v>
      </c>
      <c r="J26" s="20">
        <v>-2782943</v>
      </c>
      <c r="K26" s="20">
        <v>-1920870</v>
      </c>
      <c r="L26" s="20">
        <v>-985333</v>
      </c>
      <c r="M26" s="20">
        <v>-2045425</v>
      </c>
      <c r="N26" s="20">
        <v>-4951628</v>
      </c>
      <c r="O26" s="20"/>
      <c r="P26" s="20"/>
      <c r="Q26" s="20">
        <v>-784346</v>
      </c>
      <c r="R26" s="20">
        <v>-784346</v>
      </c>
      <c r="S26" s="20"/>
      <c r="T26" s="20"/>
      <c r="U26" s="20">
        <v>-2560968</v>
      </c>
      <c r="V26" s="20">
        <v>-2560968</v>
      </c>
      <c r="W26" s="20">
        <v>-11079885</v>
      </c>
      <c r="X26" s="20">
        <v>-11704016</v>
      </c>
      <c r="Y26" s="20">
        <v>624131</v>
      </c>
      <c r="Z26" s="21">
        <v>-5.3326225801468485</v>
      </c>
      <c r="AA26" s="22">
        <v>-11704016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-43493463</v>
      </c>
      <c r="D27" s="26">
        <f>SUM(D21:D26)</f>
        <v>0</v>
      </c>
      <c r="E27" s="27">
        <f t="shared" si="1"/>
        <v>-9650016</v>
      </c>
      <c r="F27" s="28">
        <f t="shared" si="1"/>
        <v>-11704016</v>
      </c>
      <c r="G27" s="28">
        <f t="shared" si="1"/>
        <v>0</v>
      </c>
      <c r="H27" s="28">
        <f t="shared" si="1"/>
        <v>0</v>
      </c>
      <c r="I27" s="28">
        <f t="shared" si="1"/>
        <v>-2782943</v>
      </c>
      <c r="J27" s="28">
        <f t="shared" si="1"/>
        <v>-2782943</v>
      </c>
      <c r="K27" s="28">
        <f t="shared" si="1"/>
        <v>-1920870</v>
      </c>
      <c r="L27" s="28">
        <f t="shared" si="1"/>
        <v>-985333</v>
      </c>
      <c r="M27" s="28">
        <f t="shared" si="1"/>
        <v>-2045425</v>
      </c>
      <c r="N27" s="28">
        <f t="shared" si="1"/>
        <v>-4951628</v>
      </c>
      <c r="O27" s="28">
        <f t="shared" si="1"/>
        <v>0</v>
      </c>
      <c r="P27" s="28">
        <f t="shared" si="1"/>
        <v>0</v>
      </c>
      <c r="Q27" s="28">
        <f t="shared" si="1"/>
        <v>-784346</v>
      </c>
      <c r="R27" s="28">
        <f t="shared" si="1"/>
        <v>-784346</v>
      </c>
      <c r="S27" s="28">
        <f t="shared" si="1"/>
        <v>0</v>
      </c>
      <c r="T27" s="28">
        <f t="shared" si="1"/>
        <v>0</v>
      </c>
      <c r="U27" s="28">
        <f t="shared" si="1"/>
        <v>-2560968</v>
      </c>
      <c r="V27" s="28">
        <f t="shared" si="1"/>
        <v>-2560968</v>
      </c>
      <c r="W27" s="28">
        <f t="shared" si="1"/>
        <v>-11079885</v>
      </c>
      <c r="X27" s="28">
        <f t="shared" si="1"/>
        <v>-11704016</v>
      </c>
      <c r="Y27" s="28">
        <f t="shared" si="1"/>
        <v>624131</v>
      </c>
      <c r="Z27" s="29">
        <f>+IF(X27&lt;&gt;0,+(Y27/X27)*100,0)</f>
        <v>-5.3326225801468485</v>
      </c>
      <c r="AA27" s="30">
        <f>SUM(AA21:AA26)</f>
        <v>-11704016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-18699007</v>
      </c>
      <c r="D38" s="32">
        <f>+D17+D27+D36</f>
        <v>0</v>
      </c>
      <c r="E38" s="33">
        <f t="shared" si="3"/>
        <v>-34906620</v>
      </c>
      <c r="F38" s="2">
        <f t="shared" si="3"/>
        <v>-53490616</v>
      </c>
      <c r="G38" s="2">
        <f t="shared" si="3"/>
        <v>8608744</v>
      </c>
      <c r="H38" s="2">
        <f t="shared" si="3"/>
        <v>-10322350</v>
      </c>
      <c r="I38" s="2">
        <f t="shared" si="3"/>
        <v>-16342658</v>
      </c>
      <c r="J38" s="2">
        <f t="shared" si="3"/>
        <v>-18056264</v>
      </c>
      <c r="K38" s="2">
        <f t="shared" si="3"/>
        <v>-6757750</v>
      </c>
      <c r="L38" s="2">
        <f t="shared" si="3"/>
        <v>7374093</v>
      </c>
      <c r="M38" s="2">
        <f t="shared" si="3"/>
        <v>-5997387</v>
      </c>
      <c r="N38" s="2">
        <f t="shared" si="3"/>
        <v>-5381044</v>
      </c>
      <c r="O38" s="2">
        <f t="shared" si="3"/>
        <v>1268423</v>
      </c>
      <c r="P38" s="2">
        <f t="shared" si="3"/>
        <v>7316914</v>
      </c>
      <c r="Q38" s="2">
        <f t="shared" si="3"/>
        <v>-3546304</v>
      </c>
      <c r="R38" s="2">
        <f t="shared" si="3"/>
        <v>5039033</v>
      </c>
      <c r="S38" s="2">
        <f t="shared" si="3"/>
        <v>-339074</v>
      </c>
      <c r="T38" s="2">
        <f t="shared" si="3"/>
        <v>6817281</v>
      </c>
      <c r="U38" s="2">
        <f t="shared" si="3"/>
        <v>-5409908</v>
      </c>
      <c r="V38" s="2">
        <f t="shared" si="3"/>
        <v>1068299</v>
      </c>
      <c r="W38" s="2">
        <f t="shared" si="3"/>
        <v>-17329976</v>
      </c>
      <c r="X38" s="2">
        <f t="shared" si="3"/>
        <v>-53490616</v>
      </c>
      <c r="Y38" s="2">
        <f t="shared" si="3"/>
        <v>36160640</v>
      </c>
      <c r="Z38" s="34">
        <f>+IF(X38&lt;&gt;0,+(Y38/X38)*100,0)</f>
        <v>-67.601838797294832</v>
      </c>
      <c r="AA38" s="35">
        <f>+AA17+AA27+AA36</f>
        <v>-53490616</v>
      </c>
    </row>
    <row r="39" spans="1:27" x14ac:dyDescent="0.25">
      <c r="A39" s="23" t="s">
        <v>60</v>
      </c>
      <c r="B39" s="17"/>
      <c r="C39" s="32">
        <v>-206890512</v>
      </c>
      <c r="D39" s="32"/>
      <c r="E39" s="33"/>
      <c r="F39" s="2"/>
      <c r="G39" s="2">
        <v>-226080600</v>
      </c>
      <c r="H39" s="2">
        <f>+G40+H60</f>
        <v>-217471856</v>
      </c>
      <c r="I39" s="2">
        <f>+H40+I60</f>
        <v>-227794206</v>
      </c>
      <c r="J39" s="2">
        <f>+G39</f>
        <v>-226080600</v>
      </c>
      <c r="K39" s="2">
        <f>+I40+K60</f>
        <v>-244136864</v>
      </c>
      <c r="L39" s="2">
        <f>+K40+L60</f>
        <v>-250894614</v>
      </c>
      <c r="M39" s="2">
        <f>+L40+M60</f>
        <v>-243520521</v>
      </c>
      <c r="N39" s="2">
        <f>+K39</f>
        <v>-244136864</v>
      </c>
      <c r="O39" s="2">
        <f>+M40+O60</f>
        <v>-249517908</v>
      </c>
      <c r="P39" s="2">
        <f>+O40+P60</f>
        <v>-248249485</v>
      </c>
      <c r="Q39" s="2">
        <f>+P40+Q60</f>
        <v>-240932571</v>
      </c>
      <c r="R39" s="2">
        <f>+O39</f>
        <v>-249517908</v>
      </c>
      <c r="S39" s="2">
        <f>+Q40+S60</f>
        <v>-244478875</v>
      </c>
      <c r="T39" s="2">
        <f>+S40+T60</f>
        <v>-244817949</v>
      </c>
      <c r="U39" s="2">
        <f>+T40+U60</f>
        <v>-238000668</v>
      </c>
      <c r="V39" s="2">
        <f>+S39</f>
        <v>-244478875</v>
      </c>
      <c r="W39" s="2">
        <f>+G39</f>
        <v>-226080600</v>
      </c>
      <c r="X39" s="2"/>
      <c r="Y39" s="2">
        <f>+W39-X39</f>
        <v>-226080600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-225589519</v>
      </c>
      <c r="D40" s="43">
        <f t="shared" ref="D40:AA40" si="4">+D38+D39</f>
        <v>0</v>
      </c>
      <c r="E40" s="44">
        <f t="shared" si="4"/>
        <v>-34906620</v>
      </c>
      <c r="F40" s="45">
        <f t="shared" si="4"/>
        <v>-53490616</v>
      </c>
      <c r="G40" s="45">
        <f t="shared" si="4"/>
        <v>-217471856</v>
      </c>
      <c r="H40" s="45">
        <f t="shared" si="4"/>
        <v>-227794206</v>
      </c>
      <c r="I40" s="45">
        <f t="shared" si="4"/>
        <v>-244136864</v>
      </c>
      <c r="J40" s="45">
        <f>+I40</f>
        <v>-244136864</v>
      </c>
      <c r="K40" s="45">
        <f t="shared" si="4"/>
        <v>-250894614</v>
      </c>
      <c r="L40" s="45">
        <f t="shared" si="4"/>
        <v>-243520521</v>
      </c>
      <c r="M40" s="45">
        <f t="shared" si="4"/>
        <v>-249517908</v>
      </c>
      <c r="N40" s="45">
        <f>+M40</f>
        <v>-249517908</v>
      </c>
      <c r="O40" s="45">
        <f t="shared" si="4"/>
        <v>-248249485</v>
      </c>
      <c r="P40" s="45">
        <f t="shared" si="4"/>
        <v>-240932571</v>
      </c>
      <c r="Q40" s="45">
        <f t="shared" si="4"/>
        <v>-244478875</v>
      </c>
      <c r="R40" s="45">
        <f>+Q40</f>
        <v>-244478875</v>
      </c>
      <c r="S40" s="45">
        <f t="shared" si="4"/>
        <v>-244817949</v>
      </c>
      <c r="T40" s="45">
        <f t="shared" si="4"/>
        <v>-238000668</v>
      </c>
      <c r="U40" s="45">
        <f t="shared" si="4"/>
        <v>-243410576</v>
      </c>
      <c r="V40" s="45">
        <f>+U40</f>
        <v>-243410576</v>
      </c>
      <c r="W40" s="45">
        <f>+V40</f>
        <v>-243410576</v>
      </c>
      <c r="X40" s="45">
        <f t="shared" si="4"/>
        <v>-53490616</v>
      </c>
      <c r="Y40" s="45">
        <f t="shared" si="4"/>
        <v>-189919960</v>
      </c>
      <c r="Z40" s="46">
        <f>+IF(X40&lt;&gt;0,+(Y40/X40)*100,0)</f>
        <v>355.05285637391052</v>
      </c>
      <c r="AA40" s="47">
        <f t="shared" si="4"/>
        <v>-53490616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-226080600</v>
      </c>
      <c r="J60">
        <v>-226080600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47864203</v>
      </c>
      <c r="D7" s="18"/>
      <c r="E7" s="19">
        <v>48699468</v>
      </c>
      <c r="F7" s="20">
        <v>48699468</v>
      </c>
      <c r="G7" s="20">
        <v>5282047</v>
      </c>
      <c r="H7" s="20">
        <v>2717760</v>
      </c>
      <c r="I7" s="20">
        <v>4633500</v>
      </c>
      <c r="J7" s="20">
        <v>12633307</v>
      </c>
      <c r="K7" s="20">
        <v>4448493</v>
      </c>
      <c r="L7" s="20">
        <v>2851370</v>
      </c>
      <c r="M7" s="20">
        <v>2801984</v>
      </c>
      <c r="N7" s="20">
        <v>10101847</v>
      </c>
      <c r="O7" s="20">
        <v>5659950</v>
      </c>
      <c r="P7" s="20">
        <v>10276648</v>
      </c>
      <c r="Q7" s="20">
        <v>3782731</v>
      </c>
      <c r="R7" s="20">
        <v>19719329</v>
      </c>
      <c r="S7" s="20">
        <v>3128873</v>
      </c>
      <c r="T7" s="20">
        <v>11440892</v>
      </c>
      <c r="U7" s="20">
        <v>3993362</v>
      </c>
      <c r="V7" s="20">
        <v>18563127</v>
      </c>
      <c r="W7" s="20">
        <v>61017610</v>
      </c>
      <c r="X7" s="20">
        <v>48699468</v>
      </c>
      <c r="Y7" s="20">
        <v>12318142</v>
      </c>
      <c r="Z7" s="21">
        <v>25.294202392518951</v>
      </c>
      <c r="AA7" s="22">
        <v>48699468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19549500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19549500</v>
      </c>
      <c r="T8" s="20"/>
      <c r="U8" s="20"/>
      <c r="V8" s="20">
        <v>19549500</v>
      </c>
      <c r="W8" s="20">
        <v>19549500</v>
      </c>
      <c r="X8" s="20">
        <v>19549500</v>
      </c>
      <c r="Y8" s="20"/>
      <c r="Z8" s="21"/>
      <c r="AA8" s="22">
        <v>19549500</v>
      </c>
    </row>
    <row r="9" spans="1:27" x14ac:dyDescent="0.25">
      <c r="A9" s="23" t="s">
        <v>37</v>
      </c>
      <c r="B9" s="17" t="s">
        <v>6</v>
      </c>
      <c r="C9" s="18">
        <v>33643686</v>
      </c>
      <c r="D9" s="18"/>
      <c r="E9" s="19">
        <v>25362000</v>
      </c>
      <c r="F9" s="20">
        <v>247000</v>
      </c>
      <c r="G9" s="20"/>
      <c r="H9" s="20">
        <v>2</v>
      </c>
      <c r="I9" s="20"/>
      <c r="J9" s="20">
        <v>2</v>
      </c>
      <c r="K9" s="20"/>
      <c r="L9" s="20"/>
      <c r="M9" s="20"/>
      <c r="N9" s="20"/>
      <c r="O9" s="20"/>
      <c r="P9" s="20"/>
      <c r="Q9" s="20"/>
      <c r="R9" s="20"/>
      <c r="S9" s="20">
        <v>247000</v>
      </c>
      <c r="T9" s="20"/>
      <c r="U9" s="20"/>
      <c r="V9" s="20">
        <v>247000</v>
      </c>
      <c r="W9" s="20">
        <v>247002</v>
      </c>
      <c r="X9" s="20">
        <v>247000</v>
      </c>
      <c r="Y9" s="20">
        <v>2</v>
      </c>
      <c r="Z9" s="21"/>
      <c r="AA9" s="22">
        <v>247000</v>
      </c>
    </row>
    <row r="10" spans="1:27" x14ac:dyDescent="0.25">
      <c r="A10" s="23" t="s">
        <v>38</v>
      </c>
      <c r="B10" s="17" t="s">
        <v>6</v>
      </c>
      <c r="C10" s="18">
        <v>13200000</v>
      </c>
      <c r="D10" s="18"/>
      <c r="E10" s="19"/>
      <c r="F10" s="20">
        <v>5565500</v>
      </c>
      <c r="G10" s="20">
        <v>9362000</v>
      </c>
      <c r="H10" s="20"/>
      <c r="I10" s="20"/>
      <c r="J10" s="20">
        <v>9362000</v>
      </c>
      <c r="K10" s="20"/>
      <c r="L10" s="20">
        <v>10500000</v>
      </c>
      <c r="M10" s="20"/>
      <c r="N10" s="20">
        <v>10500000</v>
      </c>
      <c r="O10" s="20"/>
      <c r="P10" s="20"/>
      <c r="Q10" s="20">
        <v>5500000</v>
      </c>
      <c r="R10" s="20">
        <v>5500000</v>
      </c>
      <c r="S10" s="20">
        <v>-19796500</v>
      </c>
      <c r="T10" s="20"/>
      <c r="U10" s="20"/>
      <c r="V10" s="20">
        <v>-19796500</v>
      </c>
      <c r="W10" s="20">
        <v>5565500</v>
      </c>
      <c r="X10" s="20">
        <v>5565500</v>
      </c>
      <c r="Y10" s="20"/>
      <c r="Z10" s="21"/>
      <c r="AA10" s="22">
        <v>5565500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4</v>
      </c>
      <c r="L11" s="20">
        <v>2672</v>
      </c>
      <c r="M11" s="20">
        <v>13057</v>
      </c>
      <c r="N11" s="20">
        <v>15733</v>
      </c>
      <c r="O11" s="20">
        <v>25133</v>
      </c>
      <c r="P11" s="20">
        <v>33366</v>
      </c>
      <c r="Q11" s="20">
        <v>13238</v>
      </c>
      <c r="R11" s="20">
        <v>71737</v>
      </c>
      <c r="S11" s="20">
        <v>27463</v>
      </c>
      <c r="T11" s="20">
        <v>234649</v>
      </c>
      <c r="U11" s="20">
        <v>23473</v>
      </c>
      <c r="V11" s="20">
        <v>285585</v>
      </c>
      <c r="W11" s="20">
        <v>373055</v>
      </c>
      <c r="X11" s="20"/>
      <c r="Y11" s="20">
        <v>373055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-59207209</v>
      </c>
      <c r="D14" s="18"/>
      <c r="E14" s="19">
        <v>-69822612</v>
      </c>
      <c r="F14" s="20">
        <v>-70136127</v>
      </c>
      <c r="G14" s="20">
        <v>-4717834</v>
      </c>
      <c r="H14" s="20">
        <v>-6870567</v>
      </c>
      <c r="I14" s="20">
        <v>-17246652</v>
      </c>
      <c r="J14" s="20">
        <v>-28835053</v>
      </c>
      <c r="K14" s="20">
        <v>-5905959</v>
      </c>
      <c r="L14" s="20">
        <v>-5601360</v>
      </c>
      <c r="M14" s="20">
        <v>-8834859</v>
      </c>
      <c r="N14" s="20">
        <v>-20342178</v>
      </c>
      <c r="O14" s="20">
        <v>-10086674</v>
      </c>
      <c r="P14" s="20">
        <v>-5247719</v>
      </c>
      <c r="Q14" s="20">
        <v>-5822969</v>
      </c>
      <c r="R14" s="20">
        <v>-21157362</v>
      </c>
      <c r="S14" s="20">
        <v>-5962013</v>
      </c>
      <c r="T14" s="20">
        <v>-5347440</v>
      </c>
      <c r="U14" s="20">
        <v>-6752871</v>
      </c>
      <c r="V14" s="20">
        <v>-18062324</v>
      </c>
      <c r="W14" s="20">
        <v>-88396917</v>
      </c>
      <c r="X14" s="20">
        <v>-70136127</v>
      </c>
      <c r="Y14" s="20">
        <v>-18260790</v>
      </c>
      <c r="Z14" s="21">
        <v>26.036210981538797</v>
      </c>
      <c r="AA14" s="22">
        <v>-70136127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-50004</v>
      </c>
      <c r="F15" s="20">
        <v>-50004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-50004</v>
      </c>
      <c r="Y15" s="20">
        <v>50004</v>
      </c>
      <c r="Z15" s="21">
        <v>-100</v>
      </c>
      <c r="AA15" s="22">
        <v>-50004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35500680</v>
      </c>
      <c r="D17" s="26">
        <f>SUM(D6:D16)</f>
        <v>0</v>
      </c>
      <c r="E17" s="27">
        <f t="shared" si="0"/>
        <v>4188852</v>
      </c>
      <c r="F17" s="28">
        <f t="shared" si="0"/>
        <v>3875337</v>
      </c>
      <c r="G17" s="28">
        <f t="shared" si="0"/>
        <v>9926213</v>
      </c>
      <c r="H17" s="28">
        <f t="shared" si="0"/>
        <v>-4152805</v>
      </c>
      <c r="I17" s="28">
        <f t="shared" si="0"/>
        <v>-12613152</v>
      </c>
      <c r="J17" s="28">
        <f t="shared" si="0"/>
        <v>-6839744</v>
      </c>
      <c r="K17" s="28">
        <f t="shared" si="0"/>
        <v>-1457462</v>
      </c>
      <c r="L17" s="28">
        <f t="shared" si="0"/>
        <v>7752682</v>
      </c>
      <c r="M17" s="28">
        <f t="shared" si="0"/>
        <v>-6019818</v>
      </c>
      <c r="N17" s="28">
        <f t="shared" si="0"/>
        <v>275402</v>
      </c>
      <c r="O17" s="28">
        <f t="shared" si="0"/>
        <v>-4401591</v>
      </c>
      <c r="P17" s="28">
        <f t="shared" si="0"/>
        <v>5062295</v>
      </c>
      <c r="Q17" s="28">
        <f t="shared" si="0"/>
        <v>3473000</v>
      </c>
      <c r="R17" s="28">
        <f t="shared" si="0"/>
        <v>4133704</v>
      </c>
      <c r="S17" s="28">
        <f t="shared" si="0"/>
        <v>-2805677</v>
      </c>
      <c r="T17" s="28">
        <f t="shared" si="0"/>
        <v>6328101</v>
      </c>
      <c r="U17" s="28">
        <f t="shared" si="0"/>
        <v>-2736036</v>
      </c>
      <c r="V17" s="28">
        <f t="shared" si="0"/>
        <v>786388</v>
      </c>
      <c r="W17" s="28">
        <f t="shared" si="0"/>
        <v>-1644250</v>
      </c>
      <c r="X17" s="28">
        <f t="shared" si="0"/>
        <v>3875337</v>
      </c>
      <c r="Y17" s="28">
        <f t="shared" si="0"/>
        <v>-5519587</v>
      </c>
      <c r="Z17" s="29">
        <f>+IF(X17&lt;&gt;0,+(Y17/X17)*100,0)</f>
        <v>-142.42856814775075</v>
      </c>
      <c r="AA17" s="30">
        <f>SUM(AA6:AA16)</f>
        <v>3875337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-15750149</v>
      </c>
      <c r="D26" s="18"/>
      <c r="E26" s="19">
        <v>-32892804</v>
      </c>
      <c r="F26" s="20">
        <v>-37115069</v>
      </c>
      <c r="G26" s="20">
        <v>-144077</v>
      </c>
      <c r="H26" s="20">
        <v>-3724500</v>
      </c>
      <c r="I26" s="20">
        <v>-448260</v>
      </c>
      <c r="J26" s="20">
        <v>-4316837</v>
      </c>
      <c r="K26" s="20"/>
      <c r="L26" s="20">
        <v>-1201154</v>
      </c>
      <c r="M26" s="20">
        <v>-174194</v>
      </c>
      <c r="N26" s="20">
        <v>-1375348</v>
      </c>
      <c r="O26" s="20"/>
      <c r="P26" s="20">
        <v>-367411</v>
      </c>
      <c r="Q26" s="20">
        <v>-1323653</v>
      </c>
      <c r="R26" s="20">
        <v>-1691064</v>
      </c>
      <c r="S26" s="20">
        <v>-253236</v>
      </c>
      <c r="T26" s="20">
        <v>-249729</v>
      </c>
      <c r="U26" s="20">
        <v>-943662</v>
      </c>
      <c r="V26" s="20">
        <v>-1446627</v>
      </c>
      <c r="W26" s="20">
        <v>-8829876</v>
      </c>
      <c r="X26" s="20">
        <v>-37115069</v>
      </c>
      <c r="Y26" s="20">
        <v>28285193</v>
      </c>
      <c r="Z26" s="21">
        <v>-76.209458212242581</v>
      </c>
      <c r="AA26" s="22">
        <v>-37115069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-15750149</v>
      </c>
      <c r="D27" s="26">
        <f>SUM(D21:D26)</f>
        <v>0</v>
      </c>
      <c r="E27" s="27">
        <f t="shared" si="1"/>
        <v>-32892804</v>
      </c>
      <c r="F27" s="28">
        <f t="shared" si="1"/>
        <v>-37115069</v>
      </c>
      <c r="G27" s="28">
        <f t="shared" si="1"/>
        <v>-144077</v>
      </c>
      <c r="H27" s="28">
        <f t="shared" si="1"/>
        <v>-3724500</v>
      </c>
      <c r="I27" s="28">
        <f t="shared" si="1"/>
        <v>-448260</v>
      </c>
      <c r="J27" s="28">
        <f t="shared" si="1"/>
        <v>-4316837</v>
      </c>
      <c r="K27" s="28">
        <f t="shared" si="1"/>
        <v>0</v>
      </c>
      <c r="L27" s="28">
        <f t="shared" si="1"/>
        <v>-1201154</v>
      </c>
      <c r="M27" s="28">
        <f t="shared" si="1"/>
        <v>-174194</v>
      </c>
      <c r="N27" s="28">
        <f t="shared" si="1"/>
        <v>-1375348</v>
      </c>
      <c r="O27" s="28">
        <f t="shared" si="1"/>
        <v>0</v>
      </c>
      <c r="P27" s="28">
        <f t="shared" si="1"/>
        <v>-367411</v>
      </c>
      <c r="Q27" s="28">
        <f t="shared" si="1"/>
        <v>-1323653</v>
      </c>
      <c r="R27" s="28">
        <f t="shared" si="1"/>
        <v>-1691064</v>
      </c>
      <c r="S27" s="28">
        <f t="shared" si="1"/>
        <v>-253236</v>
      </c>
      <c r="T27" s="28">
        <f t="shared" si="1"/>
        <v>-249729</v>
      </c>
      <c r="U27" s="28">
        <f t="shared" si="1"/>
        <v>-943662</v>
      </c>
      <c r="V27" s="28">
        <f t="shared" si="1"/>
        <v>-1446627</v>
      </c>
      <c r="W27" s="28">
        <f t="shared" si="1"/>
        <v>-8829876</v>
      </c>
      <c r="X27" s="28">
        <f t="shared" si="1"/>
        <v>-37115069</v>
      </c>
      <c r="Y27" s="28">
        <f t="shared" si="1"/>
        <v>28285193</v>
      </c>
      <c r="Z27" s="29">
        <f>+IF(X27&lt;&gt;0,+(Y27/X27)*100,0)</f>
        <v>-76.209458212242581</v>
      </c>
      <c r="AA27" s="30">
        <f>SUM(AA21:AA26)</f>
        <v>-37115069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19750531</v>
      </c>
      <c r="D38" s="32">
        <f>+D17+D27+D36</f>
        <v>0</v>
      </c>
      <c r="E38" s="33">
        <f t="shared" si="3"/>
        <v>-28703952</v>
      </c>
      <c r="F38" s="2">
        <f t="shared" si="3"/>
        <v>-33239732</v>
      </c>
      <c r="G38" s="2">
        <f t="shared" si="3"/>
        <v>9782136</v>
      </c>
      <c r="H38" s="2">
        <f t="shared" si="3"/>
        <v>-7877305</v>
      </c>
      <c r="I38" s="2">
        <f t="shared" si="3"/>
        <v>-13061412</v>
      </c>
      <c r="J38" s="2">
        <f t="shared" si="3"/>
        <v>-11156581</v>
      </c>
      <c r="K38" s="2">
        <f t="shared" si="3"/>
        <v>-1457462</v>
      </c>
      <c r="L38" s="2">
        <f t="shared" si="3"/>
        <v>6551528</v>
      </c>
      <c r="M38" s="2">
        <f t="shared" si="3"/>
        <v>-6194012</v>
      </c>
      <c r="N38" s="2">
        <f t="shared" si="3"/>
        <v>-1099946</v>
      </c>
      <c r="O38" s="2">
        <f t="shared" si="3"/>
        <v>-4401591</v>
      </c>
      <c r="P38" s="2">
        <f t="shared" si="3"/>
        <v>4694884</v>
      </c>
      <c r="Q38" s="2">
        <f t="shared" si="3"/>
        <v>2149347</v>
      </c>
      <c r="R38" s="2">
        <f t="shared" si="3"/>
        <v>2442640</v>
      </c>
      <c r="S38" s="2">
        <f t="shared" si="3"/>
        <v>-3058913</v>
      </c>
      <c r="T38" s="2">
        <f t="shared" si="3"/>
        <v>6078372</v>
      </c>
      <c r="U38" s="2">
        <f t="shared" si="3"/>
        <v>-3679698</v>
      </c>
      <c r="V38" s="2">
        <f t="shared" si="3"/>
        <v>-660239</v>
      </c>
      <c r="W38" s="2">
        <f t="shared" si="3"/>
        <v>-10474126</v>
      </c>
      <c r="X38" s="2">
        <f t="shared" si="3"/>
        <v>-33239732</v>
      </c>
      <c r="Y38" s="2">
        <f t="shared" si="3"/>
        <v>22765606</v>
      </c>
      <c r="Z38" s="34">
        <f>+IF(X38&lt;&gt;0,+(Y38/X38)*100,0)</f>
        <v>-68.489138239742729</v>
      </c>
      <c r="AA38" s="35">
        <f>+AA17+AA27+AA36</f>
        <v>-33239732</v>
      </c>
    </row>
    <row r="39" spans="1:27" x14ac:dyDescent="0.25">
      <c r="A39" s="23" t="s">
        <v>60</v>
      </c>
      <c r="B39" s="17"/>
      <c r="C39" s="32">
        <v>-33011797</v>
      </c>
      <c r="D39" s="32"/>
      <c r="E39" s="33"/>
      <c r="F39" s="2"/>
      <c r="G39" s="2">
        <v>20285718</v>
      </c>
      <c r="H39" s="2">
        <f>+G40+H60</f>
        <v>-191975877</v>
      </c>
      <c r="I39" s="2">
        <f>+H40+I60</f>
        <v>-199853182</v>
      </c>
      <c r="J39" s="2">
        <f>+G39</f>
        <v>20285718</v>
      </c>
      <c r="K39" s="2">
        <f>+I40+K60</f>
        <v>-212914594</v>
      </c>
      <c r="L39" s="2">
        <f>+K40+L60</f>
        <v>-214372056</v>
      </c>
      <c r="M39" s="2">
        <f>+L40+M60</f>
        <v>-207820528</v>
      </c>
      <c r="N39" s="2">
        <f>+K39</f>
        <v>-212914594</v>
      </c>
      <c r="O39" s="2">
        <f>+M40+O60</f>
        <v>-214014540</v>
      </c>
      <c r="P39" s="2">
        <f>+O40+P60</f>
        <v>-218416131</v>
      </c>
      <c r="Q39" s="2">
        <f>+P40+Q60</f>
        <v>-213721247</v>
      </c>
      <c r="R39" s="2">
        <f>+O39</f>
        <v>-214014540</v>
      </c>
      <c r="S39" s="2">
        <f>+Q40+S60</f>
        <v>-211571900</v>
      </c>
      <c r="T39" s="2">
        <f>+S40+T60</f>
        <v>-214630813</v>
      </c>
      <c r="U39" s="2">
        <f>+T40+U60</f>
        <v>-208552441</v>
      </c>
      <c r="V39" s="2">
        <f>+S39</f>
        <v>-211571900</v>
      </c>
      <c r="W39" s="2">
        <f>+G39</f>
        <v>20285718</v>
      </c>
      <c r="X39" s="2"/>
      <c r="Y39" s="2">
        <f>+W39-X39</f>
        <v>20285718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-13261266</v>
      </c>
      <c r="D40" s="43">
        <f t="shared" ref="D40:AA40" si="4">+D38+D39</f>
        <v>0</v>
      </c>
      <c r="E40" s="44">
        <f t="shared" si="4"/>
        <v>-28703952</v>
      </c>
      <c r="F40" s="45">
        <f t="shared" si="4"/>
        <v>-33239732</v>
      </c>
      <c r="G40" s="45">
        <f t="shared" si="4"/>
        <v>30067854</v>
      </c>
      <c r="H40" s="45">
        <f t="shared" si="4"/>
        <v>-199853182</v>
      </c>
      <c r="I40" s="45">
        <f t="shared" si="4"/>
        <v>-212914594</v>
      </c>
      <c r="J40" s="45">
        <f>+I40</f>
        <v>-212914594</v>
      </c>
      <c r="K40" s="45">
        <f t="shared" si="4"/>
        <v>-214372056</v>
      </c>
      <c r="L40" s="45">
        <f t="shared" si="4"/>
        <v>-207820528</v>
      </c>
      <c r="M40" s="45">
        <f t="shared" si="4"/>
        <v>-214014540</v>
      </c>
      <c r="N40" s="45">
        <f>+M40</f>
        <v>-214014540</v>
      </c>
      <c r="O40" s="45">
        <f t="shared" si="4"/>
        <v>-218416131</v>
      </c>
      <c r="P40" s="45">
        <f t="shared" si="4"/>
        <v>-213721247</v>
      </c>
      <c r="Q40" s="45">
        <f t="shared" si="4"/>
        <v>-211571900</v>
      </c>
      <c r="R40" s="45">
        <f>+Q40</f>
        <v>-211571900</v>
      </c>
      <c r="S40" s="45">
        <f t="shared" si="4"/>
        <v>-214630813</v>
      </c>
      <c r="T40" s="45">
        <f t="shared" si="4"/>
        <v>-208552441</v>
      </c>
      <c r="U40" s="45">
        <f t="shared" si="4"/>
        <v>-212232139</v>
      </c>
      <c r="V40" s="45">
        <f>+U40</f>
        <v>-212232139</v>
      </c>
      <c r="W40" s="45">
        <f>+V40</f>
        <v>-212232139</v>
      </c>
      <c r="X40" s="45">
        <f t="shared" si="4"/>
        <v>-33239732</v>
      </c>
      <c r="Y40" s="45">
        <f t="shared" si="4"/>
        <v>43051324</v>
      </c>
      <c r="Z40" s="46">
        <f>+IF(X40&lt;&gt;0,+(Y40/X40)*100,0)</f>
        <v>-129.51766277778654</v>
      </c>
      <c r="AA40" s="47">
        <f t="shared" si="4"/>
        <v>-33239732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20285718</v>
      </c>
      <c r="H60">
        <v>-222043731</v>
      </c>
      <c r="J60">
        <v>20285718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9879000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9879000</v>
      </c>
      <c r="Y8" s="20">
        <v>-9879000</v>
      </c>
      <c r="Z8" s="21">
        <v>-100</v>
      </c>
      <c r="AA8" s="22">
        <v>9879000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9879000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-6006000</v>
      </c>
      <c r="L10" s="20"/>
      <c r="M10" s="20"/>
      <c r="N10" s="20">
        <v>-6006000</v>
      </c>
      <c r="O10" s="20"/>
      <c r="P10" s="20"/>
      <c r="Q10" s="20"/>
      <c r="R10" s="20"/>
      <c r="S10" s="20"/>
      <c r="T10" s="20"/>
      <c r="U10" s="20"/>
      <c r="V10" s="20"/>
      <c r="W10" s="20">
        <v>-6006000</v>
      </c>
      <c r="X10" s="20"/>
      <c r="Y10" s="20">
        <v>-6006000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-11750736</v>
      </c>
      <c r="F14" s="20">
        <v>-10326386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-10326386</v>
      </c>
      <c r="Y14" s="20">
        <v>10326386</v>
      </c>
      <c r="Z14" s="21">
        <v>-100</v>
      </c>
      <c r="AA14" s="22">
        <v>-10326386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-1871736</v>
      </c>
      <c r="F17" s="28">
        <f t="shared" si="0"/>
        <v>-447386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-6006000</v>
      </c>
      <c r="L17" s="28">
        <f t="shared" si="0"/>
        <v>0</v>
      </c>
      <c r="M17" s="28">
        <f t="shared" si="0"/>
        <v>0</v>
      </c>
      <c r="N17" s="28">
        <f t="shared" si="0"/>
        <v>-6006000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-6006000</v>
      </c>
      <c r="X17" s="28">
        <f t="shared" si="0"/>
        <v>-447386</v>
      </c>
      <c r="Y17" s="28">
        <f t="shared" si="0"/>
        <v>-5558614</v>
      </c>
      <c r="Z17" s="29">
        <f>+IF(X17&lt;&gt;0,+(Y17/X17)*100,0)</f>
        <v>1242.4648960852596</v>
      </c>
      <c r="AA17" s="30">
        <f>SUM(AA6:AA16)</f>
        <v>-447386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-880000</v>
      </c>
      <c r="F26" s="20">
        <v>-1250000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-1250000</v>
      </c>
      <c r="Y26" s="20">
        <v>1250000</v>
      </c>
      <c r="Z26" s="21">
        <v>-100</v>
      </c>
      <c r="AA26" s="22">
        <v>-1250000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-880000</v>
      </c>
      <c r="F27" s="28">
        <f t="shared" si="1"/>
        <v>-1250000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-1250000</v>
      </c>
      <c r="Y27" s="28">
        <f t="shared" si="1"/>
        <v>1250000</v>
      </c>
      <c r="Z27" s="29">
        <f>+IF(X27&lt;&gt;0,+(Y27/X27)*100,0)</f>
        <v>-100</v>
      </c>
      <c r="AA27" s="30">
        <f>SUM(AA21:AA26)</f>
        <v>-1250000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-2751736</v>
      </c>
      <c r="F38" s="2">
        <f t="shared" si="3"/>
        <v>-1697386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-6006000</v>
      </c>
      <c r="L38" s="2">
        <f t="shared" si="3"/>
        <v>0</v>
      </c>
      <c r="M38" s="2">
        <f t="shared" si="3"/>
        <v>0</v>
      </c>
      <c r="N38" s="2">
        <f t="shared" si="3"/>
        <v>-6006000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-6006000</v>
      </c>
      <c r="X38" s="2">
        <f t="shared" si="3"/>
        <v>-1697386</v>
      </c>
      <c r="Y38" s="2">
        <f t="shared" si="3"/>
        <v>-4308614</v>
      </c>
      <c r="Z38" s="34">
        <f>+IF(X38&lt;&gt;0,+(Y38/X38)*100,0)</f>
        <v>253.83819590829665</v>
      </c>
      <c r="AA38" s="35">
        <f>+AA17+AA27+AA36</f>
        <v>-1697386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-6006000</v>
      </c>
      <c r="M39" s="2">
        <f>+L40+M60</f>
        <v>-6006000</v>
      </c>
      <c r="N39" s="2">
        <f>+K39</f>
        <v>0</v>
      </c>
      <c r="O39" s="2">
        <f>+M40+O60</f>
        <v>-6006000</v>
      </c>
      <c r="P39" s="2">
        <f>+O40+P60</f>
        <v>-6006000</v>
      </c>
      <c r="Q39" s="2">
        <f>+P40+Q60</f>
        <v>-6006000</v>
      </c>
      <c r="R39" s="2">
        <f>+O39</f>
        <v>-6006000</v>
      </c>
      <c r="S39" s="2">
        <f>+Q40+S60</f>
        <v>-6006000</v>
      </c>
      <c r="T39" s="2">
        <f>+S40+T60</f>
        <v>-6006000</v>
      </c>
      <c r="U39" s="2">
        <f>+T40+U60</f>
        <v>-6006000</v>
      </c>
      <c r="V39" s="2">
        <f>+S39</f>
        <v>-6006000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-2751736</v>
      </c>
      <c r="F40" s="45">
        <f t="shared" si="4"/>
        <v>-1697386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-6006000</v>
      </c>
      <c r="L40" s="45">
        <f t="shared" si="4"/>
        <v>-6006000</v>
      </c>
      <c r="M40" s="45">
        <f t="shared" si="4"/>
        <v>-6006000</v>
      </c>
      <c r="N40" s="45">
        <f>+M40</f>
        <v>-6006000</v>
      </c>
      <c r="O40" s="45">
        <f t="shared" si="4"/>
        <v>-6006000</v>
      </c>
      <c r="P40" s="45">
        <f t="shared" si="4"/>
        <v>-6006000</v>
      </c>
      <c r="Q40" s="45">
        <f t="shared" si="4"/>
        <v>-6006000</v>
      </c>
      <c r="R40" s="45">
        <f>+Q40</f>
        <v>-6006000</v>
      </c>
      <c r="S40" s="45">
        <f t="shared" si="4"/>
        <v>-6006000</v>
      </c>
      <c r="T40" s="45">
        <f t="shared" si="4"/>
        <v>-6006000</v>
      </c>
      <c r="U40" s="45">
        <f t="shared" si="4"/>
        <v>-6006000</v>
      </c>
      <c r="V40" s="45">
        <f>+U40</f>
        <v>-6006000</v>
      </c>
      <c r="W40" s="45">
        <f>+V40</f>
        <v>-6006000</v>
      </c>
      <c r="X40" s="45">
        <f t="shared" si="4"/>
        <v>-1697386</v>
      </c>
      <c r="Y40" s="45">
        <f t="shared" si="4"/>
        <v>-4308614</v>
      </c>
      <c r="Z40" s="46">
        <f>+IF(X40&lt;&gt;0,+(Y40/X40)*100,0)</f>
        <v>253.83819590829665</v>
      </c>
      <c r="AA40" s="47">
        <f t="shared" si="4"/>
        <v>-1697386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-25000000</v>
      </c>
      <c r="F14" s="20">
        <v>-36997430</v>
      </c>
      <c r="G14" s="20">
        <v>-2801843</v>
      </c>
      <c r="H14" s="20">
        <v>-3242855</v>
      </c>
      <c r="I14" s="20">
        <v>-5208333</v>
      </c>
      <c r="J14" s="20">
        <v>-11253031</v>
      </c>
      <c r="K14" s="20">
        <v>-4514591</v>
      </c>
      <c r="L14" s="20">
        <v>-331514</v>
      </c>
      <c r="M14" s="20">
        <v>-2361148</v>
      </c>
      <c r="N14" s="20">
        <v>-7207253</v>
      </c>
      <c r="O14" s="20">
        <v>-6091779</v>
      </c>
      <c r="P14" s="20">
        <v>-2952604</v>
      </c>
      <c r="Q14" s="20">
        <v>-1045512</v>
      </c>
      <c r="R14" s="20">
        <v>-10089895</v>
      </c>
      <c r="S14" s="20">
        <v>-5235371</v>
      </c>
      <c r="T14" s="20">
        <v>-3529268</v>
      </c>
      <c r="U14" s="20">
        <v>-1367318</v>
      </c>
      <c r="V14" s="20">
        <v>-10131957</v>
      </c>
      <c r="W14" s="20">
        <v>-38682136</v>
      </c>
      <c r="X14" s="20">
        <v>-36997430</v>
      </c>
      <c r="Y14" s="20">
        <v>-1684706</v>
      </c>
      <c r="Z14" s="21">
        <v>4.5535757483695489</v>
      </c>
      <c r="AA14" s="22">
        <v>-36997430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-25000000</v>
      </c>
      <c r="F17" s="28">
        <f t="shared" si="0"/>
        <v>-36997430</v>
      </c>
      <c r="G17" s="28">
        <f t="shared" si="0"/>
        <v>-2801843</v>
      </c>
      <c r="H17" s="28">
        <f t="shared" si="0"/>
        <v>-3242855</v>
      </c>
      <c r="I17" s="28">
        <f t="shared" si="0"/>
        <v>-5208333</v>
      </c>
      <c r="J17" s="28">
        <f t="shared" si="0"/>
        <v>-11253031</v>
      </c>
      <c r="K17" s="28">
        <f t="shared" si="0"/>
        <v>-4514591</v>
      </c>
      <c r="L17" s="28">
        <f t="shared" si="0"/>
        <v>-331514</v>
      </c>
      <c r="M17" s="28">
        <f t="shared" si="0"/>
        <v>-2361148</v>
      </c>
      <c r="N17" s="28">
        <f t="shared" si="0"/>
        <v>-7207253</v>
      </c>
      <c r="O17" s="28">
        <f t="shared" si="0"/>
        <v>-6091779</v>
      </c>
      <c r="P17" s="28">
        <f t="shared" si="0"/>
        <v>-2952604</v>
      </c>
      <c r="Q17" s="28">
        <f t="shared" si="0"/>
        <v>-1045512</v>
      </c>
      <c r="R17" s="28">
        <f t="shared" si="0"/>
        <v>-10089895</v>
      </c>
      <c r="S17" s="28">
        <f t="shared" si="0"/>
        <v>-5235371</v>
      </c>
      <c r="T17" s="28">
        <f t="shared" si="0"/>
        <v>-3529268</v>
      </c>
      <c r="U17" s="28">
        <f t="shared" si="0"/>
        <v>-1367318</v>
      </c>
      <c r="V17" s="28">
        <f t="shared" si="0"/>
        <v>-10131957</v>
      </c>
      <c r="W17" s="28">
        <f t="shared" si="0"/>
        <v>-38682136</v>
      </c>
      <c r="X17" s="28">
        <f t="shared" si="0"/>
        <v>-36997430</v>
      </c>
      <c r="Y17" s="28">
        <f t="shared" si="0"/>
        <v>-1684706</v>
      </c>
      <c r="Z17" s="29">
        <f>+IF(X17&lt;&gt;0,+(Y17/X17)*100,0)</f>
        <v>4.5535757483695489</v>
      </c>
      <c r="AA17" s="30">
        <f>SUM(AA6:AA16)</f>
        <v>-36997430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-25000000</v>
      </c>
      <c r="F38" s="2">
        <f t="shared" si="3"/>
        <v>-36997430</v>
      </c>
      <c r="G38" s="2">
        <f t="shared" si="3"/>
        <v>-2801843</v>
      </c>
      <c r="H38" s="2">
        <f t="shared" si="3"/>
        <v>-3242855</v>
      </c>
      <c r="I38" s="2">
        <f t="shared" si="3"/>
        <v>-5208333</v>
      </c>
      <c r="J38" s="2">
        <f t="shared" si="3"/>
        <v>-11253031</v>
      </c>
      <c r="K38" s="2">
        <f t="shared" si="3"/>
        <v>-4514591</v>
      </c>
      <c r="L38" s="2">
        <f t="shared" si="3"/>
        <v>-331514</v>
      </c>
      <c r="M38" s="2">
        <f t="shared" si="3"/>
        <v>-2361148</v>
      </c>
      <c r="N38" s="2">
        <f t="shared" si="3"/>
        <v>-7207253</v>
      </c>
      <c r="O38" s="2">
        <f t="shared" si="3"/>
        <v>-6091779</v>
      </c>
      <c r="P38" s="2">
        <f t="shared" si="3"/>
        <v>-2952604</v>
      </c>
      <c r="Q38" s="2">
        <f t="shared" si="3"/>
        <v>-1045512</v>
      </c>
      <c r="R38" s="2">
        <f t="shared" si="3"/>
        <v>-10089895</v>
      </c>
      <c r="S38" s="2">
        <f t="shared" si="3"/>
        <v>-5235371</v>
      </c>
      <c r="T38" s="2">
        <f t="shared" si="3"/>
        <v>-3529268</v>
      </c>
      <c r="U38" s="2">
        <f t="shared" si="3"/>
        <v>-1367318</v>
      </c>
      <c r="V38" s="2">
        <f t="shared" si="3"/>
        <v>-10131957</v>
      </c>
      <c r="W38" s="2">
        <f t="shared" si="3"/>
        <v>-38682136</v>
      </c>
      <c r="X38" s="2">
        <f t="shared" si="3"/>
        <v>-36997430</v>
      </c>
      <c r="Y38" s="2">
        <f t="shared" si="3"/>
        <v>-1684706</v>
      </c>
      <c r="Z38" s="34">
        <f>+IF(X38&lt;&gt;0,+(Y38/X38)*100,0)</f>
        <v>4.5535757483695489</v>
      </c>
      <c r="AA38" s="35">
        <f>+AA17+AA27+AA36</f>
        <v>-36997430</v>
      </c>
    </row>
    <row r="39" spans="1:27" x14ac:dyDescent="0.25">
      <c r="A39" s="23" t="s">
        <v>60</v>
      </c>
      <c r="B39" s="17"/>
      <c r="C39" s="32">
        <v>-59741649</v>
      </c>
      <c r="D39" s="32"/>
      <c r="E39" s="33"/>
      <c r="F39" s="2"/>
      <c r="G39" s="2">
        <v>-59741649</v>
      </c>
      <c r="H39" s="2">
        <f>+G40+H60</f>
        <v>-62543492</v>
      </c>
      <c r="I39" s="2">
        <f>+H40+I60</f>
        <v>-65786347</v>
      </c>
      <c r="J39" s="2">
        <f>+G39</f>
        <v>-59741649</v>
      </c>
      <c r="K39" s="2">
        <f>+I40+K60</f>
        <v>-70994680</v>
      </c>
      <c r="L39" s="2">
        <f>+K40+L60</f>
        <v>-75509271</v>
      </c>
      <c r="M39" s="2">
        <f>+L40+M60</f>
        <v>-75840785</v>
      </c>
      <c r="N39" s="2">
        <f>+K39</f>
        <v>-70994680</v>
      </c>
      <c r="O39" s="2">
        <f>+M40+O60</f>
        <v>-78201933</v>
      </c>
      <c r="P39" s="2">
        <f>+O40+P60</f>
        <v>-84293712</v>
      </c>
      <c r="Q39" s="2">
        <f>+P40+Q60</f>
        <v>-87246316</v>
      </c>
      <c r="R39" s="2">
        <f>+O39</f>
        <v>-78201933</v>
      </c>
      <c r="S39" s="2">
        <f>+Q40+S60</f>
        <v>-88291828</v>
      </c>
      <c r="T39" s="2">
        <f>+S40+T60</f>
        <v>-93527199</v>
      </c>
      <c r="U39" s="2">
        <f>+T40+U60</f>
        <v>-97056467</v>
      </c>
      <c r="V39" s="2">
        <f>+S39</f>
        <v>-88291828</v>
      </c>
      <c r="W39" s="2">
        <f>+G39</f>
        <v>-59741649</v>
      </c>
      <c r="X39" s="2"/>
      <c r="Y39" s="2">
        <f>+W39-X39</f>
        <v>-59741649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-59741649</v>
      </c>
      <c r="D40" s="43">
        <f t="shared" ref="D40:AA40" si="4">+D38+D39</f>
        <v>0</v>
      </c>
      <c r="E40" s="44">
        <f t="shared" si="4"/>
        <v>-25000000</v>
      </c>
      <c r="F40" s="45">
        <f t="shared" si="4"/>
        <v>-36997430</v>
      </c>
      <c r="G40" s="45">
        <f t="shared" si="4"/>
        <v>-62543492</v>
      </c>
      <c r="H40" s="45">
        <f t="shared" si="4"/>
        <v>-65786347</v>
      </c>
      <c r="I40" s="45">
        <f t="shared" si="4"/>
        <v>-70994680</v>
      </c>
      <c r="J40" s="45">
        <f>+I40</f>
        <v>-70994680</v>
      </c>
      <c r="K40" s="45">
        <f t="shared" si="4"/>
        <v>-75509271</v>
      </c>
      <c r="L40" s="45">
        <f t="shared" si="4"/>
        <v>-75840785</v>
      </c>
      <c r="M40" s="45">
        <f t="shared" si="4"/>
        <v>-78201933</v>
      </c>
      <c r="N40" s="45">
        <f>+M40</f>
        <v>-78201933</v>
      </c>
      <c r="O40" s="45">
        <f t="shared" si="4"/>
        <v>-84293712</v>
      </c>
      <c r="P40" s="45">
        <f t="shared" si="4"/>
        <v>-87246316</v>
      </c>
      <c r="Q40" s="45">
        <f t="shared" si="4"/>
        <v>-88291828</v>
      </c>
      <c r="R40" s="45">
        <f>+Q40</f>
        <v>-88291828</v>
      </c>
      <c r="S40" s="45">
        <f t="shared" si="4"/>
        <v>-93527199</v>
      </c>
      <c r="T40" s="45">
        <f t="shared" si="4"/>
        <v>-97056467</v>
      </c>
      <c r="U40" s="45">
        <f t="shared" si="4"/>
        <v>-98423785</v>
      </c>
      <c r="V40" s="45">
        <f>+U40</f>
        <v>-98423785</v>
      </c>
      <c r="W40" s="45">
        <f>+V40</f>
        <v>-98423785</v>
      </c>
      <c r="X40" s="45">
        <f t="shared" si="4"/>
        <v>-36997430</v>
      </c>
      <c r="Y40" s="45">
        <f t="shared" si="4"/>
        <v>-61426355</v>
      </c>
      <c r="Z40" s="46">
        <f>+IF(X40&lt;&gt;0,+(Y40/X40)*100,0)</f>
        <v>166.02870793998395</v>
      </c>
      <c r="AA40" s="47">
        <f t="shared" si="4"/>
        <v>-36997430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-59741649</v>
      </c>
      <c r="J60">
        <v>-59741649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780722270</v>
      </c>
      <c r="D6" s="18"/>
      <c r="E6" s="19"/>
      <c r="F6" s="20"/>
      <c r="G6" s="20"/>
      <c r="H6" s="20"/>
      <c r="I6" s="20">
        <v>74202436</v>
      </c>
      <c r="J6" s="20">
        <v>74202436</v>
      </c>
      <c r="K6" s="20">
        <v>76200154</v>
      </c>
      <c r="L6" s="20">
        <v>79135595</v>
      </c>
      <c r="M6" s="20"/>
      <c r="N6" s="20">
        <v>155335749</v>
      </c>
      <c r="O6" s="20"/>
      <c r="P6" s="20"/>
      <c r="Q6" s="20"/>
      <c r="R6" s="20"/>
      <c r="S6" s="20"/>
      <c r="T6" s="20"/>
      <c r="U6" s="20"/>
      <c r="V6" s="20"/>
      <c r="W6" s="20">
        <v>229538185</v>
      </c>
      <c r="X6" s="20"/>
      <c r="Y6" s="20">
        <v>229538185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3658186972</v>
      </c>
      <c r="D7" s="18"/>
      <c r="E7" s="19"/>
      <c r="F7" s="20"/>
      <c r="G7" s="20"/>
      <c r="H7" s="20"/>
      <c r="I7" s="20">
        <v>407652754</v>
      </c>
      <c r="J7" s="20">
        <v>407652754</v>
      </c>
      <c r="K7" s="20">
        <v>361876322</v>
      </c>
      <c r="L7" s="20">
        <v>309905611</v>
      </c>
      <c r="M7" s="20"/>
      <c r="N7" s="20">
        <v>671781933</v>
      </c>
      <c r="O7" s="20"/>
      <c r="P7" s="20"/>
      <c r="Q7" s="20"/>
      <c r="R7" s="20"/>
      <c r="S7" s="20"/>
      <c r="T7" s="20"/>
      <c r="U7" s="20"/>
      <c r="V7" s="20"/>
      <c r="W7" s="20">
        <v>1079434687</v>
      </c>
      <c r="X7" s="20"/>
      <c r="Y7" s="20">
        <v>1079434687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6772484818</v>
      </c>
      <c r="D8" s="18"/>
      <c r="E8" s="19"/>
      <c r="F8" s="20"/>
      <c r="G8" s="20">
        <v>398573764</v>
      </c>
      <c r="H8" s="20">
        <v>487343874</v>
      </c>
      <c r="I8" s="20">
        <v>476836105</v>
      </c>
      <c r="J8" s="20">
        <v>1362753743</v>
      </c>
      <c r="K8" s="20">
        <v>559195840</v>
      </c>
      <c r="L8" s="20">
        <v>690519843</v>
      </c>
      <c r="M8" s="20">
        <v>242887025</v>
      </c>
      <c r="N8" s="20">
        <v>1492602708</v>
      </c>
      <c r="O8" s="20">
        <v>340416955</v>
      </c>
      <c r="P8" s="20">
        <v>327754048</v>
      </c>
      <c r="Q8" s="20">
        <v>324808484</v>
      </c>
      <c r="R8" s="20">
        <v>992979487</v>
      </c>
      <c r="S8" s="20">
        <v>267342140</v>
      </c>
      <c r="T8" s="20">
        <v>310597548</v>
      </c>
      <c r="U8" s="20">
        <v>351585903</v>
      </c>
      <c r="V8" s="20">
        <v>929525591</v>
      </c>
      <c r="W8" s="20">
        <v>4777861529</v>
      </c>
      <c r="X8" s="20"/>
      <c r="Y8" s="20">
        <v>4777861529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1180667890</v>
      </c>
      <c r="D9" s="18"/>
      <c r="E9" s="19"/>
      <c r="F9" s="20"/>
      <c r="G9" s="20"/>
      <c r="H9" s="20"/>
      <c r="I9" s="20"/>
      <c r="J9" s="20"/>
      <c r="K9" s="20">
        <v>14819181</v>
      </c>
      <c r="L9" s="20">
        <v>6827000</v>
      </c>
      <c r="M9" s="20"/>
      <c r="N9" s="20">
        <v>21646181</v>
      </c>
      <c r="O9" s="20"/>
      <c r="P9" s="20"/>
      <c r="Q9" s="20"/>
      <c r="R9" s="20"/>
      <c r="S9" s="20"/>
      <c r="T9" s="20"/>
      <c r="U9" s="20"/>
      <c r="V9" s="20"/>
      <c r="W9" s="20">
        <v>21646181</v>
      </c>
      <c r="X9" s="20"/>
      <c r="Y9" s="20">
        <v>21646181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736177421</v>
      </c>
      <c r="D10" s="18"/>
      <c r="E10" s="19"/>
      <c r="F10" s="20"/>
      <c r="G10" s="20"/>
      <c r="H10" s="20"/>
      <c r="I10" s="20"/>
      <c r="J10" s="20"/>
      <c r="K10" s="20"/>
      <c r="L10" s="20">
        <v>115701000</v>
      </c>
      <c r="M10" s="20"/>
      <c r="N10" s="20">
        <v>115701000</v>
      </c>
      <c r="O10" s="20"/>
      <c r="P10" s="20"/>
      <c r="Q10" s="20"/>
      <c r="R10" s="20"/>
      <c r="S10" s="20"/>
      <c r="T10" s="20"/>
      <c r="U10" s="20"/>
      <c r="V10" s="20"/>
      <c r="W10" s="20">
        <v>115701000</v>
      </c>
      <c r="X10" s="20"/>
      <c r="Y10" s="20">
        <v>115701000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74386011</v>
      </c>
      <c r="D11" s="18"/>
      <c r="E11" s="19"/>
      <c r="F11" s="20"/>
      <c r="G11" s="20">
        <v>325645</v>
      </c>
      <c r="H11" s="20">
        <v>452167</v>
      </c>
      <c r="I11" s="20">
        <v>901703</v>
      </c>
      <c r="J11" s="20">
        <v>1679515</v>
      </c>
      <c r="K11" s="20">
        <v>14843754</v>
      </c>
      <c r="L11" s="20">
        <v>592040</v>
      </c>
      <c r="M11" s="20">
        <v>413941</v>
      </c>
      <c r="N11" s="20">
        <v>15849735</v>
      </c>
      <c r="O11" s="20">
        <v>785153</v>
      </c>
      <c r="P11" s="20">
        <v>715711</v>
      </c>
      <c r="Q11" s="20">
        <v>339993</v>
      </c>
      <c r="R11" s="20">
        <v>1840857</v>
      </c>
      <c r="S11" s="20">
        <v>328184</v>
      </c>
      <c r="T11" s="20">
        <v>385486</v>
      </c>
      <c r="U11" s="20">
        <v>445692</v>
      </c>
      <c r="V11" s="20">
        <v>1159362</v>
      </c>
      <c r="W11" s="20">
        <v>20529469</v>
      </c>
      <c r="X11" s="20"/>
      <c r="Y11" s="20">
        <v>20529469</v>
      </c>
      <c r="Z11" s="21"/>
      <c r="AA11" s="22"/>
    </row>
    <row r="12" spans="1:27" x14ac:dyDescent="0.25">
      <c r="A12" s="23" t="s">
        <v>40</v>
      </c>
      <c r="B12" s="17" t="s">
        <v>32</v>
      </c>
      <c r="C12" s="18">
        <v>8036</v>
      </c>
      <c r="D12" s="18"/>
      <c r="E12" s="19"/>
      <c r="F12" s="20"/>
      <c r="G12" s="20"/>
      <c r="H12" s="20"/>
      <c r="I12" s="20">
        <v>1455</v>
      </c>
      <c r="J12" s="20">
        <v>1455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1455</v>
      </c>
      <c r="X12" s="20"/>
      <c r="Y12" s="20">
        <v>1455</v>
      </c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-7370182334</v>
      </c>
      <c r="D14" s="18"/>
      <c r="E14" s="19"/>
      <c r="F14" s="20"/>
      <c r="G14" s="20">
        <v>-220670164</v>
      </c>
      <c r="H14" s="20">
        <v>-287523289</v>
      </c>
      <c r="I14" s="20">
        <v>-344899187</v>
      </c>
      <c r="J14" s="20">
        <v>-853092640</v>
      </c>
      <c r="K14" s="20">
        <v>-976252212</v>
      </c>
      <c r="L14" s="20">
        <v>-463382795</v>
      </c>
      <c r="M14" s="20">
        <v>-302959732</v>
      </c>
      <c r="N14" s="20">
        <v>-1742594739</v>
      </c>
      <c r="O14" s="20">
        <v>-299622730</v>
      </c>
      <c r="P14" s="20">
        <v>-246711935</v>
      </c>
      <c r="Q14" s="20">
        <v>-123287072</v>
      </c>
      <c r="R14" s="20">
        <v>-669621737</v>
      </c>
      <c r="S14" s="20">
        <v>-107678827</v>
      </c>
      <c r="T14" s="20">
        <v>-167998133</v>
      </c>
      <c r="U14" s="20">
        <v>-140355110</v>
      </c>
      <c r="V14" s="20">
        <v>-416032070</v>
      </c>
      <c r="W14" s="20">
        <v>-3681341186</v>
      </c>
      <c r="X14" s="20"/>
      <c r="Y14" s="20">
        <v>-3681341186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5832451084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178229245</v>
      </c>
      <c r="H17" s="28">
        <f t="shared" si="0"/>
        <v>200272752</v>
      </c>
      <c r="I17" s="28">
        <f t="shared" si="0"/>
        <v>614695266</v>
      </c>
      <c r="J17" s="28">
        <f t="shared" si="0"/>
        <v>993197263</v>
      </c>
      <c r="K17" s="28">
        <f t="shared" si="0"/>
        <v>50683039</v>
      </c>
      <c r="L17" s="28">
        <f t="shared" si="0"/>
        <v>739298294</v>
      </c>
      <c r="M17" s="28">
        <f t="shared" si="0"/>
        <v>-59658766</v>
      </c>
      <c r="N17" s="28">
        <f t="shared" si="0"/>
        <v>730322567</v>
      </c>
      <c r="O17" s="28">
        <f t="shared" si="0"/>
        <v>41579378</v>
      </c>
      <c r="P17" s="28">
        <f t="shared" si="0"/>
        <v>81757824</v>
      </c>
      <c r="Q17" s="28">
        <f t="shared" si="0"/>
        <v>201861405</v>
      </c>
      <c r="R17" s="28">
        <f t="shared" si="0"/>
        <v>325198607</v>
      </c>
      <c r="S17" s="28">
        <f t="shared" si="0"/>
        <v>159991497</v>
      </c>
      <c r="T17" s="28">
        <f t="shared" si="0"/>
        <v>142984901</v>
      </c>
      <c r="U17" s="28">
        <f t="shared" si="0"/>
        <v>211676485</v>
      </c>
      <c r="V17" s="28">
        <f t="shared" si="0"/>
        <v>514652883</v>
      </c>
      <c r="W17" s="28">
        <f t="shared" si="0"/>
        <v>2563371320</v>
      </c>
      <c r="X17" s="28">
        <f t="shared" si="0"/>
        <v>0</v>
      </c>
      <c r="Y17" s="28">
        <f t="shared" si="0"/>
        <v>2563371320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-574971115</v>
      </c>
      <c r="D26" s="18"/>
      <c r="E26" s="19"/>
      <c r="F26" s="20"/>
      <c r="G26" s="20">
        <v>-12035906</v>
      </c>
      <c r="H26" s="20">
        <v>-11345861</v>
      </c>
      <c r="I26" s="20">
        <v>-26400454</v>
      </c>
      <c r="J26" s="20">
        <v>-49782221</v>
      </c>
      <c r="K26" s="20">
        <v>-75034191</v>
      </c>
      <c r="L26" s="20">
        <v>-56981049</v>
      </c>
      <c r="M26" s="20"/>
      <c r="N26" s="20">
        <v>-132015240</v>
      </c>
      <c r="O26" s="20">
        <v>-24456528</v>
      </c>
      <c r="P26" s="20">
        <v>-32126692</v>
      </c>
      <c r="Q26" s="20">
        <v>-53735245</v>
      </c>
      <c r="R26" s="20">
        <v>-110318465</v>
      </c>
      <c r="S26" s="20">
        <v>-52293266</v>
      </c>
      <c r="T26" s="20">
        <v>-50874150</v>
      </c>
      <c r="U26" s="20">
        <v>-145169855</v>
      </c>
      <c r="V26" s="20">
        <v>-248337271</v>
      </c>
      <c r="W26" s="20">
        <v>-540453197</v>
      </c>
      <c r="X26" s="20"/>
      <c r="Y26" s="20">
        <v>-540453197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-574971115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-12035906</v>
      </c>
      <c r="H27" s="28">
        <f t="shared" si="1"/>
        <v>-11345861</v>
      </c>
      <c r="I27" s="28">
        <f t="shared" si="1"/>
        <v>-26400454</v>
      </c>
      <c r="J27" s="28">
        <f t="shared" si="1"/>
        <v>-49782221</v>
      </c>
      <c r="K27" s="28">
        <f t="shared" si="1"/>
        <v>-75034191</v>
      </c>
      <c r="L27" s="28">
        <f t="shared" si="1"/>
        <v>-56981049</v>
      </c>
      <c r="M27" s="28">
        <f t="shared" si="1"/>
        <v>0</v>
      </c>
      <c r="N27" s="28">
        <f t="shared" si="1"/>
        <v>-132015240</v>
      </c>
      <c r="O27" s="28">
        <f t="shared" si="1"/>
        <v>-24456528</v>
      </c>
      <c r="P27" s="28">
        <f t="shared" si="1"/>
        <v>-32126692</v>
      </c>
      <c r="Q27" s="28">
        <f t="shared" si="1"/>
        <v>-53735245</v>
      </c>
      <c r="R27" s="28">
        <f t="shared" si="1"/>
        <v>-110318465</v>
      </c>
      <c r="S27" s="28">
        <f t="shared" si="1"/>
        <v>-52293266</v>
      </c>
      <c r="T27" s="28">
        <f t="shared" si="1"/>
        <v>-50874150</v>
      </c>
      <c r="U27" s="28">
        <f t="shared" si="1"/>
        <v>-145169855</v>
      </c>
      <c r="V27" s="28">
        <f t="shared" si="1"/>
        <v>-248337271</v>
      </c>
      <c r="W27" s="28">
        <f t="shared" si="1"/>
        <v>-540453197</v>
      </c>
      <c r="X27" s="28">
        <f t="shared" si="1"/>
        <v>0</v>
      </c>
      <c r="Y27" s="28">
        <f t="shared" si="1"/>
        <v>-540453197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5257479969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166193339</v>
      </c>
      <c r="H38" s="2">
        <f t="shared" si="3"/>
        <v>188926891</v>
      </c>
      <c r="I38" s="2">
        <f t="shared" si="3"/>
        <v>588294812</v>
      </c>
      <c r="J38" s="2">
        <f t="shared" si="3"/>
        <v>943415042</v>
      </c>
      <c r="K38" s="2">
        <f t="shared" si="3"/>
        <v>-24351152</v>
      </c>
      <c r="L38" s="2">
        <f t="shared" si="3"/>
        <v>682317245</v>
      </c>
      <c r="M38" s="2">
        <f t="shared" si="3"/>
        <v>-59658766</v>
      </c>
      <c r="N38" s="2">
        <f t="shared" si="3"/>
        <v>598307327</v>
      </c>
      <c r="O38" s="2">
        <f t="shared" si="3"/>
        <v>17122850</v>
      </c>
      <c r="P38" s="2">
        <f t="shared" si="3"/>
        <v>49631132</v>
      </c>
      <c r="Q38" s="2">
        <f t="shared" si="3"/>
        <v>148126160</v>
      </c>
      <c r="R38" s="2">
        <f t="shared" si="3"/>
        <v>214880142</v>
      </c>
      <c r="S38" s="2">
        <f t="shared" si="3"/>
        <v>107698231</v>
      </c>
      <c r="T38" s="2">
        <f t="shared" si="3"/>
        <v>92110751</v>
      </c>
      <c r="U38" s="2">
        <f t="shared" si="3"/>
        <v>66506630</v>
      </c>
      <c r="V38" s="2">
        <f t="shared" si="3"/>
        <v>266315612</v>
      </c>
      <c r="W38" s="2">
        <f t="shared" si="3"/>
        <v>2022918123</v>
      </c>
      <c r="X38" s="2">
        <f t="shared" si="3"/>
        <v>0</v>
      </c>
      <c r="Y38" s="2">
        <f t="shared" si="3"/>
        <v>2022918123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24295085</v>
      </c>
      <c r="D39" s="32"/>
      <c r="E39" s="33"/>
      <c r="F39" s="2"/>
      <c r="G39" s="2">
        <v>-653928822</v>
      </c>
      <c r="H39" s="2">
        <f>+G40+H60</f>
        <v>-487735483</v>
      </c>
      <c r="I39" s="2">
        <f>+H40+I60</f>
        <v>-298808592</v>
      </c>
      <c r="J39" s="2">
        <f>+G39</f>
        <v>-653928822</v>
      </c>
      <c r="K39" s="2">
        <f>+I40+K60</f>
        <v>289486220</v>
      </c>
      <c r="L39" s="2">
        <f>+K40+L60</f>
        <v>265135068</v>
      </c>
      <c r="M39" s="2">
        <f>+L40+M60</f>
        <v>947452313</v>
      </c>
      <c r="N39" s="2">
        <f>+K39</f>
        <v>289486220</v>
      </c>
      <c r="O39" s="2">
        <f>+M40+O60</f>
        <v>887793547</v>
      </c>
      <c r="P39" s="2">
        <f>+O40+P60</f>
        <v>904916397</v>
      </c>
      <c r="Q39" s="2">
        <f>+P40+Q60</f>
        <v>954547529</v>
      </c>
      <c r="R39" s="2">
        <f>+O39</f>
        <v>887793547</v>
      </c>
      <c r="S39" s="2">
        <f>+Q40+S60</f>
        <v>1102673689</v>
      </c>
      <c r="T39" s="2">
        <f>+S40+T60</f>
        <v>1210371920</v>
      </c>
      <c r="U39" s="2">
        <f>+T40+U60</f>
        <v>1302482671</v>
      </c>
      <c r="V39" s="2">
        <f>+S39</f>
        <v>1102673689</v>
      </c>
      <c r="W39" s="2">
        <f>+G39</f>
        <v>-653928822</v>
      </c>
      <c r="X39" s="2"/>
      <c r="Y39" s="2">
        <f>+W39-X39</f>
        <v>-653928822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5281775054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-487735483</v>
      </c>
      <c r="H40" s="45">
        <f t="shared" si="4"/>
        <v>-298808592</v>
      </c>
      <c r="I40" s="45">
        <f t="shared" si="4"/>
        <v>289486220</v>
      </c>
      <c r="J40" s="45">
        <f>+I40</f>
        <v>289486220</v>
      </c>
      <c r="K40" s="45">
        <f t="shared" si="4"/>
        <v>265135068</v>
      </c>
      <c r="L40" s="45">
        <f t="shared" si="4"/>
        <v>947452313</v>
      </c>
      <c r="M40" s="45">
        <f t="shared" si="4"/>
        <v>887793547</v>
      </c>
      <c r="N40" s="45">
        <f>+M40</f>
        <v>887793547</v>
      </c>
      <c r="O40" s="45">
        <f t="shared" si="4"/>
        <v>904916397</v>
      </c>
      <c r="P40" s="45">
        <f t="shared" si="4"/>
        <v>954547529</v>
      </c>
      <c r="Q40" s="45">
        <f t="shared" si="4"/>
        <v>1102673689</v>
      </c>
      <c r="R40" s="45">
        <f>+Q40</f>
        <v>1102673689</v>
      </c>
      <c r="S40" s="45">
        <f t="shared" si="4"/>
        <v>1210371920</v>
      </c>
      <c r="T40" s="45">
        <f t="shared" si="4"/>
        <v>1302482671</v>
      </c>
      <c r="U40" s="45">
        <f t="shared" si="4"/>
        <v>1368989301</v>
      </c>
      <c r="V40" s="45">
        <f>+U40</f>
        <v>1368989301</v>
      </c>
      <c r="W40" s="45">
        <f>+V40</f>
        <v>1368989301</v>
      </c>
      <c r="X40" s="45">
        <f t="shared" si="4"/>
        <v>0</v>
      </c>
      <c r="Y40" s="45">
        <f t="shared" si="4"/>
        <v>1368989301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-653928822</v>
      </c>
      <c r="J60">
        <v>-653928822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16740041</v>
      </c>
      <c r="F7" s="20">
        <v>8370020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8370024</v>
      </c>
      <c r="Y7" s="20">
        <v>-8370024</v>
      </c>
      <c r="Z7" s="21">
        <v>-100</v>
      </c>
      <c r="AA7" s="22">
        <v>8370020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12588</v>
      </c>
      <c r="F8" s="20">
        <v>16506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16512</v>
      </c>
      <c r="Y8" s="20">
        <v>-16512</v>
      </c>
      <c r="Z8" s="21">
        <v>-100</v>
      </c>
      <c r="AA8" s="22">
        <v>16506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20978837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20978832</v>
      </c>
      <c r="Y9" s="20">
        <v>-20978832</v>
      </c>
      <c r="Z9" s="21">
        <v>-100</v>
      </c>
      <c r="AA9" s="22">
        <v>20978837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-53173062</v>
      </c>
      <c r="F14" s="20">
        <v>-53179679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-53179679</v>
      </c>
      <c r="Y14" s="20">
        <v>53179679</v>
      </c>
      <c r="Z14" s="21">
        <v>-100</v>
      </c>
      <c r="AA14" s="22">
        <v>-53179679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-36420433</v>
      </c>
      <c r="F17" s="28">
        <f t="shared" si="0"/>
        <v>-23814316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-23814311</v>
      </c>
      <c r="Y17" s="28">
        <f t="shared" si="0"/>
        <v>23814311</v>
      </c>
      <c r="Z17" s="29">
        <f>+IF(X17&lt;&gt;0,+(Y17/X17)*100,0)</f>
        <v>-100</v>
      </c>
      <c r="AA17" s="30">
        <f>SUM(AA6:AA16)</f>
        <v>-23814316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-41473300</v>
      </c>
      <c r="F26" s="20">
        <v>-6700000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-6699996</v>
      </c>
      <c r="Y26" s="20">
        <v>6699996</v>
      </c>
      <c r="Z26" s="21">
        <v>-100</v>
      </c>
      <c r="AA26" s="22">
        <v>-6700000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-41473300</v>
      </c>
      <c r="F27" s="28">
        <f t="shared" si="1"/>
        <v>-6700000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-6699996</v>
      </c>
      <c r="Y27" s="28">
        <f t="shared" si="1"/>
        <v>6699996</v>
      </c>
      <c r="Z27" s="29">
        <f>+IF(X27&lt;&gt;0,+(Y27/X27)*100,0)</f>
        <v>-100</v>
      </c>
      <c r="AA27" s="30">
        <f>SUM(AA21:AA26)</f>
        <v>-6700000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-77893733</v>
      </c>
      <c r="F38" s="2">
        <f t="shared" si="3"/>
        <v>-30514316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-30514307</v>
      </c>
      <c r="Y38" s="2">
        <f t="shared" si="3"/>
        <v>30514307</v>
      </c>
      <c r="Z38" s="34">
        <f>+IF(X38&lt;&gt;0,+(Y38/X38)*100,0)</f>
        <v>-100</v>
      </c>
      <c r="AA38" s="35">
        <f>+AA17+AA27+AA36</f>
        <v>-30514316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-77893733</v>
      </c>
      <c r="F40" s="45">
        <f t="shared" si="4"/>
        <v>-30514316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-30514307</v>
      </c>
      <c r="Y40" s="45">
        <f t="shared" si="4"/>
        <v>30514307</v>
      </c>
      <c r="Z40" s="46">
        <f>+IF(X40&lt;&gt;0,+(Y40/X40)*100,0)</f>
        <v>-100</v>
      </c>
      <c r="AA40" s="47">
        <f t="shared" si="4"/>
        <v>-30514316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53805600</v>
      </c>
      <c r="F7" s="20">
        <v>53805600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53805600</v>
      </c>
      <c r="Y7" s="20">
        <v>-53805600</v>
      </c>
      <c r="Z7" s="21">
        <v>-100</v>
      </c>
      <c r="AA7" s="22">
        <v>53805600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-2727789</v>
      </c>
      <c r="D14" s="18"/>
      <c r="E14" s="19">
        <v>-61849944</v>
      </c>
      <c r="F14" s="20">
        <v>-61849944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-61849944</v>
      </c>
      <c r="Y14" s="20">
        <v>61849944</v>
      </c>
      <c r="Z14" s="21">
        <v>-100</v>
      </c>
      <c r="AA14" s="22">
        <v>-61849944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-2727789</v>
      </c>
      <c r="D17" s="26">
        <f>SUM(D6:D16)</f>
        <v>0</v>
      </c>
      <c r="E17" s="27">
        <f t="shared" si="0"/>
        <v>-8044344</v>
      </c>
      <c r="F17" s="28">
        <f t="shared" si="0"/>
        <v>-8044344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-8044344</v>
      </c>
      <c r="Y17" s="28">
        <f t="shared" si="0"/>
        <v>8044344</v>
      </c>
      <c r="Z17" s="29">
        <f>+IF(X17&lt;&gt;0,+(Y17/X17)*100,0)</f>
        <v>-100</v>
      </c>
      <c r="AA17" s="30">
        <f>SUM(AA6:AA16)</f>
        <v>-8044344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-2727789</v>
      </c>
      <c r="D38" s="32">
        <f>+D17+D27+D36</f>
        <v>0</v>
      </c>
      <c r="E38" s="33">
        <f t="shared" si="3"/>
        <v>-8044344</v>
      </c>
      <c r="F38" s="2">
        <f t="shared" si="3"/>
        <v>-8044344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-8044344</v>
      </c>
      <c r="Y38" s="2">
        <f t="shared" si="3"/>
        <v>8044344</v>
      </c>
      <c r="Z38" s="34">
        <f>+IF(X38&lt;&gt;0,+(Y38/X38)*100,0)</f>
        <v>-100</v>
      </c>
      <c r="AA38" s="35">
        <f>+AA17+AA27+AA36</f>
        <v>-8044344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-2727789</v>
      </c>
      <c r="D40" s="43">
        <f t="shared" ref="D40:AA40" si="4">+D38+D39</f>
        <v>0</v>
      </c>
      <c r="E40" s="44">
        <f t="shared" si="4"/>
        <v>-8044344</v>
      </c>
      <c r="F40" s="45">
        <f t="shared" si="4"/>
        <v>-8044344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-8044344</v>
      </c>
      <c r="Y40" s="45">
        <f t="shared" si="4"/>
        <v>8044344</v>
      </c>
      <c r="Z40" s="46">
        <f>+IF(X40&lt;&gt;0,+(Y40/X40)*100,0)</f>
        <v>-100</v>
      </c>
      <c r="AA40" s="47">
        <f t="shared" si="4"/>
        <v>-8044344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7294627</v>
      </c>
      <c r="D7" s="18"/>
      <c r="E7" s="19">
        <v>37981331</v>
      </c>
      <c r="F7" s="20">
        <v>37981331</v>
      </c>
      <c r="G7" s="20"/>
      <c r="H7" s="20"/>
      <c r="I7" s="20">
        <v>23000</v>
      </c>
      <c r="J7" s="20">
        <v>23000</v>
      </c>
      <c r="K7" s="20"/>
      <c r="L7" s="20">
        <v>10000</v>
      </c>
      <c r="M7" s="20"/>
      <c r="N7" s="20">
        <v>10000</v>
      </c>
      <c r="O7" s="20"/>
      <c r="P7" s="20"/>
      <c r="Q7" s="20"/>
      <c r="R7" s="20"/>
      <c r="S7" s="20"/>
      <c r="T7" s="20"/>
      <c r="U7" s="20"/>
      <c r="V7" s="20"/>
      <c r="W7" s="20">
        <v>33000</v>
      </c>
      <c r="X7" s="20">
        <v>37981331</v>
      </c>
      <c r="Y7" s="20">
        <v>-37948331</v>
      </c>
      <c r="Z7" s="21">
        <v>-99.913115209153673</v>
      </c>
      <c r="AA7" s="22">
        <v>37981331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4168556</v>
      </c>
      <c r="D9" s="18"/>
      <c r="E9" s="19">
        <v>4418664</v>
      </c>
      <c r="F9" s="20">
        <v>4418664</v>
      </c>
      <c r="G9" s="20"/>
      <c r="H9" s="20"/>
      <c r="I9" s="20">
        <v>4418664</v>
      </c>
      <c r="J9" s="20">
        <v>4418664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4418664</v>
      </c>
      <c r="X9" s="20">
        <v>4418664</v>
      </c>
      <c r="Y9" s="20"/>
      <c r="Z9" s="21"/>
      <c r="AA9" s="22">
        <v>4418664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3900000</v>
      </c>
      <c r="F10" s="20">
        <v>3900000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3900000</v>
      </c>
      <c r="Y10" s="20">
        <v>-3900000</v>
      </c>
      <c r="Z10" s="21">
        <v>-100</v>
      </c>
      <c r="AA10" s="22">
        <v>3900000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-14492004</v>
      </c>
      <c r="D14" s="18"/>
      <c r="E14" s="19">
        <v>-45077532</v>
      </c>
      <c r="F14" s="20">
        <v>-45077532</v>
      </c>
      <c r="G14" s="20"/>
      <c r="H14" s="20"/>
      <c r="I14" s="20">
        <v>-2594759</v>
      </c>
      <c r="J14" s="20">
        <v>-2594759</v>
      </c>
      <c r="K14" s="20"/>
      <c r="L14" s="20">
        <v>-338746</v>
      </c>
      <c r="M14" s="20"/>
      <c r="N14" s="20">
        <v>-338746</v>
      </c>
      <c r="O14" s="20"/>
      <c r="P14" s="20"/>
      <c r="Q14" s="20"/>
      <c r="R14" s="20"/>
      <c r="S14" s="20"/>
      <c r="T14" s="20"/>
      <c r="U14" s="20">
        <v>-4886187</v>
      </c>
      <c r="V14" s="20">
        <v>-4886187</v>
      </c>
      <c r="W14" s="20">
        <v>-7819692</v>
      </c>
      <c r="X14" s="20">
        <v>-45077532</v>
      </c>
      <c r="Y14" s="20">
        <v>37257840</v>
      </c>
      <c r="Z14" s="21">
        <v>-82.652794744840946</v>
      </c>
      <c r="AA14" s="22">
        <v>-45077532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-3028821</v>
      </c>
      <c r="D17" s="26">
        <f>SUM(D6:D16)</f>
        <v>0</v>
      </c>
      <c r="E17" s="27">
        <f t="shared" si="0"/>
        <v>1222463</v>
      </c>
      <c r="F17" s="28">
        <f t="shared" si="0"/>
        <v>1222463</v>
      </c>
      <c r="G17" s="28">
        <f t="shared" si="0"/>
        <v>0</v>
      </c>
      <c r="H17" s="28">
        <f t="shared" si="0"/>
        <v>0</v>
      </c>
      <c r="I17" s="28">
        <f t="shared" si="0"/>
        <v>1846905</v>
      </c>
      <c r="J17" s="28">
        <f t="shared" si="0"/>
        <v>1846905</v>
      </c>
      <c r="K17" s="28">
        <f t="shared" si="0"/>
        <v>0</v>
      </c>
      <c r="L17" s="28">
        <f t="shared" si="0"/>
        <v>-328746</v>
      </c>
      <c r="M17" s="28">
        <f t="shared" si="0"/>
        <v>0</v>
      </c>
      <c r="N17" s="28">
        <f t="shared" si="0"/>
        <v>-328746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-4886187</v>
      </c>
      <c r="V17" s="28">
        <f t="shared" si="0"/>
        <v>-4886187</v>
      </c>
      <c r="W17" s="28">
        <f t="shared" si="0"/>
        <v>-3368028</v>
      </c>
      <c r="X17" s="28">
        <f t="shared" si="0"/>
        <v>1222463</v>
      </c>
      <c r="Y17" s="28">
        <f t="shared" si="0"/>
        <v>-4590491</v>
      </c>
      <c r="Z17" s="29">
        <f>+IF(X17&lt;&gt;0,+(Y17/X17)*100,0)</f>
        <v>-375.51165147738624</v>
      </c>
      <c r="AA17" s="30">
        <f>SUM(AA6:AA16)</f>
        <v>1222463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-3900000</v>
      </c>
      <c r="F26" s="20">
        <v>-3900000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-3900000</v>
      </c>
      <c r="Y26" s="20">
        <v>3900000</v>
      </c>
      <c r="Z26" s="21">
        <v>-100</v>
      </c>
      <c r="AA26" s="22">
        <v>-3900000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-3900000</v>
      </c>
      <c r="F27" s="28">
        <f t="shared" si="1"/>
        <v>-3900000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-3900000</v>
      </c>
      <c r="Y27" s="28">
        <f t="shared" si="1"/>
        <v>3900000</v>
      </c>
      <c r="Z27" s="29">
        <f>+IF(X27&lt;&gt;0,+(Y27/X27)*100,0)</f>
        <v>-100</v>
      </c>
      <c r="AA27" s="30">
        <f>SUM(AA21:AA26)</f>
        <v>-3900000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-3028821</v>
      </c>
      <c r="D38" s="32">
        <f>+D17+D27+D36</f>
        <v>0</v>
      </c>
      <c r="E38" s="33">
        <f t="shared" si="3"/>
        <v>-2677537</v>
      </c>
      <c r="F38" s="2">
        <f t="shared" si="3"/>
        <v>-2677537</v>
      </c>
      <c r="G38" s="2">
        <f t="shared" si="3"/>
        <v>0</v>
      </c>
      <c r="H38" s="2">
        <f t="shared" si="3"/>
        <v>0</v>
      </c>
      <c r="I38" s="2">
        <f t="shared" si="3"/>
        <v>1846905</v>
      </c>
      <c r="J38" s="2">
        <f t="shared" si="3"/>
        <v>1846905</v>
      </c>
      <c r="K38" s="2">
        <f t="shared" si="3"/>
        <v>0</v>
      </c>
      <c r="L38" s="2">
        <f t="shared" si="3"/>
        <v>-328746</v>
      </c>
      <c r="M38" s="2">
        <f t="shared" si="3"/>
        <v>0</v>
      </c>
      <c r="N38" s="2">
        <f t="shared" si="3"/>
        <v>-328746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-4886187</v>
      </c>
      <c r="V38" s="2">
        <f t="shared" si="3"/>
        <v>-4886187</v>
      </c>
      <c r="W38" s="2">
        <f t="shared" si="3"/>
        <v>-3368028</v>
      </c>
      <c r="X38" s="2">
        <f t="shared" si="3"/>
        <v>-2677537</v>
      </c>
      <c r="Y38" s="2">
        <f t="shared" si="3"/>
        <v>-690491</v>
      </c>
      <c r="Z38" s="34">
        <f>+IF(X38&lt;&gt;0,+(Y38/X38)*100,0)</f>
        <v>25.788289760328244</v>
      </c>
      <c r="AA38" s="35">
        <f>+AA17+AA27+AA36</f>
        <v>-2677537</v>
      </c>
    </row>
    <row r="39" spans="1:27" x14ac:dyDescent="0.25">
      <c r="A39" s="23" t="s">
        <v>60</v>
      </c>
      <c r="B39" s="17"/>
      <c r="C39" s="32">
        <v>-10215738</v>
      </c>
      <c r="D39" s="32"/>
      <c r="E39" s="33"/>
      <c r="F39" s="2"/>
      <c r="G39" s="2"/>
      <c r="H39" s="2">
        <f>+G40+H60</f>
        <v>0</v>
      </c>
      <c r="I39" s="2">
        <f>+H40+I60</f>
        <v>-14526325</v>
      </c>
      <c r="J39" s="2">
        <f>+G39</f>
        <v>0</v>
      </c>
      <c r="K39" s="2">
        <f>+I40+K60</f>
        <v>-5384793</v>
      </c>
      <c r="L39" s="2">
        <f>+K40+L60</f>
        <v>-5384793</v>
      </c>
      <c r="M39" s="2">
        <f>+L40+M60</f>
        <v>-5713539</v>
      </c>
      <c r="N39" s="2">
        <f>+K39</f>
        <v>-5384793</v>
      </c>
      <c r="O39" s="2">
        <f>+M40+O60</f>
        <v>-5713539</v>
      </c>
      <c r="P39" s="2">
        <f>+O40+P60</f>
        <v>-5713539</v>
      </c>
      <c r="Q39" s="2">
        <f>+P40+Q60</f>
        <v>-5713539</v>
      </c>
      <c r="R39" s="2">
        <f>+O39</f>
        <v>-5713539</v>
      </c>
      <c r="S39" s="2">
        <f>+Q40+S60</f>
        <v>-5713539</v>
      </c>
      <c r="T39" s="2">
        <f>+S40+T60</f>
        <v>-5713539</v>
      </c>
      <c r="U39" s="2">
        <f>+T40+U60</f>
        <v>-5713539</v>
      </c>
      <c r="V39" s="2">
        <f>+S39</f>
        <v>-5713539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-13244559</v>
      </c>
      <c r="D40" s="43">
        <f t="shared" ref="D40:AA40" si="4">+D38+D39</f>
        <v>0</v>
      </c>
      <c r="E40" s="44">
        <f t="shared" si="4"/>
        <v>-2677537</v>
      </c>
      <c r="F40" s="45">
        <f t="shared" si="4"/>
        <v>-2677537</v>
      </c>
      <c r="G40" s="45">
        <f t="shared" si="4"/>
        <v>0</v>
      </c>
      <c r="H40" s="45">
        <f t="shared" si="4"/>
        <v>0</v>
      </c>
      <c r="I40" s="45">
        <f t="shared" si="4"/>
        <v>-12679420</v>
      </c>
      <c r="J40" s="45">
        <f>+I40</f>
        <v>-12679420</v>
      </c>
      <c r="K40" s="45">
        <f t="shared" si="4"/>
        <v>-5384793</v>
      </c>
      <c r="L40" s="45">
        <f t="shared" si="4"/>
        <v>-5713539</v>
      </c>
      <c r="M40" s="45">
        <f t="shared" si="4"/>
        <v>-5713539</v>
      </c>
      <c r="N40" s="45">
        <f>+M40</f>
        <v>-5713539</v>
      </c>
      <c r="O40" s="45">
        <f t="shared" si="4"/>
        <v>-5713539</v>
      </c>
      <c r="P40" s="45">
        <f t="shared" si="4"/>
        <v>-5713539</v>
      </c>
      <c r="Q40" s="45">
        <f t="shared" si="4"/>
        <v>-5713539</v>
      </c>
      <c r="R40" s="45">
        <f>+Q40</f>
        <v>-5713539</v>
      </c>
      <c r="S40" s="45">
        <f t="shared" si="4"/>
        <v>-5713539</v>
      </c>
      <c r="T40" s="45">
        <f t="shared" si="4"/>
        <v>-5713539</v>
      </c>
      <c r="U40" s="45">
        <f t="shared" si="4"/>
        <v>-10599726</v>
      </c>
      <c r="V40" s="45">
        <f>+U40</f>
        <v>-10599726</v>
      </c>
      <c r="W40" s="45">
        <f>+V40</f>
        <v>-10599726</v>
      </c>
      <c r="X40" s="45">
        <f t="shared" si="4"/>
        <v>-2677537</v>
      </c>
      <c r="Y40" s="45">
        <f t="shared" si="4"/>
        <v>-690491</v>
      </c>
      <c r="Z40" s="46">
        <f>+IF(X40&lt;&gt;0,+(Y40/X40)*100,0)</f>
        <v>25.788289760328244</v>
      </c>
      <c r="AA40" s="47">
        <f t="shared" si="4"/>
        <v>-2677537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4" hidden="1" x14ac:dyDescent="0.25">
      <c r="I60">
        <v>-14526325</v>
      </c>
      <c r="K60">
        <v>7294627</v>
      </c>
      <c r="N60">
        <v>7294627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1026227</v>
      </c>
      <c r="D7" s="18"/>
      <c r="E7" s="19">
        <v>50954412</v>
      </c>
      <c r="F7" s="20">
        <v>50954412</v>
      </c>
      <c r="G7" s="20">
        <v>32022</v>
      </c>
      <c r="H7" s="20">
        <v>230524</v>
      </c>
      <c r="I7" s="20">
        <v>597871</v>
      </c>
      <c r="J7" s="20">
        <v>860417</v>
      </c>
      <c r="K7" s="20">
        <v>606106</v>
      </c>
      <c r="L7" s="20">
        <v>347085</v>
      </c>
      <c r="M7" s="20">
        <v>809374</v>
      </c>
      <c r="N7" s="20">
        <v>1762565</v>
      </c>
      <c r="O7" s="20">
        <v>1133968</v>
      </c>
      <c r="P7" s="20">
        <v>558414</v>
      </c>
      <c r="Q7" s="20">
        <v>1207282</v>
      </c>
      <c r="R7" s="20">
        <v>2899664</v>
      </c>
      <c r="S7" s="20">
        <v>1265676</v>
      </c>
      <c r="T7" s="20"/>
      <c r="U7" s="20">
        <v>1009598</v>
      </c>
      <c r="V7" s="20">
        <v>2275274</v>
      </c>
      <c r="W7" s="20">
        <v>7797920</v>
      </c>
      <c r="X7" s="20">
        <v>50954412</v>
      </c>
      <c r="Y7" s="20">
        <v>-43156492</v>
      </c>
      <c r="Z7" s="21">
        <v>-84.696281060018904</v>
      </c>
      <c r="AA7" s="22">
        <v>50954412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-4659433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-4659433</v>
      </c>
      <c r="Y9" s="20">
        <v>4659433</v>
      </c>
      <c r="Z9" s="21">
        <v>-100</v>
      </c>
      <c r="AA9" s="22">
        <v>-4659433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21790000</v>
      </c>
      <c r="F10" s="20">
        <v>21790000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21790000</v>
      </c>
      <c r="Y10" s="20">
        <v>-21790000</v>
      </c>
      <c r="Z10" s="21">
        <v>-100</v>
      </c>
      <c r="AA10" s="22">
        <v>21790000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-51561310</v>
      </c>
      <c r="F14" s="20">
        <v>-51561310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-51561310</v>
      </c>
      <c r="Y14" s="20">
        <v>51561310</v>
      </c>
      <c r="Z14" s="21">
        <v>-100</v>
      </c>
      <c r="AA14" s="22">
        <v>-51561310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1026227</v>
      </c>
      <c r="D17" s="26">
        <f>SUM(D6:D16)</f>
        <v>0</v>
      </c>
      <c r="E17" s="27">
        <f t="shared" si="0"/>
        <v>21183102</v>
      </c>
      <c r="F17" s="28">
        <f t="shared" si="0"/>
        <v>16523669</v>
      </c>
      <c r="G17" s="28">
        <f t="shared" si="0"/>
        <v>32022</v>
      </c>
      <c r="H17" s="28">
        <f t="shared" si="0"/>
        <v>230524</v>
      </c>
      <c r="I17" s="28">
        <f t="shared" si="0"/>
        <v>597871</v>
      </c>
      <c r="J17" s="28">
        <f t="shared" si="0"/>
        <v>860417</v>
      </c>
      <c r="K17" s="28">
        <f t="shared" si="0"/>
        <v>606106</v>
      </c>
      <c r="L17" s="28">
        <f t="shared" si="0"/>
        <v>347085</v>
      </c>
      <c r="M17" s="28">
        <f t="shared" si="0"/>
        <v>809374</v>
      </c>
      <c r="N17" s="28">
        <f t="shared" si="0"/>
        <v>1762565</v>
      </c>
      <c r="O17" s="28">
        <f t="shared" si="0"/>
        <v>1133968</v>
      </c>
      <c r="P17" s="28">
        <f t="shared" si="0"/>
        <v>558414</v>
      </c>
      <c r="Q17" s="28">
        <f t="shared" si="0"/>
        <v>1207282</v>
      </c>
      <c r="R17" s="28">
        <f t="shared" si="0"/>
        <v>2899664</v>
      </c>
      <c r="S17" s="28">
        <f t="shared" si="0"/>
        <v>1265676</v>
      </c>
      <c r="T17" s="28">
        <f t="shared" si="0"/>
        <v>0</v>
      </c>
      <c r="U17" s="28">
        <f t="shared" si="0"/>
        <v>1009598</v>
      </c>
      <c r="V17" s="28">
        <f t="shared" si="0"/>
        <v>2275274</v>
      </c>
      <c r="W17" s="28">
        <f t="shared" si="0"/>
        <v>7797920</v>
      </c>
      <c r="X17" s="28">
        <f t="shared" si="0"/>
        <v>16523669</v>
      </c>
      <c r="Y17" s="28">
        <f t="shared" si="0"/>
        <v>-8725749</v>
      </c>
      <c r="Z17" s="29">
        <f>+IF(X17&lt;&gt;0,+(Y17/X17)*100,0)</f>
        <v>-52.807575605635769</v>
      </c>
      <c r="AA17" s="30">
        <f>SUM(AA6:AA16)</f>
        <v>16523669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-23156878</v>
      </c>
      <c r="F26" s="20">
        <v>4000000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4000000</v>
      </c>
      <c r="Y26" s="20">
        <v>-4000000</v>
      </c>
      <c r="Z26" s="21">
        <v>-100</v>
      </c>
      <c r="AA26" s="22">
        <v>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-23156878</v>
      </c>
      <c r="F27" s="28">
        <f t="shared" si="1"/>
        <v>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4000000</v>
      </c>
      <c r="Y27" s="28">
        <f t="shared" si="1"/>
        <v>-4000000</v>
      </c>
      <c r="Z27" s="29">
        <f>+IF(X27&lt;&gt;0,+(Y27/X27)*100,0)</f>
        <v>-100</v>
      </c>
      <c r="AA27" s="30">
        <f>SUM(AA21:AA26)</f>
        <v>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1026227</v>
      </c>
      <c r="D38" s="32">
        <f>+D17+D27+D36</f>
        <v>0</v>
      </c>
      <c r="E38" s="33">
        <f t="shared" si="3"/>
        <v>-1973776</v>
      </c>
      <c r="F38" s="2">
        <f t="shared" si="3"/>
        <v>20523669</v>
      </c>
      <c r="G38" s="2">
        <f t="shared" si="3"/>
        <v>32022</v>
      </c>
      <c r="H38" s="2">
        <f t="shared" si="3"/>
        <v>230524</v>
      </c>
      <c r="I38" s="2">
        <f t="shared" si="3"/>
        <v>597871</v>
      </c>
      <c r="J38" s="2">
        <f t="shared" si="3"/>
        <v>860417</v>
      </c>
      <c r="K38" s="2">
        <f t="shared" si="3"/>
        <v>606106</v>
      </c>
      <c r="L38" s="2">
        <f t="shared" si="3"/>
        <v>347085</v>
      </c>
      <c r="M38" s="2">
        <f t="shared" si="3"/>
        <v>809374</v>
      </c>
      <c r="N38" s="2">
        <f t="shared" si="3"/>
        <v>1762565</v>
      </c>
      <c r="O38" s="2">
        <f t="shared" si="3"/>
        <v>1133968</v>
      </c>
      <c r="P38" s="2">
        <f t="shared" si="3"/>
        <v>558414</v>
      </c>
      <c r="Q38" s="2">
        <f t="shared" si="3"/>
        <v>1207282</v>
      </c>
      <c r="R38" s="2">
        <f t="shared" si="3"/>
        <v>2899664</v>
      </c>
      <c r="S38" s="2">
        <f t="shared" si="3"/>
        <v>1265676</v>
      </c>
      <c r="T38" s="2">
        <f t="shared" si="3"/>
        <v>0</v>
      </c>
      <c r="U38" s="2">
        <f t="shared" si="3"/>
        <v>1009598</v>
      </c>
      <c r="V38" s="2">
        <f t="shared" si="3"/>
        <v>2275274</v>
      </c>
      <c r="W38" s="2">
        <f t="shared" si="3"/>
        <v>7797920</v>
      </c>
      <c r="X38" s="2">
        <f t="shared" si="3"/>
        <v>20523669</v>
      </c>
      <c r="Y38" s="2">
        <f t="shared" si="3"/>
        <v>-12725749</v>
      </c>
      <c r="Z38" s="34">
        <f>+IF(X38&lt;&gt;0,+(Y38/X38)*100,0)</f>
        <v>-62.005234054398365</v>
      </c>
      <c r="AA38" s="35">
        <f>+AA17+AA27+AA36</f>
        <v>20523669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32022</v>
      </c>
      <c r="I39" s="2">
        <f>+H40+I60</f>
        <v>262546</v>
      </c>
      <c r="J39" s="2">
        <f>+G39</f>
        <v>0</v>
      </c>
      <c r="K39" s="2">
        <f>+I40+K60</f>
        <v>860417</v>
      </c>
      <c r="L39" s="2">
        <f>+K40+L60</f>
        <v>1466523</v>
      </c>
      <c r="M39" s="2">
        <f>+L40+M60</f>
        <v>1813608</v>
      </c>
      <c r="N39" s="2">
        <f>+K39</f>
        <v>860417</v>
      </c>
      <c r="O39" s="2">
        <f>+M40+O60</f>
        <v>2622982</v>
      </c>
      <c r="P39" s="2">
        <f>+O40+P60</f>
        <v>3756950</v>
      </c>
      <c r="Q39" s="2">
        <f>+P40+Q60</f>
        <v>4315364</v>
      </c>
      <c r="R39" s="2">
        <f>+O39</f>
        <v>2622982</v>
      </c>
      <c r="S39" s="2">
        <f>+Q40+S60</f>
        <v>5522646</v>
      </c>
      <c r="T39" s="2">
        <f>+S40+T60</f>
        <v>6788322</v>
      </c>
      <c r="U39" s="2">
        <f>+T40+U60</f>
        <v>6788322</v>
      </c>
      <c r="V39" s="2">
        <f>+S39</f>
        <v>5522646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1026227</v>
      </c>
      <c r="D40" s="43">
        <f t="shared" ref="D40:AA40" si="4">+D38+D39</f>
        <v>0</v>
      </c>
      <c r="E40" s="44">
        <f t="shared" si="4"/>
        <v>-1973776</v>
      </c>
      <c r="F40" s="45">
        <f t="shared" si="4"/>
        <v>20523669</v>
      </c>
      <c r="G40" s="45">
        <f t="shared" si="4"/>
        <v>32022</v>
      </c>
      <c r="H40" s="45">
        <f t="shared" si="4"/>
        <v>262546</v>
      </c>
      <c r="I40" s="45">
        <f t="shared" si="4"/>
        <v>860417</v>
      </c>
      <c r="J40" s="45">
        <f>+I40</f>
        <v>860417</v>
      </c>
      <c r="K40" s="45">
        <f t="shared" si="4"/>
        <v>1466523</v>
      </c>
      <c r="L40" s="45">
        <f t="shared" si="4"/>
        <v>1813608</v>
      </c>
      <c r="M40" s="45">
        <f t="shared" si="4"/>
        <v>2622982</v>
      </c>
      <c r="N40" s="45">
        <f>+M40</f>
        <v>2622982</v>
      </c>
      <c r="O40" s="45">
        <f t="shared" si="4"/>
        <v>3756950</v>
      </c>
      <c r="P40" s="45">
        <f t="shared" si="4"/>
        <v>4315364</v>
      </c>
      <c r="Q40" s="45">
        <f t="shared" si="4"/>
        <v>5522646</v>
      </c>
      <c r="R40" s="45">
        <f>+Q40</f>
        <v>5522646</v>
      </c>
      <c r="S40" s="45">
        <f t="shared" si="4"/>
        <v>6788322</v>
      </c>
      <c r="T40" s="45">
        <f t="shared" si="4"/>
        <v>6788322</v>
      </c>
      <c r="U40" s="45">
        <f t="shared" si="4"/>
        <v>7797920</v>
      </c>
      <c r="V40" s="45">
        <f>+U40</f>
        <v>7797920</v>
      </c>
      <c r="W40" s="45">
        <f>+V40</f>
        <v>7797920</v>
      </c>
      <c r="X40" s="45">
        <f t="shared" si="4"/>
        <v>20523669</v>
      </c>
      <c r="Y40" s="45">
        <f t="shared" si="4"/>
        <v>-12725749</v>
      </c>
      <c r="Z40" s="46">
        <f>+IF(X40&lt;&gt;0,+(Y40/X40)*100,0)</f>
        <v>-62.005234054398365</v>
      </c>
      <c r="AA40" s="47">
        <f t="shared" si="4"/>
        <v>20523669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13136965</v>
      </c>
      <c r="F11" s="20">
        <v>13136965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13136965</v>
      </c>
      <c r="Y11" s="20">
        <v>-13136965</v>
      </c>
      <c r="Z11" s="21">
        <v>-100</v>
      </c>
      <c r="AA11" s="22">
        <v>13136965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-850591</v>
      </c>
      <c r="D14" s="18"/>
      <c r="E14" s="19">
        <v>-25000000</v>
      </c>
      <c r="F14" s="20">
        <v>-25000002</v>
      </c>
      <c r="G14" s="20">
        <v>-182764</v>
      </c>
      <c r="H14" s="20">
        <v>-301356</v>
      </c>
      <c r="I14" s="20">
        <v>-309330</v>
      </c>
      <c r="J14" s="20">
        <v>-793450</v>
      </c>
      <c r="K14" s="20">
        <v>-273815</v>
      </c>
      <c r="L14" s="20">
        <v>-385374</v>
      </c>
      <c r="M14" s="20">
        <v>-299798</v>
      </c>
      <c r="N14" s="20">
        <v>-958987</v>
      </c>
      <c r="O14" s="20">
        <v>-319559</v>
      </c>
      <c r="P14" s="20">
        <v>-390577</v>
      </c>
      <c r="Q14" s="20">
        <v>-342991</v>
      </c>
      <c r="R14" s="20">
        <v>-1053127</v>
      </c>
      <c r="S14" s="20">
        <v>-243479</v>
      </c>
      <c r="T14" s="20">
        <v>-246216</v>
      </c>
      <c r="U14" s="20">
        <v>-245168</v>
      </c>
      <c r="V14" s="20">
        <v>-734863</v>
      </c>
      <c r="W14" s="20">
        <v>-3540427</v>
      </c>
      <c r="X14" s="20">
        <v>-25000002</v>
      </c>
      <c r="Y14" s="20">
        <v>21459575</v>
      </c>
      <c r="Z14" s="21">
        <v>-85.838293132936556</v>
      </c>
      <c r="AA14" s="22">
        <v>-25000002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-850591</v>
      </c>
      <c r="D17" s="26">
        <f>SUM(D6:D16)</f>
        <v>0</v>
      </c>
      <c r="E17" s="27">
        <f t="shared" si="0"/>
        <v>-11863035</v>
      </c>
      <c r="F17" s="28">
        <f t="shared" si="0"/>
        <v>-11863037</v>
      </c>
      <c r="G17" s="28">
        <f t="shared" si="0"/>
        <v>-182764</v>
      </c>
      <c r="H17" s="28">
        <f t="shared" si="0"/>
        <v>-301356</v>
      </c>
      <c r="I17" s="28">
        <f t="shared" si="0"/>
        <v>-309330</v>
      </c>
      <c r="J17" s="28">
        <f t="shared" si="0"/>
        <v>-793450</v>
      </c>
      <c r="K17" s="28">
        <f t="shared" si="0"/>
        <v>-273815</v>
      </c>
      <c r="L17" s="28">
        <f t="shared" si="0"/>
        <v>-385374</v>
      </c>
      <c r="M17" s="28">
        <f t="shared" si="0"/>
        <v>-299798</v>
      </c>
      <c r="N17" s="28">
        <f t="shared" si="0"/>
        <v>-958987</v>
      </c>
      <c r="O17" s="28">
        <f t="shared" si="0"/>
        <v>-319559</v>
      </c>
      <c r="P17" s="28">
        <f t="shared" si="0"/>
        <v>-390577</v>
      </c>
      <c r="Q17" s="28">
        <f t="shared" si="0"/>
        <v>-342991</v>
      </c>
      <c r="R17" s="28">
        <f t="shared" si="0"/>
        <v>-1053127</v>
      </c>
      <c r="S17" s="28">
        <f t="shared" si="0"/>
        <v>-243479</v>
      </c>
      <c r="T17" s="28">
        <f t="shared" si="0"/>
        <v>-246216</v>
      </c>
      <c r="U17" s="28">
        <f t="shared" si="0"/>
        <v>-245168</v>
      </c>
      <c r="V17" s="28">
        <f t="shared" si="0"/>
        <v>-734863</v>
      </c>
      <c r="W17" s="28">
        <f t="shared" si="0"/>
        <v>-3540427</v>
      </c>
      <c r="X17" s="28">
        <f t="shared" si="0"/>
        <v>-11863037</v>
      </c>
      <c r="Y17" s="28">
        <f t="shared" si="0"/>
        <v>8322610</v>
      </c>
      <c r="Z17" s="29">
        <f>+IF(X17&lt;&gt;0,+(Y17/X17)*100,0)</f>
        <v>-70.155812546146493</v>
      </c>
      <c r="AA17" s="30">
        <f>SUM(AA6:AA16)</f>
        <v>-11863037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-850591</v>
      </c>
      <c r="D38" s="32">
        <f>+D17+D27+D36</f>
        <v>0</v>
      </c>
      <c r="E38" s="33">
        <f t="shared" si="3"/>
        <v>-11863035</v>
      </c>
      <c r="F38" s="2">
        <f t="shared" si="3"/>
        <v>-11863037</v>
      </c>
      <c r="G38" s="2">
        <f t="shared" si="3"/>
        <v>-182764</v>
      </c>
      <c r="H38" s="2">
        <f t="shared" si="3"/>
        <v>-301356</v>
      </c>
      <c r="I38" s="2">
        <f t="shared" si="3"/>
        <v>-309330</v>
      </c>
      <c r="J38" s="2">
        <f t="shared" si="3"/>
        <v>-793450</v>
      </c>
      <c r="K38" s="2">
        <f t="shared" si="3"/>
        <v>-273815</v>
      </c>
      <c r="L38" s="2">
        <f t="shared" si="3"/>
        <v>-385374</v>
      </c>
      <c r="M38" s="2">
        <f t="shared" si="3"/>
        <v>-299798</v>
      </c>
      <c r="N38" s="2">
        <f t="shared" si="3"/>
        <v>-958987</v>
      </c>
      <c r="O38" s="2">
        <f t="shared" si="3"/>
        <v>-319559</v>
      </c>
      <c r="P38" s="2">
        <f t="shared" si="3"/>
        <v>-390577</v>
      </c>
      <c r="Q38" s="2">
        <f t="shared" si="3"/>
        <v>-342991</v>
      </c>
      <c r="R38" s="2">
        <f t="shared" si="3"/>
        <v>-1053127</v>
      </c>
      <c r="S38" s="2">
        <f t="shared" si="3"/>
        <v>-243479</v>
      </c>
      <c r="T38" s="2">
        <f t="shared" si="3"/>
        <v>-246216</v>
      </c>
      <c r="U38" s="2">
        <f t="shared" si="3"/>
        <v>-245168</v>
      </c>
      <c r="V38" s="2">
        <f t="shared" si="3"/>
        <v>-734863</v>
      </c>
      <c r="W38" s="2">
        <f t="shared" si="3"/>
        <v>-3540427</v>
      </c>
      <c r="X38" s="2">
        <f t="shared" si="3"/>
        <v>-11863037</v>
      </c>
      <c r="Y38" s="2">
        <f t="shared" si="3"/>
        <v>8322610</v>
      </c>
      <c r="Z38" s="34">
        <f>+IF(X38&lt;&gt;0,+(Y38/X38)*100,0)</f>
        <v>-70.155812546146493</v>
      </c>
      <c r="AA38" s="35">
        <f>+AA17+AA27+AA36</f>
        <v>-11863037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-182764</v>
      </c>
      <c r="I39" s="2">
        <f>+H40+I60</f>
        <v>-484120</v>
      </c>
      <c r="J39" s="2">
        <f>+G39</f>
        <v>0</v>
      </c>
      <c r="K39" s="2">
        <f>+I40+K60</f>
        <v>-793450</v>
      </c>
      <c r="L39" s="2">
        <f>+K40+L60</f>
        <v>-1067265</v>
      </c>
      <c r="M39" s="2">
        <f>+L40+M60</f>
        <v>-1452639</v>
      </c>
      <c r="N39" s="2">
        <f>+K39</f>
        <v>-793450</v>
      </c>
      <c r="O39" s="2">
        <f>+M40+O60</f>
        <v>-1752437</v>
      </c>
      <c r="P39" s="2">
        <f>+O40+P60</f>
        <v>-2071996</v>
      </c>
      <c r="Q39" s="2">
        <f>+P40+Q60</f>
        <v>-2462573</v>
      </c>
      <c r="R39" s="2">
        <f>+O39</f>
        <v>-1752437</v>
      </c>
      <c r="S39" s="2">
        <f>+Q40+S60</f>
        <v>-2805564</v>
      </c>
      <c r="T39" s="2">
        <f>+S40+T60</f>
        <v>-3049043</v>
      </c>
      <c r="U39" s="2">
        <f>+T40+U60</f>
        <v>-3295259</v>
      </c>
      <c r="V39" s="2">
        <f>+S39</f>
        <v>-2805564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-850591</v>
      </c>
      <c r="D40" s="43">
        <f t="shared" ref="D40:AA40" si="4">+D38+D39</f>
        <v>0</v>
      </c>
      <c r="E40" s="44">
        <f t="shared" si="4"/>
        <v>-11863035</v>
      </c>
      <c r="F40" s="45">
        <f t="shared" si="4"/>
        <v>-11863037</v>
      </c>
      <c r="G40" s="45">
        <f t="shared" si="4"/>
        <v>-182764</v>
      </c>
      <c r="H40" s="45">
        <f t="shared" si="4"/>
        <v>-484120</v>
      </c>
      <c r="I40" s="45">
        <f t="shared" si="4"/>
        <v>-793450</v>
      </c>
      <c r="J40" s="45">
        <f>+I40</f>
        <v>-793450</v>
      </c>
      <c r="K40" s="45">
        <f t="shared" si="4"/>
        <v>-1067265</v>
      </c>
      <c r="L40" s="45">
        <f t="shared" si="4"/>
        <v>-1452639</v>
      </c>
      <c r="M40" s="45">
        <f t="shared" si="4"/>
        <v>-1752437</v>
      </c>
      <c r="N40" s="45">
        <f>+M40</f>
        <v>-1752437</v>
      </c>
      <c r="O40" s="45">
        <f t="shared" si="4"/>
        <v>-2071996</v>
      </c>
      <c r="P40" s="45">
        <f t="shared" si="4"/>
        <v>-2462573</v>
      </c>
      <c r="Q40" s="45">
        <f t="shared" si="4"/>
        <v>-2805564</v>
      </c>
      <c r="R40" s="45">
        <f>+Q40</f>
        <v>-2805564</v>
      </c>
      <c r="S40" s="45">
        <f t="shared" si="4"/>
        <v>-3049043</v>
      </c>
      <c r="T40" s="45">
        <f t="shared" si="4"/>
        <v>-3295259</v>
      </c>
      <c r="U40" s="45">
        <f t="shared" si="4"/>
        <v>-3540427</v>
      </c>
      <c r="V40" s="45">
        <f>+U40</f>
        <v>-3540427</v>
      </c>
      <c r="W40" s="45">
        <f>+V40</f>
        <v>-3540427</v>
      </c>
      <c r="X40" s="45">
        <f t="shared" si="4"/>
        <v>-11863037</v>
      </c>
      <c r="Y40" s="45">
        <f t="shared" si="4"/>
        <v>8322610</v>
      </c>
      <c r="Z40" s="46">
        <f>+IF(X40&lt;&gt;0,+(Y40/X40)*100,0)</f>
        <v>-70.155812546146493</v>
      </c>
      <c r="AA40" s="47">
        <f t="shared" si="4"/>
        <v>-11863037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57711195</v>
      </c>
      <c r="D7" s="18"/>
      <c r="E7" s="19">
        <v>105164055</v>
      </c>
      <c r="F7" s="20">
        <v>105164055</v>
      </c>
      <c r="G7" s="20">
        <v>5891915</v>
      </c>
      <c r="H7" s="20">
        <v>6289992</v>
      </c>
      <c r="I7" s="20">
        <v>3453093</v>
      </c>
      <c r="J7" s="20">
        <v>15635000</v>
      </c>
      <c r="K7" s="20">
        <v>8137998</v>
      </c>
      <c r="L7" s="20">
        <v>3695446</v>
      </c>
      <c r="M7" s="20">
        <v>5554955</v>
      </c>
      <c r="N7" s="20">
        <v>17388399</v>
      </c>
      <c r="O7" s="20">
        <v>3990521</v>
      </c>
      <c r="P7" s="20">
        <v>4295155</v>
      </c>
      <c r="Q7" s="20">
        <v>6418232</v>
      </c>
      <c r="R7" s="20">
        <v>14703908</v>
      </c>
      <c r="S7" s="20">
        <v>3796995</v>
      </c>
      <c r="T7" s="20">
        <v>5261209</v>
      </c>
      <c r="U7" s="20">
        <v>4790465</v>
      </c>
      <c r="V7" s="20">
        <v>13848669</v>
      </c>
      <c r="W7" s="20">
        <v>61575976</v>
      </c>
      <c r="X7" s="20">
        <v>105164055</v>
      </c>
      <c r="Y7" s="20">
        <v>-43588079</v>
      </c>
      <c r="Z7" s="21">
        <v>-41.447697124269311</v>
      </c>
      <c r="AA7" s="22">
        <v>105164055</v>
      </c>
    </row>
    <row r="8" spans="1:27" x14ac:dyDescent="0.25">
      <c r="A8" s="23" t="s">
        <v>36</v>
      </c>
      <c r="B8" s="17" t="s">
        <v>32</v>
      </c>
      <c r="C8" s="18">
        <v>72873</v>
      </c>
      <c r="D8" s="18"/>
      <c r="E8" s="19">
        <v>366336</v>
      </c>
      <c r="F8" s="20">
        <v>366336</v>
      </c>
      <c r="G8" s="20">
        <v>8931</v>
      </c>
      <c r="H8" s="20">
        <v>5024</v>
      </c>
      <c r="I8" s="20">
        <v>2233</v>
      </c>
      <c r="J8" s="20">
        <v>16188</v>
      </c>
      <c r="K8" s="20">
        <v>12838</v>
      </c>
      <c r="L8" s="20">
        <v>8931</v>
      </c>
      <c r="M8" s="20">
        <v>2233</v>
      </c>
      <c r="N8" s="20">
        <v>24002</v>
      </c>
      <c r="O8" s="20">
        <v>19536</v>
      </c>
      <c r="P8" s="20">
        <v>3349</v>
      </c>
      <c r="Q8" s="20">
        <v>5582</v>
      </c>
      <c r="R8" s="20">
        <v>28467</v>
      </c>
      <c r="S8" s="20">
        <v>4466</v>
      </c>
      <c r="T8" s="20">
        <v>6140</v>
      </c>
      <c r="U8" s="20">
        <v>6699</v>
      </c>
      <c r="V8" s="20">
        <v>17305</v>
      </c>
      <c r="W8" s="20">
        <v>85962</v>
      </c>
      <c r="X8" s="20">
        <v>366336</v>
      </c>
      <c r="Y8" s="20">
        <v>-280374</v>
      </c>
      <c r="Z8" s="21">
        <v>-76.534656708595378</v>
      </c>
      <c r="AA8" s="22">
        <v>366336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3276000</v>
      </c>
      <c r="F9" s="20">
        <v>3276000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3276000</v>
      </c>
      <c r="Y9" s="20">
        <v>-3276000</v>
      </c>
      <c r="Z9" s="21">
        <v>-100</v>
      </c>
      <c r="AA9" s="22">
        <v>3276000</v>
      </c>
    </row>
    <row r="10" spans="1:27" x14ac:dyDescent="0.25">
      <c r="A10" s="23" t="s">
        <v>38</v>
      </c>
      <c r="B10" s="17" t="s">
        <v>6</v>
      </c>
      <c r="C10" s="18">
        <v>4000000</v>
      </c>
      <c r="D10" s="18"/>
      <c r="E10" s="19">
        <v>501000</v>
      </c>
      <c r="F10" s="20">
        <v>501000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501000</v>
      </c>
      <c r="Y10" s="20">
        <v>-501000</v>
      </c>
      <c r="Z10" s="21">
        <v>-100</v>
      </c>
      <c r="AA10" s="22">
        <v>501000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-21120777</v>
      </c>
      <c r="D14" s="18"/>
      <c r="E14" s="19">
        <v>-62084695</v>
      </c>
      <c r="F14" s="20">
        <v>-62084695</v>
      </c>
      <c r="G14" s="20">
        <v>-8059805</v>
      </c>
      <c r="H14" s="20">
        <v>-1871148</v>
      </c>
      <c r="I14" s="20">
        <v>-9009154</v>
      </c>
      <c r="J14" s="20">
        <v>-18940107</v>
      </c>
      <c r="K14" s="20">
        <v>-4862952</v>
      </c>
      <c r="L14" s="20">
        <v>-1071591</v>
      </c>
      <c r="M14" s="20">
        <v>-6454047</v>
      </c>
      <c r="N14" s="20">
        <v>-12388590</v>
      </c>
      <c r="O14" s="20">
        <v>-1147312</v>
      </c>
      <c r="P14" s="20">
        <v>-5446638</v>
      </c>
      <c r="Q14" s="20">
        <v>-10571250</v>
      </c>
      <c r="R14" s="20">
        <v>-17165200</v>
      </c>
      <c r="S14" s="20">
        <v>-2217616</v>
      </c>
      <c r="T14" s="20">
        <v>-631957</v>
      </c>
      <c r="U14" s="20">
        <v>-6340981</v>
      </c>
      <c r="V14" s="20">
        <v>-9190554</v>
      </c>
      <c r="W14" s="20">
        <v>-57684451</v>
      </c>
      <c r="X14" s="20">
        <v>-62084695</v>
      </c>
      <c r="Y14" s="20">
        <v>4400244</v>
      </c>
      <c r="Z14" s="21">
        <v>-7.0874858932624214</v>
      </c>
      <c r="AA14" s="22">
        <v>-62084695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40663291</v>
      </c>
      <c r="D17" s="26">
        <f>SUM(D6:D16)</f>
        <v>0</v>
      </c>
      <c r="E17" s="27">
        <f t="shared" si="0"/>
        <v>47222696</v>
      </c>
      <c r="F17" s="28">
        <f t="shared" si="0"/>
        <v>47222696</v>
      </c>
      <c r="G17" s="28">
        <f t="shared" si="0"/>
        <v>-2158959</v>
      </c>
      <c r="H17" s="28">
        <f t="shared" si="0"/>
        <v>4423868</v>
      </c>
      <c r="I17" s="28">
        <f t="shared" si="0"/>
        <v>-5553828</v>
      </c>
      <c r="J17" s="28">
        <f t="shared" si="0"/>
        <v>-3288919</v>
      </c>
      <c r="K17" s="28">
        <f t="shared" si="0"/>
        <v>3287884</v>
      </c>
      <c r="L17" s="28">
        <f t="shared" si="0"/>
        <v>2632786</v>
      </c>
      <c r="M17" s="28">
        <f t="shared" si="0"/>
        <v>-896859</v>
      </c>
      <c r="N17" s="28">
        <f t="shared" si="0"/>
        <v>5023811</v>
      </c>
      <c r="O17" s="28">
        <f t="shared" si="0"/>
        <v>2862745</v>
      </c>
      <c r="P17" s="28">
        <f t="shared" si="0"/>
        <v>-1148134</v>
      </c>
      <c r="Q17" s="28">
        <f t="shared" si="0"/>
        <v>-4147436</v>
      </c>
      <c r="R17" s="28">
        <f t="shared" si="0"/>
        <v>-2432825</v>
      </c>
      <c r="S17" s="28">
        <f t="shared" si="0"/>
        <v>1583845</v>
      </c>
      <c r="T17" s="28">
        <f t="shared" si="0"/>
        <v>4635392</v>
      </c>
      <c r="U17" s="28">
        <f t="shared" si="0"/>
        <v>-1543817</v>
      </c>
      <c r="V17" s="28">
        <f t="shared" si="0"/>
        <v>4675420</v>
      </c>
      <c r="W17" s="28">
        <f t="shared" si="0"/>
        <v>3977487</v>
      </c>
      <c r="X17" s="28">
        <f t="shared" si="0"/>
        <v>47222696</v>
      </c>
      <c r="Y17" s="28">
        <f t="shared" si="0"/>
        <v>-43245209</v>
      </c>
      <c r="Z17" s="29">
        <f>+IF(X17&lt;&gt;0,+(Y17/X17)*100,0)</f>
        <v>-91.577170858690494</v>
      </c>
      <c r="AA17" s="30">
        <f>SUM(AA6:AA16)</f>
        <v>47222696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>
        <v>1004</v>
      </c>
      <c r="T21" s="20"/>
      <c r="U21" s="36"/>
      <c r="V21" s="36">
        <v>1004</v>
      </c>
      <c r="W21" s="36">
        <v>1004</v>
      </c>
      <c r="X21" s="20"/>
      <c r="Y21" s="36">
        <v>1004</v>
      </c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-501000</v>
      </c>
      <c r="F26" s="20">
        <v>-501000</v>
      </c>
      <c r="G26" s="20"/>
      <c r="H26" s="20">
        <v>-154855</v>
      </c>
      <c r="I26" s="20"/>
      <c r="J26" s="20">
        <v>-154855</v>
      </c>
      <c r="K26" s="20">
        <v>-346145</v>
      </c>
      <c r="L26" s="20"/>
      <c r="M26" s="20"/>
      <c r="N26" s="20">
        <v>-346145</v>
      </c>
      <c r="O26" s="20"/>
      <c r="P26" s="20"/>
      <c r="Q26" s="20"/>
      <c r="R26" s="20"/>
      <c r="S26" s="20"/>
      <c r="T26" s="20"/>
      <c r="U26" s="20"/>
      <c r="V26" s="20"/>
      <c r="W26" s="20">
        <v>-501000</v>
      </c>
      <c r="X26" s="20">
        <v>-501000</v>
      </c>
      <c r="Y26" s="20"/>
      <c r="Z26" s="21"/>
      <c r="AA26" s="22">
        <v>-501000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-501000</v>
      </c>
      <c r="F27" s="28">
        <f t="shared" si="1"/>
        <v>-501000</v>
      </c>
      <c r="G27" s="28">
        <f t="shared" si="1"/>
        <v>0</v>
      </c>
      <c r="H27" s="28">
        <f t="shared" si="1"/>
        <v>-154855</v>
      </c>
      <c r="I27" s="28">
        <f t="shared" si="1"/>
        <v>0</v>
      </c>
      <c r="J27" s="28">
        <f t="shared" si="1"/>
        <v>-154855</v>
      </c>
      <c r="K27" s="28">
        <f t="shared" si="1"/>
        <v>-346145</v>
      </c>
      <c r="L27" s="28">
        <f t="shared" si="1"/>
        <v>0</v>
      </c>
      <c r="M27" s="28">
        <f t="shared" si="1"/>
        <v>0</v>
      </c>
      <c r="N27" s="28">
        <f t="shared" si="1"/>
        <v>-346145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1004</v>
      </c>
      <c r="T27" s="28">
        <f t="shared" si="1"/>
        <v>0</v>
      </c>
      <c r="U27" s="28">
        <f t="shared" si="1"/>
        <v>0</v>
      </c>
      <c r="V27" s="28">
        <f t="shared" si="1"/>
        <v>1004</v>
      </c>
      <c r="W27" s="28">
        <f t="shared" si="1"/>
        <v>-499996</v>
      </c>
      <c r="X27" s="28">
        <f t="shared" si="1"/>
        <v>-501000</v>
      </c>
      <c r="Y27" s="28">
        <f t="shared" si="1"/>
        <v>1004</v>
      </c>
      <c r="Z27" s="29">
        <f>+IF(X27&lt;&gt;0,+(Y27/X27)*100,0)</f>
        <v>-0.20039920159680638</v>
      </c>
      <c r="AA27" s="30">
        <f>SUM(AA21:AA26)</f>
        <v>-501000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40663291</v>
      </c>
      <c r="D38" s="32">
        <f>+D17+D27+D36</f>
        <v>0</v>
      </c>
      <c r="E38" s="33">
        <f t="shared" si="3"/>
        <v>46721696</v>
      </c>
      <c r="F38" s="2">
        <f t="shared" si="3"/>
        <v>46721696</v>
      </c>
      <c r="G38" s="2">
        <f t="shared" si="3"/>
        <v>-2158959</v>
      </c>
      <c r="H38" s="2">
        <f t="shared" si="3"/>
        <v>4269013</v>
      </c>
      <c r="I38" s="2">
        <f t="shared" si="3"/>
        <v>-5553828</v>
      </c>
      <c r="J38" s="2">
        <f t="shared" si="3"/>
        <v>-3443774</v>
      </c>
      <c r="K38" s="2">
        <f t="shared" si="3"/>
        <v>2941739</v>
      </c>
      <c r="L38" s="2">
        <f t="shared" si="3"/>
        <v>2632786</v>
      </c>
      <c r="M38" s="2">
        <f t="shared" si="3"/>
        <v>-896859</v>
      </c>
      <c r="N38" s="2">
        <f t="shared" si="3"/>
        <v>4677666</v>
      </c>
      <c r="O38" s="2">
        <f t="shared" si="3"/>
        <v>2862745</v>
      </c>
      <c r="P38" s="2">
        <f t="shared" si="3"/>
        <v>-1148134</v>
      </c>
      <c r="Q38" s="2">
        <f t="shared" si="3"/>
        <v>-4147436</v>
      </c>
      <c r="R38" s="2">
        <f t="shared" si="3"/>
        <v>-2432825</v>
      </c>
      <c r="S38" s="2">
        <f t="shared" si="3"/>
        <v>1584849</v>
      </c>
      <c r="T38" s="2">
        <f t="shared" si="3"/>
        <v>4635392</v>
      </c>
      <c r="U38" s="2">
        <f t="shared" si="3"/>
        <v>-1543817</v>
      </c>
      <c r="V38" s="2">
        <f t="shared" si="3"/>
        <v>4676424</v>
      </c>
      <c r="W38" s="2">
        <f t="shared" si="3"/>
        <v>3477491</v>
      </c>
      <c r="X38" s="2">
        <f t="shared" si="3"/>
        <v>46721696</v>
      </c>
      <c r="Y38" s="2">
        <f t="shared" si="3"/>
        <v>-43244205</v>
      </c>
      <c r="Z38" s="34">
        <f>+IF(X38&lt;&gt;0,+(Y38/X38)*100,0)</f>
        <v>-92.557010344829948</v>
      </c>
      <c r="AA38" s="35">
        <f>+AA17+AA27+AA36</f>
        <v>46721696</v>
      </c>
    </row>
    <row r="39" spans="1:27" x14ac:dyDescent="0.25">
      <c r="A39" s="23" t="s">
        <v>60</v>
      </c>
      <c r="B39" s="17"/>
      <c r="C39" s="32">
        <v>78087686</v>
      </c>
      <c r="D39" s="32"/>
      <c r="E39" s="33"/>
      <c r="F39" s="2"/>
      <c r="G39" s="2">
        <v>118868872</v>
      </c>
      <c r="H39" s="2">
        <f>+G40+H60</f>
        <v>116709913</v>
      </c>
      <c r="I39" s="2">
        <f>+H40+I60</f>
        <v>120978926</v>
      </c>
      <c r="J39" s="2">
        <f>+G39</f>
        <v>118868872</v>
      </c>
      <c r="K39" s="2">
        <f>+I40+K60</f>
        <v>115425098</v>
      </c>
      <c r="L39" s="2">
        <f>+K40+L60</f>
        <v>118366837</v>
      </c>
      <c r="M39" s="2">
        <f>+L40+M60</f>
        <v>120999623</v>
      </c>
      <c r="N39" s="2">
        <f>+K39</f>
        <v>115425098</v>
      </c>
      <c r="O39" s="2">
        <f>+M40+O60</f>
        <v>120102764</v>
      </c>
      <c r="P39" s="2">
        <f>+O40+P60</f>
        <v>122965509</v>
      </c>
      <c r="Q39" s="2">
        <f>+P40+Q60</f>
        <v>121817375</v>
      </c>
      <c r="R39" s="2">
        <f>+O39</f>
        <v>120102764</v>
      </c>
      <c r="S39" s="2">
        <f>+Q40+S60</f>
        <v>117669939</v>
      </c>
      <c r="T39" s="2">
        <f>+S40+T60</f>
        <v>119254788</v>
      </c>
      <c r="U39" s="2">
        <f>+T40+U60</f>
        <v>123890180</v>
      </c>
      <c r="V39" s="2">
        <f>+S39</f>
        <v>117669939</v>
      </c>
      <c r="W39" s="2">
        <f>+G39</f>
        <v>118868872</v>
      </c>
      <c r="X39" s="2"/>
      <c r="Y39" s="2">
        <f>+W39-X39</f>
        <v>118868872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118750977</v>
      </c>
      <c r="D40" s="43">
        <f t="shared" ref="D40:AA40" si="4">+D38+D39</f>
        <v>0</v>
      </c>
      <c r="E40" s="44">
        <f t="shared" si="4"/>
        <v>46721696</v>
      </c>
      <c r="F40" s="45">
        <f t="shared" si="4"/>
        <v>46721696</v>
      </c>
      <c r="G40" s="45">
        <f t="shared" si="4"/>
        <v>116709913</v>
      </c>
      <c r="H40" s="45">
        <f t="shared" si="4"/>
        <v>120978926</v>
      </c>
      <c r="I40" s="45">
        <f t="shared" si="4"/>
        <v>115425098</v>
      </c>
      <c r="J40" s="45">
        <f>+I40</f>
        <v>115425098</v>
      </c>
      <c r="K40" s="45">
        <f t="shared" si="4"/>
        <v>118366837</v>
      </c>
      <c r="L40" s="45">
        <f t="shared" si="4"/>
        <v>120999623</v>
      </c>
      <c r="M40" s="45">
        <f t="shared" si="4"/>
        <v>120102764</v>
      </c>
      <c r="N40" s="45">
        <f>+M40</f>
        <v>120102764</v>
      </c>
      <c r="O40" s="45">
        <f t="shared" si="4"/>
        <v>122965509</v>
      </c>
      <c r="P40" s="45">
        <f t="shared" si="4"/>
        <v>121817375</v>
      </c>
      <c r="Q40" s="45">
        <f t="shared" si="4"/>
        <v>117669939</v>
      </c>
      <c r="R40" s="45">
        <f>+Q40</f>
        <v>117669939</v>
      </c>
      <c r="S40" s="45">
        <f t="shared" si="4"/>
        <v>119254788</v>
      </c>
      <c r="T40" s="45">
        <f t="shared" si="4"/>
        <v>123890180</v>
      </c>
      <c r="U40" s="45">
        <f t="shared" si="4"/>
        <v>122346363</v>
      </c>
      <c r="V40" s="45">
        <f>+U40</f>
        <v>122346363</v>
      </c>
      <c r="W40" s="45">
        <f>+V40</f>
        <v>122346363</v>
      </c>
      <c r="X40" s="45">
        <f t="shared" si="4"/>
        <v>46721696</v>
      </c>
      <c r="Y40" s="45">
        <f t="shared" si="4"/>
        <v>75624667</v>
      </c>
      <c r="Z40" s="46">
        <f>+IF(X40&lt;&gt;0,+(Y40/X40)*100,0)</f>
        <v>161.86199019830104</v>
      </c>
      <c r="AA40" s="47">
        <f t="shared" si="4"/>
        <v>46721696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118868872</v>
      </c>
      <c r="J60">
        <v>118868872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9523</v>
      </c>
      <c r="R6" s="20">
        <v>9523</v>
      </c>
      <c r="S6" s="20">
        <v>1122</v>
      </c>
      <c r="T6" s="20"/>
      <c r="U6" s="20"/>
      <c r="V6" s="20">
        <v>1122</v>
      </c>
      <c r="W6" s="20">
        <v>10645</v>
      </c>
      <c r="X6" s="20"/>
      <c r="Y6" s="20">
        <v>10645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>
        <v>8573139</v>
      </c>
      <c r="N7" s="20">
        <v>8573139</v>
      </c>
      <c r="O7" s="20">
        <v>6503630</v>
      </c>
      <c r="P7" s="20">
        <v>6175079</v>
      </c>
      <c r="Q7" s="20"/>
      <c r="R7" s="20">
        <v>12678709</v>
      </c>
      <c r="S7" s="20">
        <v>5210974</v>
      </c>
      <c r="T7" s="20"/>
      <c r="U7" s="20"/>
      <c r="V7" s="20">
        <v>5210974</v>
      </c>
      <c r="W7" s="20">
        <v>26462822</v>
      </c>
      <c r="X7" s="20"/>
      <c r="Y7" s="20">
        <v>26462822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-80000000</v>
      </c>
      <c r="F14" s="20">
        <v>-80000000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-80000000</v>
      </c>
      <c r="Y14" s="20">
        <v>80000000</v>
      </c>
      <c r="Z14" s="21">
        <v>-100</v>
      </c>
      <c r="AA14" s="22">
        <v>-80000000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-80000000</v>
      </c>
      <c r="F17" s="28">
        <f t="shared" si="0"/>
        <v>-80000000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8573139</v>
      </c>
      <c r="N17" s="28">
        <f t="shared" si="0"/>
        <v>8573139</v>
      </c>
      <c r="O17" s="28">
        <f t="shared" si="0"/>
        <v>6503630</v>
      </c>
      <c r="P17" s="28">
        <f t="shared" si="0"/>
        <v>6175079</v>
      </c>
      <c r="Q17" s="28">
        <f t="shared" si="0"/>
        <v>9523</v>
      </c>
      <c r="R17" s="28">
        <f t="shared" si="0"/>
        <v>12688232</v>
      </c>
      <c r="S17" s="28">
        <f t="shared" si="0"/>
        <v>5212096</v>
      </c>
      <c r="T17" s="28">
        <f t="shared" si="0"/>
        <v>0</v>
      </c>
      <c r="U17" s="28">
        <f t="shared" si="0"/>
        <v>0</v>
      </c>
      <c r="V17" s="28">
        <f t="shared" si="0"/>
        <v>5212096</v>
      </c>
      <c r="W17" s="28">
        <f t="shared" si="0"/>
        <v>26473467</v>
      </c>
      <c r="X17" s="28">
        <f t="shared" si="0"/>
        <v>-80000000</v>
      </c>
      <c r="Y17" s="28">
        <f t="shared" si="0"/>
        <v>106473467</v>
      </c>
      <c r="Z17" s="29">
        <f>+IF(X17&lt;&gt;0,+(Y17/X17)*100,0)</f>
        <v>-133.09183375000001</v>
      </c>
      <c r="AA17" s="30">
        <f>SUM(AA6:AA16)</f>
        <v>-80000000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-80000000</v>
      </c>
      <c r="F38" s="2">
        <f t="shared" si="3"/>
        <v>-80000000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8573139</v>
      </c>
      <c r="N38" s="2">
        <f t="shared" si="3"/>
        <v>8573139</v>
      </c>
      <c r="O38" s="2">
        <f t="shared" si="3"/>
        <v>6503630</v>
      </c>
      <c r="P38" s="2">
        <f t="shared" si="3"/>
        <v>6175079</v>
      </c>
      <c r="Q38" s="2">
        <f t="shared" si="3"/>
        <v>9523</v>
      </c>
      <c r="R38" s="2">
        <f t="shared" si="3"/>
        <v>12688232</v>
      </c>
      <c r="S38" s="2">
        <f t="shared" si="3"/>
        <v>5212096</v>
      </c>
      <c r="T38" s="2">
        <f t="shared" si="3"/>
        <v>0</v>
      </c>
      <c r="U38" s="2">
        <f t="shared" si="3"/>
        <v>0</v>
      </c>
      <c r="V38" s="2">
        <f t="shared" si="3"/>
        <v>5212096</v>
      </c>
      <c r="W38" s="2">
        <f t="shared" si="3"/>
        <v>26473467</v>
      </c>
      <c r="X38" s="2">
        <f t="shared" si="3"/>
        <v>-80000000</v>
      </c>
      <c r="Y38" s="2">
        <f t="shared" si="3"/>
        <v>106473467</v>
      </c>
      <c r="Z38" s="34">
        <f>+IF(X38&lt;&gt;0,+(Y38/X38)*100,0)</f>
        <v>-133.09183375000001</v>
      </c>
      <c r="AA38" s="35">
        <f>+AA17+AA27+AA36</f>
        <v>-80000000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8573139</v>
      </c>
      <c r="P39" s="2">
        <f>+O40+P60</f>
        <v>15076769</v>
      </c>
      <c r="Q39" s="2">
        <f>+P40+Q60</f>
        <v>21251848</v>
      </c>
      <c r="R39" s="2">
        <f>+O39</f>
        <v>8573139</v>
      </c>
      <c r="S39" s="2">
        <f>+Q40+S60</f>
        <v>21261371</v>
      </c>
      <c r="T39" s="2">
        <f>+S40+T60</f>
        <v>26473467</v>
      </c>
      <c r="U39" s="2">
        <f>+T40+U60</f>
        <v>26473467</v>
      </c>
      <c r="V39" s="2">
        <f>+S39</f>
        <v>21261371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-80000000</v>
      </c>
      <c r="F40" s="45">
        <f t="shared" si="4"/>
        <v>-80000000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8573139</v>
      </c>
      <c r="N40" s="45">
        <f>+M40</f>
        <v>8573139</v>
      </c>
      <c r="O40" s="45">
        <f t="shared" si="4"/>
        <v>15076769</v>
      </c>
      <c r="P40" s="45">
        <f t="shared" si="4"/>
        <v>21251848</v>
      </c>
      <c r="Q40" s="45">
        <f t="shared" si="4"/>
        <v>21261371</v>
      </c>
      <c r="R40" s="45">
        <f>+Q40</f>
        <v>21261371</v>
      </c>
      <c r="S40" s="45">
        <f t="shared" si="4"/>
        <v>26473467</v>
      </c>
      <c r="T40" s="45">
        <f t="shared" si="4"/>
        <v>26473467</v>
      </c>
      <c r="U40" s="45">
        <f t="shared" si="4"/>
        <v>26473467</v>
      </c>
      <c r="V40" s="45">
        <f>+U40</f>
        <v>26473467</v>
      </c>
      <c r="W40" s="45">
        <f>+V40</f>
        <v>26473467</v>
      </c>
      <c r="X40" s="45">
        <f t="shared" si="4"/>
        <v>-80000000</v>
      </c>
      <c r="Y40" s="45">
        <f t="shared" si="4"/>
        <v>106473467</v>
      </c>
      <c r="Z40" s="46">
        <f>+IF(X40&lt;&gt;0,+(Y40/X40)*100,0)</f>
        <v>-133.09183375000001</v>
      </c>
      <c r="AA40" s="47">
        <f t="shared" si="4"/>
        <v>-80000000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117092666</v>
      </c>
      <c r="D7" s="18"/>
      <c r="E7" s="19">
        <v>135258384</v>
      </c>
      <c r="F7" s="20">
        <v>137969360</v>
      </c>
      <c r="G7" s="20">
        <v>15535127</v>
      </c>
      <c r="H7" s="20">
        <v>6617263</v>
      </c>
      <c r="I7" s="20">
        <v>10740317</v>
      </c>
      <c r="J7" s="20">
        <v>32892707</v>
      </c>
      <c r="K7" s="20">
        <v>12239492</v>
      </c>
      <c r="L7" s="20">
        <v>11055845</v>
      </c>
      <c r="M7" s="20">
        <v>12028532</v>
      </c>
      <c r="N7" s="20">
        <v>35323869</v>
      </c>
      <c r="O7" s="20">
        <v>9580416</v>
      </c>
      <c r="P7" s="20">
        <v>9718579</v>
      </c>
      <c r="Q7" s="20">
        <v>13229081</v>
      </c>
      <c r="R7" s="20">
        <v>32528076</v>
      </c>
      <c r="S7" s="20">
        <v>9773956</v>
      </c>
      <c r="T7" s="20">
        <v>11879677</v>
      </c>
      <c r="U7" s="20">
        <v>11334122</v>
      </c>
      <c r="V7" s="20">
        <v>32987755</v>
      </c>
      <c r="W7" s="20">
        <v>133732407</v>
      </c>
      <c r="X7" s="20">
        <v>137969360</v>
      </c>
      <c r="Y7" s="20">
        <v>-4236953</v>
      </c>
      <c r="Z7" s="21">
        <v>-3.0709376342689421</v>
      </c>
      <c r="AA7" s="22">
        <v>137969360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32203271</v>
      </c>
      <c r="D9" s="18"/>
      <c r="E9" s="19">
        <v>37800000</v>
      </c>
      <c r="F9" s="20">
        <v>37800000</v>
      </c>
      <c r="G9" s="20"/>
      <c r="H9" s="20">
        <v>15750024</v>
      </c>
      <c r="I9" s="20"/>
      <c r="J9" s="20">
        <v>15750024</v>
      </c>
      <c r="K9" s="20"/>
      <c r="L9" s="20"/>
      <c r="M9" s="20"/>
      <c r="N9" s="20"/>
      <c r="O9" s="20">
        <v>12600047</v>
      </c>
      <c r="P9" s="20"/>
      <c r="Q9" s="20">
        <v>9449929</v>
      </c>
      <c r="R9" s="20">
        <v>22049976</v>
      </c>
      <c r="S9" s="20"/>
      <c r="T9" s="20"/>
      <c r="U9" s="20"/>
      <c r="V9" s="20"/>
      <c r="W9" s="20">
        <v>37800000</v>
      </c>
      <c r="X9" s="20">
        <v>37800000</v>
      </c>
      <c r="Y9" s="20"/>
      <c r="Z9" s="21"/>
      <c r="AA9" s="22">
        <v>37800000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-129575065</v>
      </c>
      <c r="D14" s="18"/>
      <c r="E14" s="19"/>
      <c r="F14" s="20">
        <v>416012</v>
      </c>
      <c r="G14" s="20">
        <v>-16020047</v>
      </c>
      <c r="H14" s="20">
        <v>-18220274</v>
      </c>
      <c r="I14" s="20">
        <v>-15746197</v>
      </c>
      <c r="J14" s="20">
        <v>-49986518</v>
      </c>
      <c r="K14" s="20">
        <v>-10556419</v>
      </c>
      <c r="L14" s="20">
        <v>-10501166</v>
      </c>
      <c r="M14" s="20">
        <v>-9316330</v>
      </c>
      <c r="N14" s="20">
        <v>-30373915</v>
      </c>
      <c r="O14" s="20">
        <v>-10347270</v>
      </c>
      <c r="P14" s="20">
        <v>-10760575</v>
      </c>
      <c r="Q14" s="20">
        <v>-9499549</v>
      </c>
      <c r="R14" s="20">
        <v>-30607394</v>
      </c>
      <c r="S14" s="20">
        <v>-10028703</v>
      </c>
      <c r="T14" s="20">
        <v>-11815251</v>
      </c>
      <c r="U14" s="20">
        <v>-2067574</v>
      </c>
      <c r="V14" s="20">
        <v>-23911528</v>
      </c>
      <c r="W14" s="20">
        <v>-134879355</v>
      </c>
      <c r="X14" s="20">
        <v>416012</v>
      </c>
      <c r="Y14" s="20">
        <v>-135295367</v>
      </c>
      <c r="Z14" s="21">
        <v>-32521.986625385805</v>
      </c>
      <c r="AA14" s="22">
        <v>416012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19720872</v>
      </c>
      <c r="D17" s="26">
        <f>SUM(D6:D16)</f>
        <v>0</v>
      </c>
      <c r="E17" s="27">
        <f t="shared" si="0"/>
        <v>173058384</v>
      </c>
      <c r="F17" s="28">
        <f t="shared" si="0"/>
        <v>176185372</v>
      </c>
      <c r="G17" s="28">
        <f t="shared" si="0"/>
        <v>-484920</v>
      </c>
      <c r="H17" s="28">
        <f t="shared" si="0"/>
        <v>4147013</v>
      </c>
      <c r="I17" s="28">
        <f t="shared" si="0"/>
        <v>-5005880</v>
      </c>
      <c r="J17" s="28">
        <f t="shared" si="0"/>
        <v>-1343787</v>
      </c>
      <c r="K17" s="28">
        <f t="shared" si="0"/>
        <v>1683073</v>
      </c>
      <c r="L17" s="28">
        <f t="shared" si="0"/>
        <v>554679</v>
      </c>
      <c r="M17" s="28">
        <f t="shared" si="0"/>
        <v>2712202</v>
      </c>
      <c r="N17" s="28">
        <f t="shared" si="0"/>
        <v>4949954</v>
      </c>
      <c r="O17" s="28">
        <f t="shared" si="0"/>
        <v>11833193</v>
      </c>
      <c r="P17" s="28">
        <f t="shared" si="0"/>
        <v>-1041996</v>
      </c>
      <c r="Q17" s="28">
        <f t="shared" si="0"/>
        <v>13179461</v>
      </c>
      <c r="R17" s="28">
        <f t="shared" si="0"/>
        <v>23970658</v>
      </c>
      <c r="S17" s="28">
        <f t="shared" si="0"/>
        <v>-254747</v>
      </c>
      <c r="T17" s="28">
        <f t="shared" si="0"/>
        <v>64426</v>
      </c>
      <c r="U17" s="28">
        <f t="shared" si="0"/>
        <v>9266548</v>
      </c>
      <c r="V17" s="28">
        <f t="shared" si="0"/>
        <v>9076227</v>
      </c>
      <c r="W17" s="28">
        <f t="shared" si="0"/>
        <v>36653052</v>
      </c>
      <c r="X17" s="28">
        <f t="shared" si="0"/>
        <v>176185372</v>
      </c>
      <c r="Y17" s="28">
        <f t="shared" si="0"/>
        <v>-139532320</v>
      </c>
      <c r="Z17" s="29">
        <f>+IF(X17&lt;&gt;0,+(Y17/X17)*100,0)</f>
        <v>-79.196313755264541</v>
      </c>
      <c r="AA17" s="30">
        <f>SUM(AA6:AA16)</f>
        <v>176185372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-1560671</v>
      </c>
      <c r="D26" s="18"/>
      <c r="E26" s="19">
        <v>-11481024</v>
      </c>
      <c r="F26" s="20">
        <v>-21122663</v>
      </c>
      <c r="G26" s="20">
        <v>-21874</v>
      </c>
      <c r="H26" s="20"/>
      <c r="I26" s="20"/>
      <c r="J26" s="20">
        <v>-21874</v>
      </c>
      <c r="K26" s="20"/>
      <c r="L26" s="20"/>
      <c r="M26" s="20"/>
      <c r="N26" s="20"/>
      <c r="O26" s="20">
        <v>-3184413</v>
      </c>
      <c r="P26" s="20">
        <v>-1120600</v>
      </c>
      <c r="Q26" s="20"/>
      <c r="R26" s="20">
        <v>-4305013</v>
      </c>
      <c r="S26" s="20">
        <v>-568675</v>
      </c>
      <c r="T26" s="20">
        <v>-2006900</v>
      </c>
      <c r="U26" s="20">
        <v>-1311106</v>
      </c>
      <c r="V26" s="20">
        <v>-3886681</v>
      </c>
      <c r="W26" s="20">
        <v>-8213568</v>
      </c>
      <c r="X26" s="20">
        <v>-21122663</v>
      </c>
      <c r="Y26" s="20">
        <v>12909095</v>
      </c>
      <c r="Z26" s="21">
        <v>-61.114902983586873</v>
      </c>
      <c r="AA26" s="22">
        <v>-21122663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-1560671</v>
      </c>
      <c r="D27" s="26">
        <f>SUM(D21:D26)</f>
        <v>0</v>
      </c>
      <c r="E27" s="27">
        <f t="shared" si="1"/>
        <v>-11481024</v>
      </c>
      <c r="F27" s="28">
        <f t="shared" si="1"/>
        <v>-21122663</v>
      </c>
      <c r="G27" s="28">
        <f t="shared" si="1"/>
        <v>-21874</v>
      </c>
      <c r="H27" s="28">
        <f t="shared" si="1"/>
        <v>0</v>
      </c>
      <c r="I27" s="28">
        <f t="shared" si="1"/>
        <v>0</v>
      </c>
      <c r="J27" s="28">
        <f t="shared" si="1"/>
        <v>-21874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-3184413</v>
      </c>
      <c r="P27" s="28">
        <f t="shared" si="1"/>
        <v>-1120600</v>
      </c>
      <c r="Q27" s="28">
        <f t="shared" si="1"/>
        <v>0</v>
      </c>
      <c r="R27" s="28">
        <f t="shared" si="1"/>
        <v>-4305013</v>
      </c>
      <c r="S27" s="28">
        <f t="shared" si="1"/>
        <v>-568675</v>
      </c>
      <c r="T27" s="28">
        <f t="shared" si="1"/>
        <v>-2006900</v>
      </c>
      <c r="U27" s="28">
        <f t="shared" si="1"/>
        <v>-1311106</v>
      </c>
      <c r="V27" s="28">
        <f t="shared" si="1"/>
        <v>-3886681</v>
      </c>
      <c r="W27" s="28">
        <f t="shared" si="1"/>
        <v>-8213568</v>
      </c>
      <c r="X27" s="28">
        <f t="shared" si="1"/>
        <v>-21122663</v>
      </c>
      <c r="Y27" s="28">
        <f t="shared" si="1"/>
        <v>12909095</v>
      </c>
      <c r="Z27" s="29">
        <f>+IF(X27&lt;&gt;0,+(Y27/X27)*100,0)</f>
        <v>-61.114902983586873</v>
      </c>
      <c r="AA27" s="30">
        <f>SUM(AA21:AA26)</f>
        <v>-21122663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18160201</v>
      </c>
      <c r="D38" s="32">
        <f>+D17+D27+D36</f>
        <v>0</v>
      </c>
      <c r="E38" s="33">
        <f t="shared" si="3"/>
        <v>161577360</v>
      </c>
      <c r="F38" s="2">
        <f t="shared" si="3"/>
        <v>155062709</v>
      </c>
      <c r="G38" s="2">
        <f t="shared" si="3"/>
        <v>-506794</v>
      </c>
      <c r="H38" s="2">
        <f t="shared" si="3"/>
        <v>4147013</v>
      </c>
      <c r="I38" s="2">
        <f t="shared" si="3"/>
        <v>-5005880</v>
      </c>
      <c r="J38" s="2">
        <f t="shared" si="3"/>
        <v>-1365661</v>
      </c>
      <c r="K38" s="2">
        <f t="shared" si="3"/>
        <v>1683073</v>
      </c>
      <c r="L38" s="2">
        <f t="shared" si="3"/>
        <v>554679</v>
      </c>
      <c r="M38" s="2">
        <f t="shared" si="3"/>
        <v>2712202</v>
      </c>
      <c r="N38" s="2">
        <f t="shared" si="3"/>
        <v>4949954</v>
      </c>
      <c r="O38" s="2">
        <f t="shared" si="3"/>
        <v>8648780</v>
      </c>
      <c r="P38" s="2">
        <f t="shared" si="3"/>
        <v>-2162596</v>
      </c>
      <c r="Q38" s="2">
        <f t="shared" si="3"/>
        <v>13179461</v>
      </c>
      <c r="R38" s="2">
        <f t="shared" si="3"/>
        <v>19665645</v>
      </c>
      <c r="S38" s="2">
        <f t="shared" si="3"/>
        <v>-823422</v>
      </c>
      <c r="T38" s="2">
        <f t="shared" si="3"/>
        <v>-1942474</v>
      </c>
      <c r="U38" s="2">
        <f t="shared" si="3"/>
        <v>7955442</v>
      </c>
      <c r="V38" s="2">
        <f t="shared" si="3"/>
        <v>5189546</v>
      </c>
      <c r="W38" s="2">
        <f t="shared" si="3"/>
        <v>28439484</v>
      </c>
      <c r="X38" s="2">
        <f t="shared" si="3"/>
        <v>155062709</v>
      </c>
      <c r="Y38" s="2">
        <f t="shared" si="3"/>
        <v>-126623225</v>
      </c>
      <c r="Z38" s="34">
        <f>+IF(X38&lt;&gt;0,+(Y38/X38)*100,0)</f>
        <v>-81.65936595368008</v>
      </c>
      <c r="AA38" s="35">
        <f>+AA17+AA27+AA36</f>
        <v>155062709</v>
      </c>
    </row>
    <row r="39" spans="1:27" x14ac:dyDescent="0.25">
      <c r="A39" s="23" t="s">
        <v>60</v>
      </c>
      <c r="B39" s="17"/>
      <c r="C39" s="32">
        <v>83151847</v>
      </c>
      <c r="D39" s="32"/>
      <c r="E39" s="33">
        <v>79175080</v>
      </c>
      <c r="F39" s="2">
        <v>79175080</v>
      </c>
      <c r="G39" s="2">
        <v>101688685</v>
      </c>
      <c r="H39" s="2">
        <f>+G40+H60</f>
        <v>101181891</v>
      </c>
      <c r="I39" s="2">
        <f>+H40+I60</f>
        <v>105328904</v>
      </c>
      <c r="J39" s="2">
        <f>+G39</f>
        <v>101688685</v>
      </c>
      <c r="K39" s="2">
        <f>+I40+K60</f>
        <v>100323024</v>
      </c>
      <c r="L39" s="2">
        <f>+K40+L60</f>
        <v>102006097</v>
      </c>
      <c r="M39" s="2">
        <f>+L40+M60</f>
        <v>102560776</v>
      </c>
      <c r="N39" s="2">
        <f>+K39</f>
        <v>100323024</v>
      </c>
      <c r="O39" s="2">
        <f>+M40+O60</f>
        <v>105272978</v>
      </c>
      <c r="P39" s="2">
        <f>+O40+P60</f>
        <v>113921758</v>
      </c>
      <c r="Q39" s="2">
        <f>+P40+Q60</f>
        <v>111759162</v>
      </c>
      <c r="R39" s="2">
        <f>+O39</f>
        <v>105272978</v>
      </c>
      <c r="S39" s="2">
        <f>+Q40+S60</f>
        <v>124938623</v>
      </c>
      <c r="T39" s="2">
        <f>+S40+T60</f>
        <v>124115201</v>
      </c>
      <c r="U39" s="2">
        <f>+T40+U60</f>
        <v>122172727</v>
      </c>
      <c r="V39" s="2">
        <f>+S39</f>
        <v>124938623</v>
      </c>
      <c r="W39" s="2">
        <f>+G39</f>
        <v>101688685</v>
      </c>
      <c r="X39" s="2">
        <v>79175080</v>
      </c>
      <c r="Y39" s="2">
        <f>+W39-X39</f>
        <v>22513605</v>
      </c>
      <c r="Z39" s="34">
        <f>+IF(X39&lt;&gt;0,+(Y39/X39)*100,0)</f>
        <v>28.435215979573371</v>
      </c>
      <c r="AA39" s="35">
        <v>79175080</v>
      </c>
    </row>
    <row r="40" spans="1:27" x14ac:dyDescent="0.25">
      <c r="A40" s="41" t="s">
        <v>62</v>
      </c>
      <c r="B40" s="42" t="s">
        <v>61</v>
      </c>
      <c r="C40" s="43">
        <f>+C38+C39</f>
        <v>101312048</v>
      </c>
      <c r="D40" s="43">
        <f t="shared" ref="D40:AA40" si="4">+D38+D39</f>
        <v>0</v>
      </c>
      <c r="E40" s="44">
        <f t="shared" si="4"/>
        <v>240752440</v>
      </c>
      <c r="F40" s="45">
        <f t="shared" si="4"/>
        <v>234237789</v>
      </c>
      <c r="G40" s="45">
        <f t="shared" si="4"/>
        <v>101181891</v>
      </c>
      <c r="H40" s="45">
        <f t="shared" si="4"/>
        <v>105328904</v>
      </c>
      <c r="I40" s="45">
        <f t="shared" si="4"/>
        <v>100323024</v>
      </c>
      <c r="J40" s="45">
        <f>+I40</f>
        <v>100323024</v>
      </c>
      <c r="K40" s="45">
        <f t="shared" si="4"/>
        <v>102006097</v>
      </c>
      <c r="L40" s="45">
        <f t="shared" si="4"/>
        <v>102560776</v>
      </c>
      <c r="M40" s="45">
        <f t="shared" si="4"/>
        <v>105272978</v>
      </c>
      <c r="N40" s="45">
        <f>+M40</f>
        <v>105272978</v>
      </c>
      <c r="O40" s="45">
        <f t="shared" si="4"/>
        <v>113921758</v>
      </c>
      <c r="P40" s="45">
        <f t="shared" si="4"/>
        <v>111759162</v>
      </c>
      <c r="Q40" s="45">
        <f t="shared" si="4"/>
        <v>124938623</v>
      </c>
      <c r="R40" s="45">
        <f>+Q40</f>
        <v>124938623</v>
      </c>
      <c r="S40" s="45">
        <f t="shared" si="4"/>
        <v>124115201</v>
      </c>
      <c r="T40" s="45">
        <f t="shared" si="4"/>
        <v>122172727</v>
      </c>
      <c r="U40" s="45">
        <f t="shared" si="4"/>
        <v>130128169</v>
      </c>
      <c r="V40" s="45">
        <f>+U40</f>
        <v>130128169</v>
      </c>
      <c r="W40" s="45">
        <f>+V40</f>
        <v>130128169</v>
      </c>
      <c r="X40" s="45">
        <f t="shared" si="4"/>
        <v>234237789</v>
      </c>
      <c r="Y40" s="45">
        <f t="shared" si="4"/>
        <v>-104109620</v>
      </c>
      <c r="Z40" s="46">
        <f>+IF(X40&lt;&gt;0,+(Y40/X40)*100,0)</f>
        <v>-44.446124788174124</v>
      </c>
      <c r="AA40" s="47">
        <f t="shared" si="4"/>
        <v>234237789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101688685</v>
      </c>
      <c r="J60">
        <v>101688685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89682110</v>
      </c>
      <c r="D7" s="18"/>
      <c r="E7" s="19">
        <v>85133472</v>
      </c>
      <c r="F7" s="20">
        <v>44960974</v>
      </c>
      <c r="G7" s="20">
        <v>9635563</v>
      </c>
      <c r="H7" s="20">
        <v>10316511</v>
      </c>
      <c r="I7" s="20">
        <v>10366899</v>
      </c>
      <c r="J7" s="20">
        <v>30318973</v>
      </c>
      <c r="K7" s="20">
        <v>6320084</v>
      </c>
      <c r="L7" s="20">
        <v>6758712</v>
      </c>
      <c r="M7" s="20">
        <v>8966451</v>
      </c>
      <c r="N7" s="20">
        <v>22045247</v>
      </c>
      <c r="O7" s="20">
        <v>6196016</v>
      </c>
      <c r="P7" s="20">
        <v>4751937</v>
      </c>
      <c r="Q7" s="20">
        <v>12478968</v>
      </c>
      <c r="R7" s="20">
        <v>23426921</v>
      </c>
      <c r="S7" s="20">
        <v>6761433</v>
      </c>
      <c r="T7" s="20">
        <v>10322572</v>
      </c>
      <c r="U7" s="20">
        <v>8291100</v>
      </c>
      <c r="V7" s="20">
        <v>25375105</v>
      </c>
      <c r="W7" s="20">
        <v>101166246</v>
      </c>
      <c r="X7" s="20">
        <v>44960974</v>
      </c>
      <c r="Y7" s="20">
        <v>56205272</v>
      </c>
      <c r="Z7" s="21">
        <v>125.00901782065486</v>
      </c>
      <c r="AA7" s="22">
        <v>44960974</v>
      </c>
    </row>
    <row r="8" spans="1:27" x14ac:dyDescent="0.25">
      <c r="A8" s="23" t="s">
        <v>36</v>
      </c>
      <c r="B8" s="17" t="s">
        <v>32</v>
      </c>
      <c r="C8" s="18">
        <v>322686</v>
      </c>
      <c r="D8" s="18"/>
      <c r="E8" s="19">
        <v>315000</v>
      </c>
      <c r="F8" s="20">
        <v>315000</v>
      </c>
      <c r="G8" s="20">
        <v>46980</v>
      </c>
      <c r="H8" s="20">
        <v>50688</v>
      </c>
      <c r="I8" s="20">
        <v>59412</v>
      </c>
      <c r="J8" s="20">
        <v>157080</v>
      </c>
      <c r="K8" s="20">
        <v>132418</v>
      </c>
      <c r="L8" s="20">
        <v>120939</v>
      </c>
      <c r="M8" s="20">
        <v>22350</v>
      </c>
      <c r="N8" s="20">
        <v>275707</v>
      </c>
      <c r="O8" s="20"/>
      <c r="P8" s="20">
        <v>14422</v>
      </c>
      <c r="Q8" s="20"/>
      <c r="R8" s="20">
        <v>14422</v>
      </c>
      <c r="S8" s="20">
        <v>59974</v>
      </c>
      <c r="T8" s="20">
        <v>35264</v>
      </c>
      <c r="U8" s="20"/>
      <c r="V8" s="20">
        <v>95238</v>
      </c>
      <c r="W8" s="20">
        <v>542447</v>
      </c>
      <c r="X8" s="20">
        <v>315000</v>
      </c>
      <c r="Y8" s="20">
        <v>227447</v>
      </c>
      <c r="Z8" s="21">
        <v>72.205396825396832</v>
      </c>
      <c r="AA8" s="22">
        <v>315000</v>
      </c>
    </row>
    <row r="9" spans="1:27" x14ac:dyDescent="0.25">
      <c r="A9" s="23" t="s">
        <v>37</v>
      </c>
      <c r="B9" s="17" t="s">
        <v>6</v>
      </c>
      <c r="C9" s="18">
        <v>-8727</v>
      </c>
      <c r="D9" s="18"/>
      <c r="E9" s="19">
        <v>3314484</v>
      </c>
      <c r="F9" s="20">
        <v>3314484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3314484</v>
      </c>
      <c r="Y9" s="20">
        <v>-3314484</v>
      </c>
      <c r="Z9" s="21">
        <v>-100</v>
      </c>
      <c r="AA9" s="22">
        <v>3314484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7183000</v>
      </c>
      <c r="F10" s="20">
        <v>7183000</v>
      </c>
      <c r="G10" s="20">
        <v>431000</v>
      </c>
      <c r="H10" s="20"/>
      <c r="I10" s="20"/>
      <c r="J10" s="20">
        <v>431000</v>
      </c>
      <c r="K10" s="20"/>
      <c r="L10" s="20"/>
      <c r="M10" s="20"/>
      <c r="N10" s="20"/>
      <c r="O10" s="20"/>
      <c r="P10" s="20"/>
      <c r="Q10" s="20">
        <v>1436000</v>
      </c>
      <c r="R10" s="20">
        <v>1436000</v>
      </c>
      <c r="S10" s="20"/>
      <c r="T10" s="20"/>
      <c r="U10" s="20"/>
      <c r="V10" s="20"/>
      <c r="W10" s="20">
        <v>1867000</v>
      </c>
      <c r="X10" s="20">
        <v>7183000</v>
      </c>
      <c r="Y10" s="20">
        <v>-5316000</v>
      </c>
      <c r="Z10" s="21">
        <v>-74.008074620632044</v>
      </c>
      <c r="AA10" s="22">
        <v>7183000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-3478762</v>
      </c>
      <c r="D14" s="18"/>
      <c r="E14" s="19"/>
      <c r="F14" s="20">
        <v>-17586730</v>
      </c>
      <c r="G14" s="20">
        <v>-7460775</v>
      </c>
      <c r="H14" s="20">
        <v>-145992</v>
      </c>
      <c r="I14" s="20">
        <v>-250200</v>
      </c>
      <c r="J14" s="20">
        <v>-7856967</v>
      </c>
      <c r="K14" s="20">
        <v>-230511</v>
      </c>
      <c r="L14" s="20"/>
      <c r="M14" s="20">
        <v>-953882</v>
      </c>
      <c r="N14" s="20">
        <v>-1184393</v>
      </c>
      <c r="O14" s="20">
        <v>-394446</v>
      </c>
      <c r="P14" s="20">
        <v>-303841</v>
      </c>
      <c r="Q14" s="20">
        <v>-8861770</v>
      </c>
      <c r="R14" s="20">
        <v>-9560057</v>
      </c>
      <c r="S14" s="20">
        <v>-243000</v>
      </c>
      <c r="T14" s="20">
        <v>-177295</v>
      </c>
      <c r="U14" s="20"/>
      <c r="V14" s="20">
        <v>-420295</v>
      </c>
      <c r="W14" s="20">
        <v>-19021712</v>
      </c>
      <c r="X14" s="20">
        <v>-17586730</v>
      </c>
      <c r="Y14" s="20">
        <v>-1434982</v>
      </c>
      <c r="Z14" s="21">
        <v>8.1594588647235735</v>
      </c>
      <c r="AA14" s="22">
        <v>-17586730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86517307</v>
      </c>
      <c r="D17" s="26">
        <f>SUM(D6:D16)</f>
        <v>0</v>
      </c>
      <c r="E17" s="27">
        <f t="shared" si="0"/>
        <v>95945956</v>
      </c>
      <c r="F17" s="28">
        <f t="shared" si="0"/>
        <v>38186728</v>
      </c>
      <c r="G17" s="28">
        <f t="shared" si="0"/>
        <v>2652768</v>
      </c>
      <c r="H17" s="28">
        <f t="shared" si="0"/>
        <v>10221207</v>
      </c>
      <c r="I17" s="28">
        <f t="shared" si="0"/>
        <v>10176111</v>
      </c>
      <c r="J17" s="28">
        <f t="shared" si="0"/>
        <v>23050086</v>
      </c>
      <c r="K17" s="28">
        <f t="shared" si="0"/>
        <v>6221991</v>
      </c>
      <c r="L17" s="28">
        <f t="shared" si="0"/>
        <v>6879651</v>
      </c>
      <c r="M17" s="28">
        <f t="shared" si="0"/>
        <v>8034919</v>
      </c>
      <c r="N17" s="28">
        <f t="shared" si="0"/>
        <v>21136561</v>
      </c>
      <c r="O17" s="28">
        <f t="shared" si="0"/>
        <v>5801570</v>
      </c>
      <c r="P17" s="28">
        <f t="shared" si="0"/>
        <v>4462518</v>
      </c>
      <c r="Q17" s="28">
        <f t="shared" si="0"/>
        <v>5053198</v>
      </c>
      <c r="R17" s="28">
        <f t="shared" si="0"/>
        <v>15317286</v>
      </c>
      <c r="S17" s="28">
        <f t="shared" si="0"/>
        <v>6578407</v>
      </c>
      <c r="T17" s="28">
        <f t="shared" si="0"/>
        <v>10180541</v>
      </c>
      <c r="U17" s="28">
        <f t="shared" si="0"/>
        <v>8291100</v>
      </c>
      <c r="V17" s="28">
        <f t="shared" si="0"/>
        <v>25050048</v>
      </c>
      <c r="W17" s="28">
        <f t="shared" si="0"/>
        <v>84553981</v>
      </c>
      <c r="X17" s="28">
        <f t="shared" si="0"/>
        <v>38186728</v>
      </c>
      <c r="Y17" s="28">
        <f t="shared" si="0"/>
        <v>46367253</v>
      </c>
      <c r="Z17" s="29">
        <f>+IF(X17&lt;&gt;0,+(Y17/X17)*100,0)</f>
        <v>121.42242980335996</v>
      </c>
      <c r="AA17" s="30">
        <f>SUM(AA6:AA16)</f>
        <v>38186728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-278588</v>
      </c>
      <c r="D26" s="18"/>
      <c r="E26" s="19">
        <v>-7183000</v>
      </c>
      <c r="F26" s="20">
        <v>-7183000</v>
      </c>
      <c r="G26" s="20"/>
      <c r="H26" s="20">
        <v>-509163</v>
      </c>
      <c r="I26" s="20"/>
      <c r="J26" s="20">
        <v>-509163</v>
      </c>
      <c r="K26" s="20"/>
      <c r="L26" s="20">
        <v>-1013699</v>
      </c>
      <c r="M26" s="20">
        <v>-1611610</v>
      </c>
      <c r="N26" s="20">
        <v>-2625309</v>
      </c>
      <c r="O26" s="20"/>
      <c r="P26" s="20">
        <v>-473595</v>
      </c>
      <c r="Q26" s="20">
        <v>-1436906</v>
      </c>
      <c r="R26" s="20">
        <v>-1910501</v>
      </c>
      <c r="S26" s="20"/>
      <c r="T26" s="20"/>
      <c r="U26" s="20"/>
      <c r="V26" s="20"/>
      <c r="W26" s="20">
        <v>-5044973</v>
      </c>
      <c r="X26" s="20">
        <v>-7183000</v>
      </c>
      <c r="Y26" s="20">
        <v>2138027</v>
      </c>
      <c r="Z26" s="21">
        <v>-29.765098148405961</v>
      </c>
      <c r="AA26" s="22">
        <v>-7183000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-278588</v>
      </c>
      <c r="D27" s="26">
        <f>SUM(D21:D26)</f>
        <v>0</v>
      </c>
      <c r="E27" s="27">
        <f t="shared" si="1"/>
        <v>-7183000</v>
      </c>
      <c r="F27" s="28">
        <f t="shared" si="1"/>
        <v>-7183000</v>
      </c>
      <c r="G27" s="28">
        <f t="shared" si="1"/>
        <v>0</v>
      </c>
      <c r="H27" s="28">
        <f t="shared" si="1"/>
        <v>-509163</v>
      </c>
      <c r="I27" s="28">
        <f t="shared" si="1"/>
        <v>0</v>
      </c>
      <c r="J27" s="28">
        <f t="shared" si="1"/>
        <v>-509163</v>
      </c>
      <c r="K27" s="28">
        <f t="shared" si="1"/>
        <v>0</v>
      </c>
      <c r="L27" s="28">
        <f t="shared" si="1"/>
        <v>-1013699</v>
      </c>
      <c r="M27" s="28">
        <f t="shared" si="1"/>
        <v>-1611610</v>
      </c>
      <c r="N27" s="28">
        <f t="shared" si="1"/>
        <v>-2625309</v>
      </c>
      <c r="O27" s="28">
        <f t="shared" si="1"/>
        <v>0</v>
      </c>
      <c r="P27" s="28">
        <f t="shared" si="1"/>
        <v>-473595</v>
      </c>
      <c r="Q27" s="28">
        <f t="shared" si="1"/>
        <v>-1436906</v>
      </c>
      <c r="R27" s="28">
        <f t="shared" si="1"/>
        <v>-1910501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-5044973</v>
      </c>
      <c r="X27" s="28">
        <f t="shared" si="1"/>
        <v>-7183000</v>
      </c>
      <c r="Y27" s="28">
        <f t="shared" si="1"/>
        <v>2138027</v>
      </c>
      <c r="Z27" s="29">
        <f>+IF(X27&lt;&gt;0,+(Y27/X27)*100,0)</f>
        <v>-29.765098148405961</v>
      </c>
      <c r="AA27" s="30">
        <f>SUM(AA21:AA26)</f>
        <v>-7183000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86238719</v>
      </c>
      <c r="D38" s="32">
        <f>+D17+D27+D36</f>
        <v>0</v>
      </c>
      <c r="E38" s="33">
        <f t="shared" si="3"/>
        <v>88762956</v>
      </c>
      <c r="F38" s="2">
        <f t="shared" si="3"/>
        <v>31003728</v>
      </c>
      <c r="G38" s="2">
        <f t="shared" si="3"/>
        <v>2652768</v>
      </c>
      <c r="H38" s="2">
        <f t="shared" si="3"/>
        <v>9712044</v>
      </c>
      <c r="I38" s="2">
        <f t="shared" si="3"/>
        <v>10176111</v>
      </c>
      <c r="J38" s="2">
        <f t="shared" si="3"/>
        <v>22540923</v>
      </c>
      <c r="K38" s="2">
        <f t="shared" si="3"/>
        <v>6221991</v>
      </c>
      <c r="L38" s="2">
        <f t="shared" si="3"/>
        <v>5865952</v>
      </c>
      <c r="M38" s="2">
        <f t="shared" si="3"/>
        <v>6423309</v>
      </c>
      <c r="N38" s="2">
        <f t="shared" si="3"/>
        <v>18511252</v>
      </c>
      <c r="O38" s="2">
        <f t="shared" si="3"/>
        <v>5801570</v>
      </c>
      <c r="P38" s="2">
        <f t="shared" si="3"/>
        <v>3988923</v>
      </c>
      <c r="Q38" s="2">
        <f t="shared" si="3"/>
        <v>3616292</v>
      </c>
      <c r="R38" s="2">
        <f t="shared" si="3"/>
        <v>13406785</v>
      </c>
      <c r="S38" s="2">
        <f t="shared" si="3"/>
        <v>6578407</v>
      </c>
      <c r="T38" s="2">
        <f t="shared" si="3"/>
        <v>10180541</v>
      </c>
      <c r="U38" s="2">
        <f t="shared" si="3"/>
        <v>8291100</v>
      </c>
      <c r="V38" s="2">
        <f t="shared" si="3"/>
        <v>25050048</v>
      </c>
      <c r="W38" s="2">
        <f t="shared" si="3"/>
        <v>79509008</v>
      </c>
      <c r="X38" s="2">
        <f t="shared" si="3"/>
        <v>31003728</v>
      </c>
      <c r="Y38" s="2">
        <f t="shared" si="3"/>
        <v>48505280</v>
      </c>
      <c r="Z38" s="34">
        <f>+IF(X38&lt;&gt;0,+(Y38/X38)*100,0)</f>
        <v>156.44983080744353</v>
      </c>
      <c r="AA38" s="35">
        <f>+AA17+AA27+AA36</f>
        <v>31003728</v>
      </c>
    </row>
    <row r="39" spans="1:27" x14ac:dyDescent="0.25">
      <c r="A39" s="23" t="s">
        <v>60</v>
      </c>
      <c r="B39" s="17"/>
      <c r="C39" s="32">
        <v>321133942</v>
      </c>
      <c r="D39" s="32"/>
      <c r="E39" s="33">
        <v>321133942</v>
      </c>
      <c r="F39" s="2">
        <v>321133942</v>
      </c>
      <c r="G39" s="2">
        <v>401583327</v>
      </c>
      <c r="H39" s="2">
        <f>+G40+H60</f>
        <v>404236095</v>
      </c>
      <c r="I39" s="2">
        <f>+H40+I60</f>
        <v>413948139</v>
      </c>
      <c r="J39" s="2">
        <f>+G39</f>
        <v>401583327</v>
      </c>
      <c r="K39" s="2">
        <f>+I40+K60</f>
        <v>424124250</v>
      </c>
      <c r="L39" s="2">
        <f>+K40+L60</f>
        <v>430346241</v>
      </c>
      <c r="M39" s="2">
        <f>+L40+M60</f>
        <v>436212193</v>
      </c>
      <c r="N39" s="2">
        <f>+K39</f>
        <v>424124250</v>
      </c>
      <c r="O39" s="2">
        <f>+M40+O60</f>
        <v>442635502</v>
      </c>
      <c r="P39" s="2">
        <f>+O40+P60</f>
        <v>448437072</v>
      </c>
      <c r="Q39" s="2">
        <f>+P40+Q60</f>
        <v>452425995</v>
      </c>
      <c r="R39" s="2">
        <f>+O39</f>
        <v>442635502</v>
      </c>
      <c r="S39" s="2">
        <f>+Q40+S60</f>
        <v>456042287</v>
      </c>
      <c r="T39" s="2">
        <f>+S40+T60</f>
        <v>462620694</v>
      </c>
      <c r="U39" s="2">
        <f>+T40+U60</f>
        <v>472801235</v>
      </c>
      <c r="V39" s="2">
        <f>+S39</f>
        <v>456042287</v>
      </c>
      <c r="W39" s="2">
        <f>+G39</f>
        <v>401583327</v>
      </c>
      <c r="X39" s="2">
        <v>321133942</v>
      </c>
      <c r="Y39" s="2">
        <f>+W39-X39</f>
        <v>80449385</v>
      </c>
      <c r="Z39" s="34">
        <f>+IF(X39&lt;&gt;0,+(Y39/X39)*100,0)</f>
        <v>25.051660531106361</v>
      </c>
      <c r="AA39" s="35">
        <v>321133942</v>
      </c>
    </row>
    <row r="40" spans="1:27" x14ac:dyDescent="0.25">
      <c r="A40" s="41" t="s">
        <v>62</v>
      </c>
      <c r="B40" s="42" t="s">
        <v>61</v>
      </c>
      <c r="C40" s="43">
        <f>+C38+C39</f>
        <v>407372661</v>
      </c>
      <c r="D40" s="43">
        <f t="shared" ref="D40:AA40" si="4">+D38+D39</f>
        <v>0</v>
      </c>
      <c r="E40" s="44">
        <f t="shared" si="4"/>
        <v>409896898</v>
      </c>
      <c r="F40" s="45">
        <f t="shared" si="4"/>
        <v>352137670</v>
      </c>
      <c r="G40" s="45">
        <f t="shared" si="4"/>
        <v>404236095</v>
      </c>
      <c r="H40" s="45">
        <f t="shared" si="4"/>
        <v>413948139</v>
      </c>
      <c r="I40" s="45">
        <f t="shared" si="4"/>
        <v>424124250</v>
      </c>
      <c r="J40" s="45">
        <f>+I40</f>
        <v>424124250</v>
      </c>
      <c r="K40" s="45">
        <f t="shared" si="4"/>
        <v>430346241</v>
      </c>
      <c r="L40" s="45">
        <f t="shared" si="4"/>
        <v>436212193</v>
      </c>
      <c r="M40" s="45">
        <f t="shared" si="4"/>
        <v>442635502</v>
      </c>
      <c r="N40" s="45">
        <f>+M40</f>
        <v>442635502</v>
      </c>
      <c r="O40" s="45">
        <f t="shared" si="4"/>
        <v>448437072</v>
      </c>
      <c r="P40" s="45">
        <f t="shared" si="4"/>
        <v>452425995</v>
      </c>
      <c r="Q40" s="45">
        <f t="shared" si="4"/>
        <v>456042287</v>
      </c>
      <c r="R40" s="45">
        <f>+Q40</f>
        <v>456042287</v>
      </c>
      <c r="S40" s="45">
        <f t="shared" si="4"/>
        <v>462620694</v>
      </c>
      <c r="T40" s="45">
        <f t="shared" si="4"/>
        <v>472801235</v>
      </c>
      <c r="U40" s="45">
        <f t="shared" si="4"/>
        <v>481092335</v>
      </c>
      <c r="V40" s="45">
        <f>+U40</f>
        <v>481092335</v>
      </c>
      <c r="W40" s="45">
        <f>+V40</f>
        <v>481092335</v>
      </c>
      <c r="X40" s="45">
        <f t="shared" si="4"/>
        <v>352137670</v>
      </c>
      <c r="Y40" s="45">
        <f t="shared" si="4"/>
        <v>128954665</v>
      </c>
      <c r="Z40" s="46">
        <f>+IF(X40&lt;&gt;0,+(Y40/X40)*100,0)</f>
        <v>36.620525432567327</v>
      </c>
      <c r="AA40" s="47">
        <f t="shared" si="4"/>
        <v>352137670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401583327</v>
      </c>
      <c r="J60">
        <v>401583327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224081</v>
      </c>
      <c r="D7" s="18"/>
      <c r="E7" s="19">
        <v>18979595</v>
      </c>
      <c r="F7" s="20">
        <v>18979595</v>
      </c>
      <c r="G7" s="20">
        <v>9470</v>
      </c>
      <c r="H7" s="20">
        <v>1735</v>
      </c>
      <c r="I7" s="20">
        <v>1863</v>
      </c>
      <c r="J7" s="20">
        <v>13068</v>
      </c>
      <c r="K7" s="20">
        <v>15602</v>
      </c>
      <c r="L7" s="20">
        <v>24704</v>
      </c>
      <c r="M7" s="20">
        <v>34225</v>
      </c>
      <c r="N7" s="20">
        <v>74531</v>
      </c>
      <c r="O7" s="20">
        <v>8128</v>
      </c>
      <c r="P7" s="20">
        <v>4137</v>
      </c>
      <c r="Q7" s="20">
        <v>13592</v>
      </c>
      <c r="R7" s="20">
        <v>25857</v>
      </c>
      <c r="S7" s="20">
        <v>3960</v>
      </c>
      <c r="T7" s="20">
        <v>3301</v>
      </c>
      <c r="U7" s="20">
        <v>6605</v>
      </c>
      <c r="V7" s="20">
        <v>13866</v>
      </c>
      <c r="W7" s="20">
        <v>127322</v>
      </c>
      <c r="X7" s="20">
        <v>18979595</v>
      </c>
      <c r="Y7" s="20">
        <v>-18852273</v>
      </c>
      <c r="Z7" s="21">
        <v>-99.329163767720019</v>
      </c>
      <c r="AA7" s="22">
        <v>18979595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1252883</v>
      </c>
      <c r="F9" s="20">
        <v>1252883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1252883</v>
      </c>
      <c r="Y9" s="20">
        <v>-1252883</v>
      </c>
      <c r="Z9" s="21">
        <v>-100</v>
      </c>
      <c r="AA9" s="22">
        <v>1252883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4000000</v>
      </c>
      <c r="Y10" s="20">
        <v>-4000000</v>
      </c>
      <c r="Z10" s="21">
        <v>-100</v>
      </c>
      <c r="AA10" s="22">
        <v>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341315</v>
      </c>
      <c r="F11" s="20">
        <v>341315</v>
      </c>
      <c r="G11" s="20">
        <v>2357</v>
      </c>
      <c r="H11" s="20">
        <v>1176</v>
      </c>
      <c r="I11" s="20">
        <v>933</v>
      </c>
      <c r="J11" s="20">
        <v>4466</v>
      </c>
      <c r="K11" s="20">
        <v>6458</v>
      </c>
      <c r="L11" s="20">
        <v>5826</v>
      </c>
      <c r="M11" s="20">
        <v>1092</v>
      </c>
      <c r="N11" s="20">
        <v>13376</v>
      </c>
      <c r="O11" s="20">
        <v>3124</v>
      </c>
      <c r="P11" s="20">
        <v>3461</v>
      </c>
      <c r="Q11" s="20">
        <v>5250</v>
      </c>
      <c r="R11" s="20">
        <v>11835</v>
      </c>
      <c r="S11" s="20">
        <v>666</v>
      </c>
      <c r="T11" s="20">
        <v>651</v>
      </c>
      <c r="U11" s="20">
        <v>1747</v>
      </c>
      <c r="V11" s="20">
        <v>3064</v>
      </c>
      <c r="W11" s="20">
        <v>32741</v>
      </c>
      <c r="X11" s="20">
        <v>341315</v>
      </c>
      <c r="Y11" s="20">
        <v>-308574</v>
      </c>
      <c r="Z11" s="21">
        <v>-90.407394928438535</v>
      </c>
      <c r="AA11" s="22">
        <v>341315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-40940441</v>
      </c>
      <c r="F14" s="20">
        <v>-37350433</v>
      </c>
      <c r="G14" s="20"/>
      <c r="H14" s="20">
        <v>-324302</v>
      </c>
      <c r="I14" s="20">
        <v>-574233</v>
      </c>
      <c r="J14" s="20">
        <v>-898535</v>
      </c>
      <c r="K14" s="20">
        <v>-361985</v>
      </c>
      <c r="L14" s="20">
        <v>-94422</v>
      </c>
      <c r="M14" s="20">
        <v>-1065159</v>
      </c>
      <c r="N14" s="20">
        <v>-1521566</v>
      </c>
      <c r="O14" s="20">
        <v>-849282</v>
      </c>
      <c r="P14" s="20">
        <v>-388933</v>
      </c>
      <c r="Q14" s="20">
        <v>-904126</v>
      </c>
      <c r="R14" s="20">
        <v>-2142341</v>
      </c>
      <c r="S14" s="20">
        <v>-150344</v>
      </c>
      <c r="T14" s="20">
        <v>-306194</v>
      </c>
      <c r="U14" s="20">
        <v>-103672</v>
      </c>
      <c r="V14" s="20">
        <v>-560210</v>
      </c>
      <c r="W14" s="20">
        <v>-5122652</v>
      </c>
      <c r="X14" s="20">
        <v>-37350433</v>
      </c>
      <c r="Y14" s="20">
        <v>32227781</v>
      </c>
      <c r="Z14" s="21">
        <v>-86.284892600843477</v>
      </c>
      <c r="AA14" s="22">
        <v>-37350433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224081</v>
      </c>
      <c r="D17" s="26">
        <f>SUM(D6:D16)</f>
        <v>0</v>
      </c>
      <c r="E17" s="27">
        <f t="shared" si="0"/>
        <v>-16366648</v>
      </c>
      <c r="F17" s="28">
        <f t="shared" si="0"/>
        <v>-12776640</v>
      </c>
      <c r="G17" s="28">
        <f t="shared" si="0"/>
        <v>11827</v>
      </c>
      <c r="H17" s="28">
        <f t="shared" si="0"/>
        <v>-321391</v>
      </c>
      <c r="I17" s="28">
        <f t="shared" si="0"/>
        <v>-571437</v>
      </c>
      <c r="J17" s="28">
        <f t="shared" si="0"/>
        <v>-881001</v>
      </c>
      <c r="K17" s="28">
        <f t="shared" si="0"/>
        <v>-339925</v>
      </c>
      <c r="L17" s="28">
        <f t="shared" si="0"/>
        <v>-63892</v>
      </c>
      <c r="M17" s="28">
        <f t="shared" si="0"/>
        <v>-1029842</v>
      </c>
      <c r="N17" s="28">
        <f t="shared" si="0"/>
        <v>-1433659</v>
      </c>
      <c r="O17" s="28">
        <f t="shared" si="0"/>
        <v>-838030</v>
      </c>
      <c r="P17" s="28">
        <f t="shared" si="0"/>
        <v>-381335</v>
      </c>
      <c r="Q17" s="28">
        <f t="shared" si="0"/>
        <v>-885284</v>
      </c>
      <c r="R17" s="28">
        <f t="shared" si="0"/>
        <v>-2104649</v>
      </c>
      <c r="S17" s="28">
        <f t="shared" si="0"/>
        <v>-145718</v>
      </c>
      <c r="T17" s="28">
        <f t="shared" si="0"/>
        <v>-302242</v>
      </c>
      <c r="U17" s="28">
        <f t="shared" si="0"/>
        <v>-95320</v>
      </c>
      <c r="V17" s="28">
        <f t="shared" si="0"/>
        <v>-543280</v>
      </c>
      <c r="W17" s="28">
        <f t="shared" si="0"/>
        <v>-4962589</v>
      </c>
      <c r="X17" s="28">
        <f t="shared" si="0"/>
        <v>-12776640</v>
      </c>
      <c r="Y17" s="28">
        <f t="shared" si="0"/>
        <v>7814051</v>
      </c>
      <c r="Z17" s="29">
        <f>+IF(X17&lt;&gt;0,+(Y17/X17)*100,0)</f>
        <v>-61.158888408846146</v>
      </c>
      <c r="AA17" s="30">
        <f>SUM(AA6:AA16)</f>
        <v>-12776640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-4057337</v>
      </c>
      <c r="D26" s="18"/>
      <c r="E26" s="19">
        <v>-4000000</v>
      </c>
      <c r="F26" s="20">
        <v>-4000000</v>
      </c>
      <c r="G26" s="20"/>
      <c r="H26" s="20"/>
      <c r="I26" s="20"/>
      <c r="J26" s="20"/>
      <c r="K26" s="20">
        <v>-801543</v>
      </c>
      <c r="L26" s="20">
        <v>-1261213</v>
      </c>
      <c r="M26" s="20"/>
      <c r="N26" s="20">
        <v>-2062756</v>
      </c>
      <c r="O26" s="20">
        <v>-1261213</v>
      </c>
      <c r="P26" s="20"/>
      <c r="Q26" s="20"/>
      <c r="R26" s="20">
        <v>-1261213</v>
      </c>
      <c r="S26" s="20">
        <v>-928960</v>
      </c>
      <c r="T26" s="20"/>
      <c r="U26" s="20"/>
      <c r="V26" s="20">
        <v>-928960</v>
      </c>
      <c r="W26" s="20">
        <v>-4252929</v>
      </c>
      <c r="X26" s="20">
        <v>-4000000</v>
      </c>
      <c r="Y26" s="20">
        <v>-252929</v>
      </c>
      <c r="Z26" s="21">
        <v>6.3232250000000008</v>
      </c>
      <c r="AA26" s="22">
        <v>-4000000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-4057337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-801543</v>
      </c>
      <c r="L27" s="28">
        <f t="shared" si="1"/>
        <v>-1261213</v>
      </c>
      <c r="M27" s="28">
        <f t="shared" si="1"/>
        <v>0</v>
      </c>
      <c r="N27" s="28">
        <f t="shared" si="1"/>
        <v>-2062756</v>
      </c>
      <c r="O27" s="28">
        <f t="shared" si="1"/>
        <v>-1261213</v>
      </c>
      <c r="P27" s="28">
        <f t="shared" si="1"/>
        <v>0</v>
      </c>
      <c r="Q27" s="28">
        <f t="shared" si="1"/>
        <v>0</v>
      </c>
      <c r="R27" s="28">
        <f t="shared" si="1"/>
        <v>-1261213</v>
      </c>
      <c r="S27" s="28">
        <f t="shared" si="1"/>
        <v>-928960</v>
      </c>
      <c r="T27" s="28">
        <f t="shared" si="1"/>
        <v>0</v>
      </c>
      <c r="U27" s="28">
        <f t="shared" si="1"/>
        <v>0</v>
      </c>
      <c r="V27" s="28">
        <f t="shared" si="1"/>
        <v>-928960</v>
      </c>
      <c r="W27" s="28">
        <f t="shared" si="1"/>
        <v>-4252929</v>
      </c>
      <c r="X27" s="28">
        <f t="shared" si="1"/>
        <v>-4000000</v>
      </c>
      <c r="Y27" s="28">
        <f t="shared" si="1"/>
        <v>-252929</v>
      </c>
      <c r="Z27" s="29">
        <f>+IF(X27&lt;&gt;0,+(Y27/X27)*100,0)</f>
        <v>6.3232250000000008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-3833256</v>
      </c>
      <c r="D38" s="32">
        <f>+D17+D27+D36</f>
        <v>0</v>
      </c>
      <c r="E38" s="33">
        <f t="shared" si="3"/>
        <v>-20366648</v>
      </c>
      <c r="F38" s="2">
        <f t="shared" si="3"/>
        <v>-16776640</v>
      </c>
      <c r="G38" s="2">
        <f t="shared" si="3"/>
        <v>11827</v>
      </c>
      <c r="H38" s="2">
        <f t="shared" si="3"/>
        <v>-321391</v>
      </c>
      <c r="I38" s="2">
        <f t="shared" si="3"/>
        <v>-571437</v>
      </c>
      <c r="J38" s="2">
        <f t="shared" si="3"/>
        <v>-881001</v>
      </c>
      <c r="K38" s="2">
        <f t="shared" si="3"/>
        <v>-1141468</v>
      </c>
      <c r="L38" s="2">
        <f t="shared" si="3"/>
        <v>-1325105</v>
      </c>
      <c r="M38" s="2">
        <f t="shared" si="3"/>
        <v>-1029842</v>
      </c>
      <c r="N38" s="2">
        <f t="shared" si="3"/>
        <v>-3496415</v>
      </c>
      <c r="O38" s="2">
        <f t="shared" si="3"/>
        <v>-2099243</v>
      </c>
      <c r="P38" s="2">
        <f t="shared" si="3"/>
        <v>-381335</v>
      </c>
      <c r="Q38" s="2">
        <f t="shared" si="3"/>
        <v>-885284</v>
      </c>
      <c r="R38" s="2">
        <f t="shared" si="3"/>
        <v>-3365862</v>
      </c>
      <c r="S38" s="2">
        <f t="shared" si="3"/>
        <v>-1074678</v>
      </c>
      <c r="T38" s="2">
        <f t="shared" si="3"/>
        <v>-302242</v>
      </c>
      <c r="U38" s="2">
        <f t="shared" si="3"/>
        <v>-95320</v>
      </c>
      <c r="V38" s="2">
        <f t="shared" si="3"/>
        <v>-1472240</v>
      </c>
      <c r="W38" s="2">
        <f t="shared" si="3"/>
        <v>-9215518</v>
      </c>
      <c r="X38" s="2">
        <f t="shared" si="3"/>
        <v>-16776640</v>
      </c>
      <c r="Y38" s="2">
        <f t="shared" si="3"/>
        <v>7561122</v>
      </c>
      <c r="Z38" s="34">
        <f>+IF(X38&lt;&gt;0,+(Y38/X38)*100,0)</f>
        <v>-45.069346424552236</v>
      </c>
      <c r="AA38" s="35">
        <f>+AA17+AA27+AA36</f>
        <v>-16776640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11827</v>
      </c>
      <c r="I39" s="2">
        <f>+H40+I60</f>
        <v>-309564</v>
      </c>
      <c r="J39" s="2">
        <f>+G39</f>
        <v>0</v>
      </c>
      <c r="K39" s="2">
        <f>+I40+K60</f>
        <v>-881001</v>
      </c>
      <c r="L39" s="2">
        <f>+K40+L60</f>
        <v>-2022469</v>
      </c>
      <c r="M39" s="2">
        <f>+L40+M60</f>
        <v>-3347574</v>
      </c>
      <c r="N39" s="2">
        <f>+K39</f>
        <v>-881001</v>
      </c>
      <c r="O39" s="2">
        <f>+M40+O60</f>
        <v>-4377416</v>
      </c>
      <c r="P39" s="2">
        <f>+O40+P60</f>
        <v>-6476659</v>
      </c>
      <c r="Q39" s="2">
        <f>+P40+Q60</f>
        <v>-6857994</v>
      </c>
      <c r="R39" s="2">
        <f>+O39</f>
        <v>-4377416</v>
      </c>
      <c r="S39" s="2">
        <f>+Q40+S60</f>
        <v>-7743278</v>
      </c>
      <c r="T39" s="2">
        <f>+S40+T60</f>
        <v>-8817956</v>
      </c>
      <c r="U39" s="2">
        <f>+T40+U60</f>
        <v>-9120198</v>
      </c>
      <c r="V39" s="2">
        <f>+S39</f>
        <v>-7743278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-3833256</v>
      </c>
      <c r="D40" s="43">
        <f t="shared" ref="D40:AA40" si="4">+D38+D39</f>
        <v>0</v>
      </c>
      <c r="E40" s="44">
        <f t="shared" si="4"/>
        <v>-20366648</v>
      </c>
      <c r="F40" s="45">
        <f t="shared" si="4"/>
        <v>-16776640</v>
      </c>
      <c r="G40" s="45">
        <f t="shared" si="4"/>
        <v>11827</v>
      </c>
      <c r="H40" s="45">
        <f t="shared" si="4"/>
        <v>-309564</v>
      </c>
      <c r="I40" s="45">
        <f t="shared" si="4"/>
        <v>-881001</v>
      </c>
      <c r="J40" s="45">
        <f>+I40</f>
        <v>-881001</v>
      </c>
      <c r="K40" s="45">
        <f t="shared" si="4"/>
        <v>-2022469</v>
      </c>
      <c r="L40" s="45">
        <f t="shared" si="4"/>
        <v>-3347574</v>
      </c>
      <c r="M40" s="45">
        <f t="shared" si="4"/>
        <v>-4377416</v>
      </c>
      <c r="N40" s="45">
        <f>+M40</f>
        <v>-4377416</v>
      </c>
      <c r="O40" s="45">
        <f t="shared" si="4"/>
        <v>-6476659</v>
      </c>
      <c r="P40" s="45">
        <f t="shared" si="4"/>
        <v>-6857994</v>
      </c>
      <c r="Q40" s="45">
        <f t="shared" si="4"/>
        <v>-7743278</v>
      </c>
      <c r="R40" s="45">
        <f>+Q40</f>
        <v>-7743278</v>
      </c>
      <c r="S40" s="45">
        <f t="shared" si="4"/>
        <v>-8817956</v>
      </c>
      <c r="T40" s="45">
        <f t="shared" si="4"/>
        <v>-9120198</v>
      </c>
      <c r="U40" s="45">
        <f t="shared" si="4"/>
        <v>-9215518</v>
      </c>
      <c r="V40" s="45">
        <f>+U40</f>
        <v>-9215518</v>
      </c>
      <c r="W40" s="45">
        <f>+V40</f>
        <v>-9215518</v>
      </c>
      <c r="X40" s="45">
        <f t="shared" si="4"/>
        <v>-16776640</v>
      </c>
      <c r="Y40" s="45">
        <f t="shared" si="4"/>
        <v>7561122</v>
      </c>
      <c r="Z40" s="46">
        <f>+IF(X40&lt;&gt;0,+(Y40/X40)*100,0)</f>
        <v>-45.069346424552236</v>
      </c>
      <c r="AA40" s="47">
        <f t="shared" si="4"/>
        <v>-16776640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12152755</v>
      </c>
      <c r="G6" s="20"/>
      <c r="H6" s="20"/>
      <c r="I6" s="20"/>
      <c r="J6" s="20"/>
      <c r="K6" s="20">
        <v>912</v>
      </c>
      <c r="L6" s="20"/>
      <c r="M6" s="20">
        <v>17799</v>
      </c>
      <c r="N6" s="20">
        <v>18711</v>
      </c>
      <c r="O6" s="20">
        <v>37545</v>
      </c>
      <c r="P6" s="20">
        <v>60154</v>
      </c>
      <c r="Q6" s="20">
        <v>24097</v>
      </c>
      <c r="R6" s="20">
        <v>121796</v>
      </c>
      <c r="S6" s="20">
        <v>24941</v>
      </c>
      <c r="T6" s="20">
        <v>66546</v>
      </c>
      <c r="U6" s="20"/>
      <c r="V6" s="20">
        <v>91487</v>
      </c>
      <c r="W6" s="20">
        <v>231994</v>
      </c>
      <c r="X6" s="20">
        <v>12152755</v>
      </c>
      <c r="Y6" s="20">
        <v>-11920761</v>
      </c>
      <c r="Z6" s="21">
        <v>-98.091017222020852</v>
      </c>
      <c r="AA6" s="22">
        <v>12152755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83671596</v>
      </c>
      <c r="F7" s="20">
        <v>72116632</v>
      </c>
      <c r="G7" s="20">
        <v>3327878</v>
      </c>
      <c r="H7" s="20">
        <v>4368223</v>
      </c>
      <c r="I7" s="20">
        <v>3652769</v>
      </c>
      <c r="J7" s="20">
        <v>11348870</v>
      </c>
      <c r="K7" s="20">
        <v>3908616</v>
      </c>
      <c r="L7" s="20"/>
      <c r="M7" s="20">
        <v>2988941</v>
      </c>
      <c r="N7" s="20">
        <v>6897557</v>
      </c>
      <c r="O7" s="20">
        <v>1921758</v>
      </c>
      <c r="P7" s="20">
        <v>5700219</v>
      </c>
      <c r="Q7" s="20">
        <v>3987384</v>
      </c>
      <c r="R7" s="20">
        <v>11609361</v>
      </c>
      <c r="S7" s="20">
        <v>3301309</v>
      </c>
      <c r="T7" s="20">
        <v>2956029</v>
      </c>
      <c r="U7" s="20"/>
      <c r="V7" s="20">
        <v>6257338</v>
      </c>
      <c r="W7" s="20">
        <v>36113126</v>
      </c>
      <c r="X7" s="20">
        <v>72116632</v>
      </c>
      <c r="Y7" s="20">
        <v>-36003506</v>
      </c>
      <c r="Z7" s="21">
        <v>-49.923998114609681</v>
      </c>
      <c r="AA7" s="22">
        <v>72116632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14030040</v>
      </c>
      <c r="F8" s="20">
        <v>12959000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12959000</v>
      </c>
      <c r="Y8" s="20">
        <v>-12959000</v>
      </c>
      <c r="Z8" s="21">
        <v>-100</v>
      </c>
      <c r="AA8" s="22">
        <v>12959000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1968000</v>
      </c>
      <c r="F9" s="20">
        <v>1968000</v>
      </c>
      <c r="G9" s="20">
        <v>12221238</v>
      </c>
      <c r="H9" s="20">
        <v>2681330</v>
      </c>
      <c r="I9" s="20">
        <v>2428042</v>
      </c>
      <c r="J9" s="20">
        <v>17330610</v>
      </c>
      <c r="K9" s="20">
        <v>2999602</v>
      </c>
      <c r="L9" s="20"/>
      <c r="M9" s="20">
        <v>2626391</v>
      </c>
      <c r="N9" s="20">
        <v>5625993</v>
      </c>
      <c r="O9" s="20">
        <v>2379265</v>
      </c>
      <c r="P9" s="20">
        <v>2289857</v>
      </c>
      <c r="Q9" s="20">
        <v>2056144</v>
      </c>
      <c r="R9" s="20">
        <v>6725266</v>
      </c>
      <c r="S9" s="20">
        <v>2976521</v>
      </c>
      <c r="T9" s="20">
        <v>2795565</v>
      </c>
      <c r="U9" s="20"/>
      <c r="V9" s="20">
        <v>5772086</v>
      </c>
      <c r="W9" s="20">
        <v>35453955</v>
      </c>
      <c r="X9" s="20">
        <v>1968000</v>
      </c>
      <c r="Y9" s="20">
        <v>33485955</v>
      </c>
      <c r="Z9" s="21">
        <v>1701.5221036585367</v>
      </c>
      <c r="AA9" s="22">
        <v>1968000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-108580116</v>
      </c>
      <c r="F14" s="20">
        <v>-105299968</v>
      </c>
      <c r="G14" s="20">
        <v>-5118980</v>
      </c>
      <c r="H14" s="20">
        <v>-726389</v>
      </c>
      <c r="I14" s="20">
        <v>-769334</v>
      </c>
      <c r="J14" s="20">
        <v>-6614703</v>
      </c>
      <c r="K14" s="20">
        <v>-2346408</v>
      </c>
      <c r="L14" s="20"/>
      <c r="M14" s="20">
        <v>-2472294</v>
      </c>
      <c r="N14" s="20">
        <v>-4818702</v>
      </c>
      <c r="O14" s="20">
        <v>-2405914</v>
      </c>
      <c r="P14" s="20">
        <v>-9434915</v>
      </c>
      <c r="Q14" s="20">
        <v>-5563932</v>
      </c>
      <c r="R14" s="20">
        <v>-17404761</v>
      </c>
      <c r="S14" s="20">
        <v>-1690265</v>
      </c>
      <c r="T14" s="20">
        <v>-510479</v>
      </c>
      <c r="U14" s="20"/>
      <c r="V14" s="20">
        <v>-2200744</v>
      </c>
      <c r="W14" s="20">
        <v>-31038910</v>
      </c>
      <c r="X14" s="20">
        <v>-105299968</v>
      </c>
      <c r="Y14" s="20">
        <v>74261058</v>
      </c>
      <c r="Z14" s="21">
        <v>-70.523343368917267</v>
      </c>
      <c r="AA14" s="22">
        <v>-105299968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-1001004</v>
      </c>
      <c r="F15" s="20">
        <v>-1001004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-1001004</v>
      </c>
      <c r="Y15" s="20">
        <v>1001004</v>
      </c>
      <c r="Z15" s="21">
        <v>-100</v>
      </c>
      <c r="AA15" s="22">
        <v>-1001004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-9911484</v>
      </c>
      <c r="F17" s="28">
        <f t="shared" si="0"/>
        <v>-7104585</v>
      </c>
      <c r="G17" s="28">
        <f t="shared" si="0"/>
        <v>10430136</v>
      </c>
      <c r="H17" s="28">
        <f t="shared" si="0"/>
        <v>6323164</v>
      </c>
      <c r="I17" s="28">
        <f t="shared" si="0"/>
        <v>5311477</v>
      </c>
      <c r="J17" s="28">
        <f t="shared" si="0"/>
        <v>22064777</v>
      </c>
      <c r="K17" s="28">
        <f t="shared" si="0"/>
        <v>4562722</v>
      </c>
      <c r="L17" s="28">
        <f t="shared" si="0"/>
        <v>0</v>
      </c>
      <c r="M17" s="28">
        <f t="shared" si="0"/>
        <v>3160837</v>
      </c>
      <c r="N17" s="28">
        <f t="shared" si="0"/>
        <v>7723559</v>
      </c>
      <c r="O17" s="28">
        <f t="shared" si="0"/>
        <v>1932654</v>
      </c>
      <c r="P17" s="28">
        <f t="shared" si="0"/>
        <v>-1384685</v>
      </c>
      <c r="Q17" s="28">
        <f t="shared" si="0"/>
        <v>503693</v>
      </c>
      <c r="R17" s="28">
        <f t="shared" si="0"/>
        <v>1051662</v>
      </c>
      <c r="S17" s="28">
        <f t="shared" si="0"/>
        <v>4612506</v>
      </c>
      <c r="T17" s="28">
        <f t="shared" si="0"/>
        <v>5307661</v>
      </c>
      <c r="U17" s="28">
        <f t="shared" si="0"/>
        <v>0</v>
      </c>
      <c r="V17" s="28">
        <f t="shared" si="0"/>
        <v>9920167</v>
      </c>
      <c r="W17" s="28">
        <f t="shared" si="0"/>
        <v>40760165</v>
      </c>
      <c r="X17" s="28">
        <f t="shared" si="0"/>
        <v>-7104585</v>
      </c>
      <c r="Y17" s="28">
        <f t="shared" si="0"/>
        <v>47864750</v>
      </c>
      <c r="Z17" s="29">
        <f>+IF(X17&lt;&gt;0,+(Y17/X17)*100,0)</f>
        <v>-673.7163395187755</v>
      </c>
      <c r="AA17" s="30">
        <f>SUM(AA6:AA16)</f>
        <v>-7104585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-9911484</v>
      </c>
      <c r="F38" s="2">
        <f t="shared" si="3"/>
        <v>-7104585</v>
      </c>
      <c r="G38" s="2">
        <f t="shared" si="3"/>
        <v>10430136</v>
      </c>
      <c r="H38" s="2">
        <f t="shared" si="3"/>
        <v>6323164</v>
      </c>
      <c r="I38" s="2">
        <f t="shared" si="3"/>
        <v>5311477</v>
      </c>
      <c r="J38" s="2">
        <f t="shared" si="3"/>
        <v>22064777</v>
      </c>
      <c r="K38" s="2">
        <f t="shared" si="3"/>
        <v>4562722</v>
      </c>
      <c r="L38" s="2">
        <f t="shared" si="3"/>
        <v>0</v>
      </c>
      <c r="M38" s="2">
        <f t="shared" si="3"/>
        <v>3160837</v>
      </c>
      <c r="N38" s="2">
        <f t="shared" si="3"/>
        <v>7723559</v>
      </c>
      <c r="O38" s="2">
        <f t="shared" si="3"/>
        <v>1932654</v>
      </c>
      <c r="P38" s="2">
        <f t="shared" si="3"/>
        <v>-1384685</v>
      </c>
      <c r="Q38" s="2">
        <f t="shared" si="3"/>
        <v>503693</v>
      </c>
      <c r="R38" s="2">
        <f t="shared" si="3"/>
        <v>1051662</v>
      </c>
      <c r="S38" s="2">
        <f t="shared" si="3"/>
        <v>4612506</v>
      </c>
      <c r="T38" s="2">
        <f t="shared" si="3"/>
        <v>5307661</v>
      </c>
      <c r="U38" s="2">
        <f t="shared" si="3"/>
        <v>0</v>
      </c>
      <c r="V38" s="2">
        <f t="shared" si="3"/>
        <v>9920167</v>
      </c>
      <c r="W38" s="2">
        <f t="shared" si="3"/>
        <v>40760165</v>
      </c>
      <c r="X38" s="2">
        <f t="shared" si="3"/>
        <v>-7104585</v>
      </c>
      <c r="Y38" s="2">
        <f t="shared" si="3"/>
        <v>47864750</v>
      </c>
      <c r="Z38" s="34">
        <f>+IF(X38&lt;&gt;0,+(Y38/X38)*100,0)</f>
        <v>-673.7163395187755</v>
      </c>
      <c r="AA38" s="35">
        <f>+AA17+AA27+AA36</f>
        <v>-7104585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36530782</v>
      </c>
      <c r="H39" s="2">
        <f>+G40+H60</f>
        <v>46706884</v>
      </c>
      <c r="I39" s="2">
        <f>+H40+I60</f>
        <v>53030048</v>
      </c>
      <c r="J39" s="2">
        <f>+G39</f>
        <v>36530782</v>
      </c>
      <c r="K39" s="2">
        <f>+I40+K60</f>
        <v>58341525</v>
      </c>
      <c r="L39" s="2">
        <f>+K40+L60</f>
        <v>62904247</v>
      </c>
      <c r="M39" s="2">
        <f>+L40+M60</f>
        <v>62904247</v>
      </c>
      <c r="N39" s="2">
        <f>+K39</f>
        <v>58341525</v>
      </c>
      <c r="O39" s="2">
        <f>+M40+O60</f>
        <v>66065084</v>
      </c>
      <c r="P39" s="2">
        <f>+O40+P60</f>
        <v>67997738</v>
      </c>
      <c r="Q39" s="2">
        <f>+P40+Q60</f>
        <v>66613053</v>
      </c>
      <c r="R39" s="2">
        <f>+O39</f>
        <v>66065084</v>
      </c>
      <c r="S39" s="2">
        <f>+Q40+S60</f>
        <v>67116746</v>
      </c>
      <c r="T39" s="2">
        <f>+S40+T60</f>
        <v>71729252</v>
      </c>
      <c r="U39" s="2">
        <f>+T40+U60</f>
        <v>77036913</v>
      </c>
      <c r="V39" s="2">
        <f>+S39</f>
        <v>67116746</v>
      </c>
      <c r="W39" s="2">
        <f>+G39</f>
        <v>36530782</v>
      </c>
      <c r="X39" s="2"/>
      <c r="Y39" s="2">
        <f>+W39-X39</f>
        <v>36530782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-9911484</v>
      </c>
      <c r="F40" s="45">
        <f t="shared" si="4"/>
        <v>-7104585</v>
      </c>
      <c r="G40" s="45">
        <f t="shared" si="4"/>
        <v>46960918</v>
      </c>
      <c r="H40" s="45">
        <f t="shared" si="4"/>
        <v>53030048</v>
      </c>
      <c r="I40" s="45">
        <f t="shared" si="4"/>
        <v>58341525</v>
      </c>
      <c r="J40" s="45">
        <f>+I40</f>
        <v>58341525</v>
      </c>
      <c r="K40" s="45">
        <f t="shared" si="4"/>
        <v>62904247</v>
      </c>
      <c r="L40" s="45">
        <f t="shared" si="4"/>
        <v>62904247</v>
      </c>
      <c r="M40" s="45">
        <f t="shared" si="4"/>
        <v>66065084</v>
      </c>
      <c r="N40" s="45">
        <f>+M40</f>
        <v>66065084</v>
      </c>
      <c r="O40" s="45">
        <f t="shared" si="4"/>
        <v>67997738</v>
      </c>
      <c r="P40" s="45">
        <f t="shared" si="4"/>
        <v>66613053</v>
      </c>
      <c r="Q40" s="45">
        <f t="shared" si="4"/>
        <v>67116746</v>
      </c>
      <c r="R40" s="45">
        <f>+Q40</f>
        <v>67116746</v>
      </c>
      <c r="S40" s="45">
        <f t="shared" si="4"/>
        <v>71729252</v>
      </c>
      <c r="T40" s="45">
        <f t="shared" si="4"/>
        <v>77036913</v>
      </c>
      <c r="U40" s="45">
        <f t="shared" si="4"/>
        <v>77036913</v>
      </c>
      <c r="V40" s="45">
        <f>+U40</f>
        <v>77036913</v>
      </c>
      <c r="W40" s="45">
        <f>+V40</f>
        <v>77036913</v>
      </c>
      <c r="X40" s="45">
        <f t="shared" si="4"/>
        <v>-7104585</v>
      </c>
      <c r="Y40" s="45">
        <f t="shared" si="4"/>
        <v>84395532</v>
      </c>
      <c r="Z40" s="46">
        <f>+IF(X40&lt;&gt;0,+(Y40/X40)*100,0)</f>
        <v>-1187.9023475685069</v>
      </c>
      <c r="AA40" s="47">
        <f t="shared" si="4"/>
        <v>-7104585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36530782</v>
      </c>
      <c r="H60">
        <v>-254034</v>
      </c>
      <c r="J60">
        <v>36530782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-29529242</v>
      </c>
      <c r="D14" s="18"/>
      <c r="E14" s="19">
        <v>-120850199</v>
      </c>
      <c r="F14" s="20">
        <v>-371850199</v>
      </c>
      <c r="G14" s="20">
        <v>-7335066</v>
      </c>
      <c r="H14" s="20">
        <v>-208333</v>
      </c>
      <c r="I14" s="20">
        <v>-10000000</v>
      </c>
      <c r="J14" s="20">
        <v>-17543399</v>
      </c>
      <c r="K14" s="20">
        <v>-4360975</v>
      </c>
      <c r="L14" s="20"/>
      <c r="M14" s="20">
        <v>-10169015</v>
      </c>
      <c r="N14" s="20">
        <v>-14529990</v>
      </c>
      <c r="O14" s="20">
        <v>-31663</v>
      </c>
      <c r="P14" s="20"/>
      <c r="Q14" s="20">
        <v>-3597691</v>
      </c>
      <c r="R14" s="20">
        <v>-3629354</v>
      </c>
      <c r="S14" s="20">
        <v>-5113781</v>
      </c>
      <c r="T14" s="20">
        <v>-78319479</v>
      </c>
      <c r="U14" s="20">
        <v>-550000</v>
      </c>
      <c r="V14" s="20">
        <v>-83983260</v>
      </c>
      <c r="W14" s="20">
        <v>-119686003</v>
      </c>
      <c r="X14" s="20">
        <v>-371850199</v>
      </c>
      <c r="Y14" s="20">
        <v>252164196</v>
      </c>
      <c r="Z14" s="21">
        <v>-67.813382022689197</v>
      </c>
      <c r="AA14" s="22">
        <v>-371850199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-29529242</v>
      </c>
      <c r="D17" s="26">
        <f>SUM(D6:D16)</f>
        <v>0</v>
      </c>
      <c r="E17" s="27">
        <f t="shared" si="0"/>
        <v>-120850199</v>
      </c>
      <c r="F17" s="28">
        <f t="shared" si="0"/>
        <v>-371850199</v>
      </c>
      <c r="G17" s="28">
        <f t="shared" si="0"/>
        <v>-7335066</v>
      </c>
      <c r="H17" s="28">
        <f t="shared" si="0"/>
        <v>-208333</v>
      </c>
      <c r="I17" s="28">
        <f t="shared" si="0"/>
        <v>-10000000</v>
      </c>
      <c r="J17" s="28">
        <f t="shared" si="0"/>
        <v>-17543399</v>
      </c>
      <c r="K17" s="28">
        <f t="shared" si="0"/>
        <v>-4360975</v>
      </c>
      <c r="L17" s="28">
        <f t="shared" si="0"/>
        <v>0</v>
      </c>
      <c r="M17" s="28">
        <f t="shared" si="0"/>
        <v>-10169015</v>
      </c>
      <c r="N17" s="28">
        <f t="shared" si="0"/>
        <v>-14529990</v>
      </c>
      <c r="O17" s="28">
        <f t="shared" si="0"/>
        <v>-31663</v>
      </c>
      <c r="P17" s="28">
        <f t="shared" si="0"/>
        <v>0</v>
      </c>
      <c r="Q17" s="28">
        <f t="shared" si="0"/>
        <v>-3597691</v>
      </c>
      <c r="R17" s="28">
        <f t="shared" si="0"/>
        <v>-3629354</v>
      </c>
      <c r="S17" s="28">
        <f t="shared" si="0"/>
        <v>-5113781</v>
      </c>
      <c r="T17" s="28">
        <f t="shared" si="0"/>
        <v>-78319479</v>
      </c>
      <c r="U17" s="28">
        <f t="shared" si="0"/>
        <v>-550000</v>
      </c>
      <c r="V17" s="28">
        <f t="shared" si="0"/>
        <v>-83983260</v>
      </c>
      <c r="W17" s="28">
        <f t="shared" si="0"/>
        <v>-119686003</v>
      </c>
      <c r="X17" s="28">
        <f t="shared" si="0"/>
        <v>-371850199</v>
      </c>
      <c r="Y17" s="28">
        <f t="shared" si="0"/>
        <v>252164196</v>
      </c>
      <c r="Z17" s="29">
        <f>+IF(X17&lt;&gt;0,+(Y17/X17)*100,0)</f>
        <v>-67.813382022689197</v>
      </c>
      <c r="AA17" s="30">
        <f>SUM(AA6:AA16)</f>
        <v>-371850199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-29529242</v>
      </c>
      <c r="D38" s="32">
        <f>+D17+D27+D36</f>
        <v>0</v>
      </c>
      <c r="E38" s="33">
        <f t="shared" si="3"/>
        <v>-120850199</v>
      </c>
      <c r="F38" s="2">
        <f t="shared" si="3"/>
        <v>-371850199</v>
      </c>
      <c r="G38" s="2">
        <f t="shared" si="3"/>
        <v>-7335066</v>
      </c>
      <c r="H38" s="2">
        <f t="shared" si="3"/>
        <v>-208333</v>
      </c>
      <c r="I38" s="2">
        <f t="shared" si="3"/>
        <v>-10000000</v>
      </c>
      <c r="J38" s="2">
        <f t="shared" si="3"/>
        <v>-17543399</v>
      </c>
      <c r="K38" s="2">
        <f t="shared" si="3"/>
        <v>-4360975</v>
      </c>
      <c r="L38" s="2">
        <f t="shared" si="3"/>
        <v>0</v>
      </c>
      <c r="M38" s="2">
        <f t="shared" si="3"/>
        <v>-10169015</v>
      </c>
      <c r="N38" s="2">
        <f t="shared" si="3"/>
        <v>-14529990</v>
      </c>
      <c r="O38" s="2">
        <f t="shared" si="3"/>
        <v>-31663</v>
      </c>
      <c r="P38" s="2">
        <f t="shared" si="3"/>
        <v>0</v>
      </c>
      <c r="Q38" s="2">
        <f t="shared" si="3"/>
        <v>-3597691</v>
      </c>
      <c r="R38" s="2">
        <f t="shared" si="3"/>
        <v>-3629354</v>
      </c>
      <c r="S38" s="2">
        <f t="shared" si="3"/>
        <v>-5113781</v>
      </c>
      <c r="T38" s="2">
        <f t="shared" si="3"/>
        <v>-78319479</v>
      </c>
      <c r="U38" s="2">
        <f t="shared" si="3"/>
        <v>-550000</v>
      </c>
      <c r="V38" s="2">
        <f t="shared" si="3"/>
        <v>-83983260</v>
      </c>
      <c r="W38" s="2">
        <f t="shared" si="3"/>
        <v>-119686003</v>
      </c>
      <c r="X38" s="2">
        <f t="shared" si="3"/>
        <v>-371850199</v>
      </c>
      <c r="Y38" s="2">
        <f t="shared" si="3"/>
        <v>252164196</v>
      </c>
      <c r="Z38" s="34">
        <f>+IF(X38&lt;&gt;0,+(Y38/X38)*100,0)</f>
        <v>-67.813382022689197</v>
      </c>
      <c r="AA38" s="35">
        <f>+AA17+AA27+AA36</f>
        <v>-371850199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-7335066</v>
      </c>
      <c r="I39" s="2">
        <f>+H40+I60</f>
        <v>-7543399</v>
      </c>
      <c r="J39" s="2">
        <f>+G39</f>
        <v>0</v>
      </c>
      <c r="K39" s="2">
        <f>+I40+K60</f>
        <v>-17543399</v>
      </c>
      <c r="L39" s="2">
        <f>+K40+L60</f>
        <v>-21904374</v>
      </c>
      <c r="M39" s="2">
        <f>+L40+M60</f>
        <v>-21904374</v>
      </c>
      <c r="N39" s="2">
        <f>+K39</f>
        <v>-17543399</v>
      </c>
      <c r="O39" s="2">
        <f>+M40+O60</f>
        <v>-32073389</v>
      </c>
      <c r="P39" s="2">
        <f>+O40+P60</f>
        <v>-32105052</v>
      </c>
      <c r="Q39" s="2">
        <f>+P40+Q60</f>
        <v>-32105052</v>
      </c>
      <c r="R39" s="2">
        <f>+O39</f>
        <v>-32073389</v>
      </c>
      <c r="S39" s="2">
        <f>+Q40+S60</f>
        <v>-35702743</v>
      </c>
      <c r="T39" s="2">
        <f>+S40+T60</f>
        <v>-40816524</v>
      </c>
      <c r="U39" s="2">
        <f>+T40+U60</f>
        <v>-119136003</v>
      </c>
      <c r="V39" s="2">
        <f>+S39</f>
        <v>-35702743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-29529242</v>
      </c>
      <c r="D40" s="43">
        <f t="shared" ref="D40:AA40" si="4">+D38+D39</f>
        <v>0</v>
      </c>
      <c r="E40" s="44">
        <f t="shared" si="4"/>
        <v>-120850199</v>
      </c>
      <c r="F40" s="45">
        <f t="shared" si="4"/>
        <v>-371850199</v>
      </c>
      <c r="G40" s="45">
        <f t="shared" si="4"/>
        <v>-7335066</v>
      </c>
      <c r="H40" s="45">
        <f t="shared" si="4"/>
        <v>-7543399</v>
      </c>
      <c r="I40" s="45">
        <f t="shared" si="4"/>
        <v>-17543399</v>
      </c>
      <c r="J40" s="45">
        <f>+I40</f>
        <v>-17543399</v>
      </c>
      <c r="K40" s="45">
        <f t="shared" si="4"/>
        <v>-21904374</v>
      </c>
      <c r="L40" s="45">
        <f t="shared" si="4"/>
        <v>-21904374</v>
      </c>
      <c r="M40" s="45">
        <f t="shared" si="4"/>
        <v>-32073389</v>
      </c>
      <c r="N40" s="45">
        <f>+M40</f>
        <v>-32073389</v>
      </c>
      <c r="O40" s="45">
        <f t="shared" si="4"/>
        <v>-32105052</v>
      </c>
      <c r="P40" s="45">
        <f t="shared" si="4"/>
        <v>-32105052</v>
      </c>
      <c r="Q40" s="45">
        <f t="shared" si="4"/>
        <v>-35702743</v>
      </c>
      <c r="R40" s="45">
        <f>+Q40</f>
        <v>-35702743</v>
      </c>
      <c r="S40" s="45">
        <f t="shared" si="4"/>
        <v>-40816524</v>
      </c>
      <c r="T40" s="45">
        <f t="shared" si="4"/>
        <v>-119136003</v>
      </c>
      <c r="U40" s="45">
        <f t="shared" si="4"/>
        <v>-119686003</v>
      </c>
      <c r="V40" s="45">
        <f>+U40</f>
        <v>-119686003</v>
      </c>
      <c r="W40" s="45">
        <f>+V40</f>
        <v>-119686003</v>
      </c>
      <c r="X40" s="45">
        <f t="shared" si="4"/>
        <v>-371850199</v>
      </c>
      <c r="Y40" s="45">
        <f t="shared" si="4"/>
        <v>252164196</v>
      </c>
      <c r="Z40" s="46">
        <f>+IF(X40&lt;&gt;0,+(Y40/X40)*100,0)</f>
        <v>-67.813382022689197</v>
      </c>
      <c r="AA40" s="47">
        <f t="shared" si="4"/>
        <v>-371850199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-417299362</v>
      </c>
      <c r="D14" s="18"/>
      <c r="E14" s="19">
        <v>-454936660</v>
      </c>
      <c r="F14" s="20"/>
      <c r="G14" s="20">
        <v>-57693833</v>
      </c>
      <c r="H14" s="20">
        <v>-72643338</v>
      </c>
      <c r="I14" s="20">
        <v>-64104037</v>
      </c>
      <c r="J14" s="20">
        <v>-194441208</v>
      </c>
      <c r="K14" s="20">
        <v>-39175740</v>
      </c>
      <c r="L14" s="20">
        <v>-38102830</v>
      </c>
      <c r="M14" s="20">
        <v>-34984149</v>
      </c>
      <c r="N14" s="20">
        <v>-112262719</v>
      </c>
      <c r="O14" s="20">
        <v>-33043055</v>
      </c>
      <c r="P14" s="20">
        <v>-36114558</v>
      </c>
      <c r="Q14" s="20">
        <v>-30878428</v>
      </c>
      <c r="R14" s="20">
        <v>-100036041</v>
      </c>
      <c r="S14" s="20">
        <v>-33770757</v>
      </c>
      <c r="T14" s="20">
        <v>-33921857</v>
      </c>
      <c r="U14" s="20">
        <v>-40590194</v>
      </c>
      <c r="V14" s="20">
        <v>-108282808</v>
      </c>
      <c r="W14" s="20">
        <v>-515022776</v>
      </c>
      <c r="X14" s="20"/>
      <c r="Y14" s="20">
        <v>-515022776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-417299362</v>
      </c>
      <c r="D17" s="26">
        <f>SUM(D6:D16)</f>
        <v>0</v>
      </c>
      <c r="E17" s="27">
        <f t="shared" si="0"/>
        <v>-454936660</v>
      </c>
      <c r="F17" s="28">
        <f t="shared" si="0"/>
        <v>0</v>
      </c>
      <c r="G17" s="28">
        <f t="shared" si="0"/>
        <v>-57693833</v>
      </c>
      <c r="H17" s="28">
        <f t="shared" si="0"/>
        <v>-72643338</v>
      </c>
      <c r="I17" s="28">
        <f t="shared" si="0"/>
        <v>-64104037</v>
      </c>
      <c r="J17" s="28">
        <f t="shared" si="0"/>
        <v>-194441208</v>
      </c>
      <c r="K17" s="28">
        <f t="shared" si="0"/>
        <v>-39175740</v>
      </c>
      <c r="L17" s="28">
        <f t="shared" si="0"/>
        <v>-38102830</v>
      </c>
      <c r="M17" s="28">
        <f t="shared" si="0"/>
        <v>-34984149</v>
      </c>
      <c r="N17" s="28">
        <f t="shared" si="0"/>
        <v>-112262719</v>
      </c>
      <c r="O17" s="28">
        <f t="shared" si="0"/>
        <v>-33043055</v>
      </c>
      <c r="P17" s="28">
        <f t="shared" si="0"/>
        <v>-36114558</v>
      </c>
      <c r="Q17" s="28">
        <f t="shared" si="0"/>
        <v>-30878428</v>
      </c>
      <c r="R17" s="28">
        <f t="shared" si="0"/>
        <v>-100036041</v>
      </c>
      <c r="S17" s="28">
        <f t="shared" si="0"/>
        <v>-33770757</v>
      </c>
      <c r="T17" s="28">
        <f t="shared" si="0"/>
        <v>-33921857</v>
      </c>
      <c r="U17" s="28">
        <f t="shared" si="0"/>
        <v>-40590194</v>
      </c>
      <c r="V17" s="28">
        <f t="shared" si="0"/>
        <v>-108282808</v>
      </c>
      <c r="W17" s="28">
        <f t="shared" si="0"/>
        <v>-515022776</v>
      </c>
      <c r="X17" s="28">
        <f t="shared" si="0"/>
        <v>0</v>
      </c>
      <c r="Y17" s="28">
        <f t="shared" si="0"/>
        <v>-515022776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300000</v>
      </c>
      <c r="F33" s="20"/>
      <c r="G33" s="20">
        <v>7178</v>
      </c>
      <c r="H33" s="36">
        <v>21468</v>
      </c>
      <c r="I33" s="36">
        <v>17364</v>
      </c>
      <c r="J33" s="36">
        <v>46010</v>
      </c>
      <c r="K33" s="20">
        <v>25411</v>
      </c>
      <c r="L33" s="20">
        <v>2793</v>
      </c>
      <c r="M33" s="20">
        <v>16188</v>
      </c>
      <c r="N33" s="20">
        <v>44392</v>
      </c>
      <c r="O33" s="36">
        <v>23455</v>
      </c>
      <c r="P33" s="36">
        <v>32346</v>
      </c>
      <c r="Q33" s="36">
        <v>-6347</v>
      </c>
      <c r="R33" s="20">
        <v>49454</v>
      </c>
      <c r="S33" s="20">
        <v>26198</v>
      </c>
      <c r="T33" s="20">
        <v>17316</v>
      </c>
      <c r="U33" s="20">
        <v>6555</v>
      </c>
      <c r="V33" s="36">
        <v>50069</v>
      </c>
      <c r="W33" s="36">
        <v>189925</v>
      </c>
      <c r="X33" s="36"/>
      <c r="Y33" s="20">
        <v>189925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300000</v>
      </c>
      <c r="F36" s="28">
        <f t="shared" si="2"/>
        <v>0</v>
      </c>
      <c r="G36" s="28">
        <f t="shared" si="2"/>
        <v>7178</v>
      </c>
      <c r="H36" s="28">
        <f t="shared" si="2"/>
        <v>21468</v>
      </c>
      <c r="I36" s="28">
        <f t="shared" si="2"/>
        <v>17364</v>
      </c>
      <c r="J36" s="28">
        <f t="shared" si="2"/>
        <v>46010</v>
      </c>
      <c r="K36" s="28">
        <f t="shared" si="2"/>
        <v>25411</v>
      </c>
      <c r="L36" s="28">
        <f t="shared" si="2"/>
        <v>2793</v>
      </c>
      <c r="M36" s="28">
        <f t="shared" si="2"/>
        <v>16188</v>
      </c>
      <c r="N36" s="28">
        <f t="shared" si="2"/>
        <v>44392</v>
      </c>
      <c r="O36" s="28">
        <f t="shared" si="2"/>
        <v>23455</v>
      </c>
      <c r="P36" s="28">
        <f t="shared" si="2"/>
        <v>32346</v>
      </c>
      <c r="Q36" s="28">
        <f t="shared" si="2"/>
        <v>-6347</v>
      </c>
      <c r="R36" s="28">
        <f t="shared" si="2"/>
        <v>49454</v>
      </c>
      <c r="S36" s="28">
        <f t="shared" si="2"/>
        <v>26198</v>
      </c>
      <c r="T36" s="28">
        <f t="shared" si="2"/>
        <v>17316</v>
      </c>
      <c r="U36" s="28">
        <f t="shared" si="2"/>
        <v>6555</v>
      </c>
      <c r="V36" s="28">
        <f t="shared" si="2"/>
        <v>50069</v>
      </c>
      <c r="W36" s="28">
        <f t="shared" si="2"/>
        <v>189925</v>
      </c>
      <c r="X36" s="28">
        <f t="shared" si="2"/>
        <v>0</v>
      </c>
      <c r="Y36" s="28">
        <f t="shared" si="2"/>
        <v>189925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-417299362</v>
      </c>
      <c r="D38" s="32">
        <f>+D17+D27+D36</f>
        <v>0</v>
      </c>
      <c r="E38" s="33">
        <f t="shared" si="3"/>
        <v>-454636660</v>
      </c>
      <c r="F38" s="2">
        <f t="shared" si="3"/>
        <v>0</v>
      </c>
      <c r="G38" s="2">
        <f t="shared" si="3"/>
        <v>-57686655</v>
      </c>
      <c r="H38" s="2">
        <f t="shared" si="3"/>
        <v>-72621870</v>
      </c>
      <c r="I38" s="2">
        <f t="shared" si="3"/>
        <v>-64086673</v>
      </c>
      <c r="J38" s="2">
        <f t="shared" si="3"/>
        <v>-194395198</v>
      </c>
      <c r="K38" s="2">
        <f t="shared" si="3"/>
        <v>-39150329</v>
      </c>
      <c r="L38" s="2">
        <f t="shared" si="3"/>
        <v>-38100037</v>
      </c>
      <c r="M38" s="2">
        <f t="shared" si="3"/>
        <v>-34967961</v>
      </c>
      <c r="N38" s="2">
        <f t="shared" si="3"/>
        <v>-112218327</v>
      </c>
      <c r="O38" s="2">
        <f t="shared" si="3"/>
        <v>-33019600</v>
      </c>
      <c r="P38" s="2">
        <f t="shared" si="3"/>
        <v>-36082212</v>
      </c>
      <c r="Q38" s="2">
        <f t="shared" si="3"/>
        <v>-30884775</v>
      </c>
      <c r="R38" s="2">
        <f t="shared" si="3"/>
        <v>-99986587</v>
      </c>
      <c r="S38" s="2">
        <f t="shared" si="3"/>
        <v>-33744559</v>
      </c>
      <c r="T38" s="2">
        <f t="shared" si="3"/>
        <v>-33904541</v>
      </c>
      <c r="U38" s="2">
        <f t="shared" si="3"/>
        <v>-40583639</v>
      </c>
      <c r="V38" s="2">
        <f t="shared" si="3"/>
        <v>-108232739</v>
      </c>
      <c r="W38" s="2">
        <f t="shared" si="3"/>
        <v>-514832851</v>
      </c>
      <c r="X38" s="2">
        <f t="shared" si="3"/>
        <v>0</v>
      </c>
      <c r="Y38" s="2">
        <f t="shared" si="3"/>
        <v>-514832851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-57686655</v>
      </c>
      <c r="I39" s="2">
        <f>+H40+I60</f>
        <v>-130308525</v>
      </c>
      <c r="J39" s="2">
        <f>+G39</f>
        <v>0</v>
      </c>
      <c r="K39" s="2">
        <f>+I40+K60</f>
        <v>-194395198</v>
      </c>
      <c r="L39" s="2">
        <f>+K40+L60</f>
        <v>-233545527</v>
      </c>
      <c r="M39" s="2">
        <f>+L40+M60</f>
        <v>-271645564</v>
      </c>
      <c r="N39" s="2">
        <f>+K39</f>
        <v>-194395198</v>
      </c>
      <c r="O39" s="2">
        <f>+M40+O60</f>
        <v>-306613525</v>
      </c>
      <c r="P39" s="2">
        <f>+O40+P60</f>
        <v>-339633125</v>
      </c>
      <c r="Q39" s="2">
        <f>+P40+Q60</f>
        <v>-375715337</v>
      </c>
      <c r="R39" s="2">
        <f>+O39</f>
        <v>-306613525</v>
      </c>
      <c r="S39" s="2">
        <f>+Q40+S60</f>
        <v>-406600112</v>
      </c>
      <c r="T39" s="2">
        <f>+S40+T60</f>
        <v>-440344671</v>
      </c>
      <c r="U39" s="2">
        <f>+T40+U60</f>
        <v>-474249212</v>
      </c>
      <c r="V39" s="2">
        <f>+S39</f>
        <v>-406600112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-417299362</v>
      </c>
      <c r="D40" s="43">
        <f t="shared" ref="D40:AA40" si="4">+D38+D39</f>
        <v>0</v>
      </c>
      <c r="E40" s="44">
        <f t="shared" si="4"/>
        <v>-454636660</v>
      </c>
      <c r="F40" s="45">
        <f t="shared" si="4"/>
        <v>0</v>
      </c>
      <c r="G40" s="45">
        <f t="shared" si="4"/>
        <v>-57686655</v>
      </c>
      <c r="H40" s="45">
        <f t="shared" si="4"/>
        <v>-130308525</v>
      </c>
      <c r="I40" s="45">
        <f t="shared" si="4"/>
        <v>-194395198</v>
      </c>
      <c r="J40" s="45">
        <f>+I40</f>
        <v>-194395198</v>
      </c>
      <c r="K40" s="45">
        <f t="shared" si="4"/>
        <v>-233545527</v>
      </c>
      <c r="L40" s="45">
        <f t="shared" si="4"/>
        <v>-271645564</v>
      </c>
      <c r="M40" s="45">
        <f t="shared" si="4"/>
        <v>-306613525</v>
      </c>
      <c r="N40" s="45">
        <f>+M40</f>
        <v>-306613525</v>
      </c>
      <c r="O40" s="45">
        <f t="shared" si="4"/>
        <v>-339633125</v>
      </c>
      <c r="P40" s="45">
        <f t="shared" si="4"/>
        <v>-375715337</v>
      </c>
      <c r="Q40" s="45">
        <f t="shared" si="4"/>
        <v>-406600112</v>
      </c>
      <c r="R40" s="45">
        <f>+Q40</f>
        <v>-406600112</v>
      </c>
      <c r="S40" s="45">
        <f t="shared" si="4"/>
        <v>-440344671</v>
      </c>
      <c r="T40" s="45">
        <f t="shared" si="4"/>
        <v>-474249212</v>
      </c>
      <c r="U40" s="45">
        <f t="shared" si="4"/>
        <v>-514832851</v>
      </c>
      <c r="V40" s="45">
        <f>+U40</f>
        <v>-514832851</v>
      </c>
      <c r="W40" s="45">
        <f>+V40</f>
        <v>-514832851</v>
      </c>
      <c r="X40" s="45">
        <f t="shared" si="4"/>
        <v>0</v>
      </c>
      <c r="Y40" s="45">
        <f t="shared" si="4"/>
        <v>-514832851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20969</v>
      </c>
      <c r="F33" s="20">
        <v>20969</v>
      </c>
      <c r="G33" s="20">
        <v>17144</v>
      </c>
      <c r="H33" s="36">
        <v>18850</v>
      </c>
      <c r="I33" s="36"/>
      <c r="J33" s="36">
        <v>35994</v>
      </c>
      <c r="K33" s="20">
        <v>12608</v>
      </c>
      <c r="L33" s="20">
        <v>19475</v>
      </c>
      <c r="M33" s="20">
        <v>5988</v>
      </c>
      <c r="N33" s="20">
        <v>38071</v>
      </c>
      <c r="O33" s="36">
        <v>5824</v>
      </c>
      <c r="P33" s="36">
        <v>8723</v>
      </c>
      <c r="Q33" s="36">
        <v>18702</v>
      </c>
      <c r="R33" s="20">
        <v>33249</v>
      </c>
      <c r="S33" s="20">
        <v>-1500</v>
      </c>
      <c r="T33" s="20">
        <v>1706</v>
      </c>
      <c r="U33" s="20">
        <v>62066</v>
      </c>
      <c r="V33" s="36">
        <v>62272</v>
      </c>
      <c r="W33" s="36">
        <v>169586</v>
      </c>
      <c r="X33" s="36">
        <v>20969</v>
      </c>
      <c r="Y33" s="20">
        <v>148617</v>
      </c>
      <c r="Z33" s="21">
        <v>708.74624445610186</v>
      </c>
      <c r="AA33" s="22">
        <v>20969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20969</v>
      </c>
      <c r="F36" s="28">
        <f t="shared" si="2"/>
        <v>20969</v>
      </c>
      <c r="G36" s="28">
        <f t="shared" si="2"/>
        <v>17144</v>
      </c>
      <c r="H36" s="28">
        <f t="shared" si="2"/>
        <v>18850</v>
      </c>
      <c r="I36" s="28">
        <f t="shared" si="2"/>
        <v>0</v>
      </c>
      <c r="J36" s="28">
        <f t="shared" si="2"/>
        <v>35994</v>
      </c>
      <c r="K36" s="28">
        <f t="shared" si="2"/>
        <v>12608</v>
      </c>
      <c r="L36" s="28">
        <f t="shared" si="2"/>
        <v>19475</v>
      </c>
      <c r="M36" s="28">
        <f t="shared" si="2"/>
        <v>5988</v>
      </c>
      <c r="N36" s="28">
        <f t="shared" si="2"/>
        <v>38071</v>
      </c>
      <c r="O36" s="28">
        <f t="shared" si="2"/>
        <v>5824</v>
      </c>
      <c r="P36" s="28">
        <f t="shared" si="2"/>
        <v>8723</v>
      </c>
      <c r="Q36" s="28">
        <f t="shared" si="2"/>
        <v>18702</v>
      </c>
      <c r="R36" s="28">
        <f t="shared" si="2"/>
        <v>33249</v>
      </c>
      <c r="S36" s="28">
        <f t="shared" si="2"/>
        <v>-1500</v>
      </c>
      <c r="T36" s="28">
        <f t="shared" si="2"/>
        <v>1706</v>
      </c>
      <c r="U36" s="28">
        <f t="shared" si="2"/>
        <v>62066</v>
      </c>
      <c r="V36" s="28">
        <f t="shared" si="2"/>
        <v>62272</v>
      </c>
      <c r="W36" s="28">
        <f t="shared" si="2"/>
        <v>169586</v>
      </c>
      <c r="X36" s="28">
        <f t="shared" si="2"/>
        <v>20969</v>
      </c>
      <c r="Y36" s="28">
        <f t="shared" si="2"/>
        <v>148617</v>
      </c>
      <c r="Z36" s="29">
        <f>+IF(X36&lt;&gt;0,+(Y36/X36)*100,0)</f>
        <v>708.74624445610186</v>
      </c>
      <c r="AA36" s="30">
        <f>SUM(AA31:AA35)</f>
        <v>20969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20969</v>
      </c>
      <c r="F38" s="2">
        <f t="shared" si="3"/>
        <v>20969</v>
      </c>
      <c r="G38" s="2">
        <f t="shared" si="3"/>
        <v>17144</v>
      </c>
      <c r="H38" s="2">
        <f t="shared" si="3"/>
        <v>18850</v>
      </c>
      <c r="I38" s="2">
        <f t="shared" si="3"/>
        <v>0</v>
      </c>
      <c r="J38" s="2">
        <f t="shared" si="3"/>
        <v>35994</v>
      </c>
      <c r="K38" s="2">
        <f t="shared" si="3"/>
        <v>12608</v>
      </c>
      <c r="L38" s="2">
        <f t="shared" si="3"/>
        <v>19475</v>
      </c>
      <c r="M38" s="2">
        <f t="shared" si="3"/>
        <v>5988</v>
      </c>
      <c r="N38" s="2">
        <f t="shared" si="3"/>
        <v>38071</v>
      </c>
      <c r="O38" s="2">
        <f t="shared" si="3"/>
        <v>5824</v>
      </c>
      <c r="P38" s="2">
        <f t="shared" si="3"/>
        <v>8723</v>
      </c>
      <c r="Q38" s="2">
        <f t="shared" si="3"/>
        <v>18702</v>
      </c>
      <c r="R38" s="2">
        <f t="shared" si="3"/>
        <v>33249</v>
      </c>
      <c r="S38" s="2">
        <f t="shared" si="3"/>
        <v>-1500</v>
      </c>
      <c r="T38" s="2">
        <f t="shared" si="3"/>
        <v>1706</v>
      </c>
      <c r="U38" s="2">
        <f t="shared" si="3"/>
        <v>62066</v>
      </c>
      <c r="V38" s="2">
        <f t="shared" si="3"/>
        <v>62272</v>
      </c>
      <c r="W38" s="2">
        <f t="shared" si="3"/>
        <v>169586</v>
      </c>
      <c r="X38" s="2">
        <f t="shared" si="3"/>
        <v>20969</v>
      </c>
      <c r="Y38" s="2">
        <f t="shared" si="3"/>
        <v>148617</v>
      </c>
      <c r="Z38" s="34">
        <f>+IF(X38&lt;&gt;0,+(Y38/X38)*100,0)</f>
        <v>708.74624445610186</v>
      </c>
      <c r="AA38" s="35">
        <f>+AA17+AA27+AA36</f>
        <v>20969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17144</v>
      </c>
      <c r="I39" s="2">
        <f>+H40+I60</f>
        <v>35994</v>
      </c>
      <c r="J39" s="2">
        <f>+G39</f>
        <v>0</v>
      </c>
      <c r="K39" s="2">
        <f>+I40+K60</f>
        <v>35994</v>
      </c>
      <c r="L39" s="2">
        <f>+K40+L60</f>
        <v>48602</v>
      </c>
      <c r="M39" s="2">
        <f>+L40+M60</f>
        <v>68077</v>
      </c>
      <c r="N39" s="2">
        <f>+K39</f>
        <v>35994</v>
      </c>
      <c r="O39" s="2">
        <f>+M40+O60</f>
        <v>74065</v>
      </c>
      <c r="P39" s="2">
        <f>+O40+P60</f>
        <v>79889</v>
      </c>
      <c r="Q39" s="2">
        <f>+P40+Q60</f>
        <v>88612</v>
      </c>
      <c r="R39" s="2">
        <f>+O39</f>
        <v>74065</v>
      </c>
      <c r="S39" s="2">
        <f>+Q40+S60</f>
        <v>107314</v>
      </c>
      <c r="T39" s="2">
        <f>+S40+T60</f>
        <v>105814</v>
      </c>
      <c r="U39" s="2">
        <f>+T40+U60</f>
        <v>107520</v>
      </c>
      <c r="V39" s="2">
        <f>+S39</f>
        <v>107314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20969</v>
      </c>
      <c r="F40" s="45">
        <f t="shared" si="4"/>
        <v>20969</v>
      </c>
      <c r="G40" s="45">
        <f t="shared" si="4"/>
        <v>17144</v>
      </c>
      <c r="H40" s="45">
        <f t="shared" si="4"/>
        <v>35994</v>
      </c>
      <c r="I40" s="45">
        <f t="shared" si="4"/>
        <v>35994</v>
      </c>
      <c r="J40" s="45">
        <f>+I40</f>
        <v>35994</v>
      </c>
      <c r="K40" s="45">
        <f t="shared" si="4"/>
        <v>48602</v>
      </c>
      <c r="L40" s="45">
        <f t="shared" si="4"/>
        <v>68077</v>
      </c>
      <c r="M40" s="45">
        <f t="shared" si="4"/>
        <v>74065</v>
      </c>
      <c r="N40" s="45">
        <f>+M40</f>
        <v>74065</v>
      </c>
      <c r="O40" s="45">
        <f t="shared" si="4"/>
        <v>79889</v>
      </c>
      <c r="P40" s="45">
        <f t="shared" si="4"/>
        <v>88612</v>
      </c>
      <c r="Q40" s="45">
        <f t="shared" si="4"/>
        <v>107314</v>
      </c>
      <c r="R40" s="45">
        <f>+Q40</f>
        <v>107314</v>
      </c>
      <c r="S40" s="45">
        <f t="shared" si="4"/>
        <v>105814</v>
      </c>
      <c r="T40" s="45">
        <f t="shared" si="4"/>
        <v>107520</v>
      </c>
      <c r="U40" s="45">
        <f t="shared" si="4"/>
        <v>169586</v>
      </c>
      <c r="V40" s="45">
        <f>+U40</f>
        <v>169586</v>
      </c>
      <c r="W40" s="45">
        <f>+V40</f>
        <v>169586</v>
      </c>
      <c r="X40" s="45">
        <f t="shared" si="4"/>
        <v>20969</v>
      </c>
      <c r="Y40" s="45">
        <f t="shared" si="4"/>
        <v>148617</v>
      </c>
      <c r="Z40" s="46">
        <f>+IF(X40&lt;&gt;0,+(Y40/X40)*100,0)</f>
        <v>708.74624445610186</v>
      </c>
      <c r="AA40" s="47">
        <f t="shared" si="4"/>
        <v>20969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-18473001458</v>
      </c>
      <c r="D14" s="18"/>
      <c r="E14" s="19">
        <v>-19065459072</v>
      </c>
      <c r="F14" s="20">
        <v>-20265459072</v>
      </c>
      <c r="G14" s="20">
        <v>-431408836</v>
      </c>
      <c r="H14" s="20">
        <v>-580637493</v>
      </c>
      <c r="I14" s="20">
        <v>-1863246748</v>
      </c>
      <c r="J14" s="20">
        <v>-2875293077</v>
      </c>
      <c r="K14" s="20">
        <v>-2465337707</v>
      </c>
      <c r="L14" s="20">
        <v>-1907961801</v>
      </c>
      <c r="M14" s="20">
        <v>-1322799606</v>
      </c>
      <c r="N14" s="20">
        <v>-5696099114</v>
      </c>
      <c r="O14" s="20">
        <v>-2827114315</v>
      </c>
      <c r="P14" s="20">
        <v>-1920487902</v>
      </c>
      <c r="Q14" s="20">
        <v>-2656720813</v>
      </c>
      <c r="R14" s="20">
        <v>-7404323030</v>
      </c>
      <c r="S14" s="20">
        <v>-1525092954</v>
      </c>
      <c r="T14" s="20">
        <v>-1514382783</v>
      </c>
      <c r="U14" s="20">
        <v>-375997651</v>
      </c>
      <c r="V14" s="20">
        <v>-3415473388</v>
      </c>
      <c r="W14" s="20">
        <v>-19391188609</v>
      </c>
      <c r="X14" s="20">
        <v>-20265459072</v>
      </c>
      <c r="Y14" s="20">
        <v>874270463</v>
      </c>
      <c r="Z14" s="21">
        <v>-4.3140915776635209</v>
      </c>
      <c r="AA14" s="22">
        <v>-20265459072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-18473001458</v>
      </c>
      <c r="D17" s="26">
        <f>SUM(D6:D16)</f>
        <v>0</v>
      </c>
      <c r="E17" s="27">
        <f t="shared" si="0"/>
        <v>-19065459072</v>
      </c>
      <c r="F17" s="28">
        <f t="shared" si="0"/>
        <v>-20265459072</v>
      </c>
      <c r="G17" s="28">
        <f t="shared" si="0"/>
        <v>-431408836</v>
      </c>
      <c r="H17" s="28">
        <f t="shared" si="0"/>
        <v>-580637493</v>
      </c>
      <c r="I17" s="28">
        <f t="shared" si="0"/>
        <v>-1863246748</v>
      </c>
      <c r="J17" s="28">
        <f t="shared" si="0"/>
        <v>-2875293077</v>
      </c>
      <c r="K17" s="28">
        <f t="shared" si="0"/>
        <v>-2465337707</v>
      </c>
      <c r="L17" s="28">
        <f t="shared" si="0"/>
        <v>-1907961801</v>
      </c>
      <c r="M17" s="28">
        <f t="shared" si="0"/>
        <v>-1322799606</v>
      </c>
      <c r="N17" s="28">
        <f t="shared" si="0"/>
        <v>-5696099114</v>
      </c>
      <c r="O17" s="28">
        <f t="shared" si="0"/>
        <v>-2827114315</v>
      </c>
      <c r="P17" s="28">
        <f t="shared" si="0"/>
        <v>-1920487902</v>
      </c>
      <c r="Q17" s="28">
        <f t="shared" si="0"/>
        <v>-2656720813</v>
      </c>
      <c r="R17" s="28">
        <f t="shared" si="0"/>
        <v>-7404323030</v>
      </c>
      <c r="S17" s="28">
        <f t="shared" si="0"/>
        <v>-1525092954</v>
      </c>
      <c r="T17" s="28">
        <f t="shared" si="0"/>
        <v>-1514382783</v>
      </c>
      <c r="U17" s="28">
        <f t="shared" si="0"/>
        <v>-375997651</v>
      </c>
      <c r="V17" s="28">
        <f t="shared" si="0"/>
        <v>-3415473388</v>
      </c>
      <c r="W17" s="28">
        <f t="shared" si="0"/>
        <v>-19391188609</v>
      </c>
      <c r="X17" s="28">
        <f t="shared" si="0"/>
        <v>-20265459072</v>
      </c>
      <c r="Y17" s="28">
        <f t="shared" si="0"/>
        <v>874270463</v>
      </c>
      <c r="Z17" s="29">
        <f>+IF(X17&lt;&gt;0,+(Y17/X17)*100,0)</f>
        <v>-4.3140915776635209</v>
      </c>
      <c r="AA17" s="30">
        <f>SUM(AA6:AA16)</f>
        <v>-20265459072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80352977</v>
      </c>
      <c r="F33" s="20">
        <v>80352977</v>
      </c>
      <c r="G33" s="20">
        <v>7999609</v>
      </c>
      <c r="H33" s="36">
        <v>15467521</v>
      </c>
      <c r="I33" s="36">
        <v>6514483</v>
      </c>
      <c r="J33" s="36">
        <v>29981613</v>
      </c>
      <c r="K33" s="20">
        <v>80719961</v>
      </c>
      <c r="L33" s="20">
        <v>-48722828</v>
      </c>
      <c r="M33" s="20">
        <v>13400144</v>
      </c>
      <c r="N33" s="20">
        <v>45397277</v>
      </c>
      <c r="O33" s="36">
        <v>4563543</v>
      </c>
      <c r="P33" s="36">
        <v>8768445</v>
      </c>
      <c r="Q33" s="36">
        <v>6063331</v>
      </c>
      <c r="R33" s="20">
        <v>19395319</v>
      </c>
      <c r="S33" s="20">
        <v>922777</v>
      </c>
      <c r="T33" s="20">
        <v>11287213</v>
      </c>
      <c r="U33" s="20">
        <v>6733131</v>
      </c>
      <c r="V33" s="36">
        <v>18943121</v>
      </c>
      <c r="W33" s="36">
        <v>113717330</v>
      </c>
      <c r="X33" s="36">
        <v>80352977</v>
      </c>
      <c r="Y33" s="20">
        <v>33364353</v>
      </c>
      <c r="Z33" s="21">
        <v>41.522236319881465</v>
      </c>
      <c r="AA33" s="22">
        <v>80352977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80352977</v>
      </c>
      <c r="F36" s="28">
        <f t="shared" si="2"/>
        <v>80352977</v>
      </c>
      <c r="G36" s="28">
        <f t="shared" si="2"/>
        <v>7999609</v>
      </c>
      <c r="H36" s="28">
        <f t="shared" si="2"/>
        <v>15467521</v>
      </c>
      <c r="I36" s="28">
        <f t="shared" si="2"/>
        <v>6514483</v>
      </c>
      <c r="J36" s="28">
        <f t="shared" si="2"/>
        <v>29981613</v>
      </c>
      <c r="K36" s="28">
        <f t="shared" si="2"/>
        <v>80719961</v>
      </c>
      <c r="L36" s="28">
        <f t="shared" si="2"/>
        <v>-48722828</v>
      </c>
      <c r="M36" s="28">
        <f t="shared" si="2"/>
        <v>13400144</v>
      </c>
      <c r="N36" s="28">
        <f t="shared" si="2"/>
        <v>45397277</v>
      </c>
      <c r="O36" s="28">
        <f t="shared" si="2"/>
        <v>4563543</v>
      </c>
      <c r="P36" s="28">
        <f t="shared" si="2"/>
        <v>8768445</v>
      </c>
      <c r="Q36" s="28">
        <f t="shared" si="2"/>
        <v>6063331</v>
      </c>
      <c r="R36" s="28">
        <f t="shared" si="2"/>
        <v>19395319</v>
      </c>
      <c r="S36" s="28">
        <f t="shared" si="2"/>
        <v>922777</v>
      </c>
      <c r="T36" s="28">
        <f t="shared" si="2"/>
        <v>11287213</v>
      </c>
      <c r="U36" s="28">
        <f t="shared" si="2"/>
        <v>6733131</v>
      </c>
      <c r="V36" s="28">
        <f t="shared" si="2"/>
        <v>18943121</v>
      </c>
      <c r="W36" s="28">
        <f t="shared" si="2"/>
        <v>113717330</v>
      </c>
      <c r="X36" s="28">
        <f t="shared" si="2"/>
        <v>80352977</v>
      </c>
      <c r="Y36" s="28">
        <f t="shared" si="2"/>
        <v>33364353</v>
      </c>
      <c r="Z36" s="29">
        <f>+IF(X36&lt;&gt;0,+(Y36/X36)*100,0)</f>
        <v>41.522236319881465</v>
      </c>
      <c r="AA36" s="30">
        <f>SUM(AA31:AA35)</f>
        <v>80352977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-18473001458</v>
      </c>
      <c r="D38" s="32">
        <f>+D17+D27+D36</f>
        <v>0</v>
      </c>
      <c r="E38" s="33">
        <f t="shared" si="3"/>
        <v>-18985106095</v>
      </c>
      <c r="F38" s="2">
        <f t="shared" si="3"/>
        <v>-20185106095</v>
      </c>
      <c r="G38" s="2">
        <f t="shared" si="3"/>
        <v>-423409227</v>
      </c>
      <c r="H38" s="2">
        <f t="shared" si="3"/>
        <v>-565169972</v>
      </c>
      <c r="I38" s="2">
        <f t="shared" si="3"/>
        <v>-1856732265</v>
      </c>
      <c r="J38" s="2">
        <f t="shared" si="3"/>
        <v>-2845311464</v>
      </c>
      <c r="K38" s="2">
        <f t="shared" si="3"/>
        <v>-2384617746</v>
      </c>
      <c r="L38" s="2">
        <f t="shared" si="3"/>
        <v>-1956684629</v>
      </c>
      <c r="M38" s="2">
        <f t="shared" si="3"/>
        <v>-1309399462</v>
      </c>
      <c r="N38" s="2">
        <f t="shared" si="3"/>
        <v>-5650701837</v>
      </c>
      <c r="O38" s="2">
        <f t="shared" si="3"/>
        <v>-2822550772</v>
      </c>
      <c r="P38" s="2">
        <f t="shared" si="3"/>
        <v>-1911719457</v>
      </c>
      <c r="Q38" s="2">
        <f t="shared" si="3"/>
        <v>-2650657482</v>
      </c>
      <c r="R38" s="2">
        <f t="shared" si="3"/>
        <v>-7384927711</v>
      </c>
      <c r="S38" s="2">
        <f t="shared" si="3"/>
        <v>-1524170177</v>
      </c>
      <c r="T38" s="2">
        <f t="shared" si="3"/>
        <v>-1503095570</v>
      </c>
      <c r="U38" s="2">
        <f t="shared" si="3"/>
        <v>-369264520</v>
      </c>
      <c r="V38" s="2">
        <f t="shared" si="3"/>
        <v>-3396530267</v>
      </c>
      <c r="W38" s="2">
        <f t="shared" si="3"/>
        <v>-19277471279</v>
      </c>
      <c r="X38" s="2">
        <f t="shared" si="3"/>
        <v>-20185106095</v>
      </c>
      <c r="Y38" s="2">
        <f t="shared" si="3"/>
        <v>907634816</v>
      </c>
      <c r="Z38" s="34">
        <f>+IF(X38&lt;&gt;0,+(Y38/X38)*100,0)</f>
        <v>-4.4965570739547802</v>
      </c>
      <c r="AA38" s="35">
        <f>+AA17+AA27+AA36</f>
        <v>-20185106095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-423409227</v>
      </c>
      <c r="I39" s="2">
        <f>+H40+I60</f>
        <v>-988579199</v>
      </c>
      <c r="J39" s="2">
        <f>+G39</f>
        <v>0</v>
      </c>
      <c r="K39" s="2">
        <f>+I40+K60</f>
        <v>-2845311464</v>
      </c>
      <c r="L39" s="2">
        <f>+K40+L60</f>
        <v>-5229929210</v>
      </c>
      <c r="M39" s="2">
        <f>+L40+M60</f>
        <v>-7186613839</v>
      </c>
      <c r="N39" s="2">
        <f>+K39</f>
        <v>-2845311464</v>
      </c>
      <c r="O39" s="2">
        <f>+M40+O60</f>
        <v>-8496013301</v>
      </c>
      <c r="P39" s="2">
        <f>+O40+P60</f>
        <v>-11318564073</v>
      </c>
      <c r="Q39" s="2">
        <f>+P40+Q60</f>
        <v>-13230283530</v>
      </c>
      <c r="R39" s="2">
        <f>+O39</f>
        <v>-8496013301</v>
      </c>
      <c r="S39" s="2">
        <f>+Q40+S60</f>
        <v>-15880941012</v>
      </c>
      <c r="T39" s="2">
        <f>+S40+T60</f>
        <v>-17405111189</v>
      </c>
      <c r="U39" s="2">
        <f>+T40+U60</f>
        <v>-18908206759</v>
      </c>
      <c r="V39" s="2">
        <f>+S39</f>
        <v>-15880941012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-18473001458</v>
      </c>
      <c r="D40" s="43">
        <f t="shared" ref="D40:AA40" si="4">+D38+D39</f>
        <v>0</v>
      </c>
      <c r="E40" s="44">
        <f t="shared" si="4"/>
        <v>-18985106095</v>
      </c>
      <c r="F40" s="45">
        <f t="shared" si="4"/>
        <v>-20185106095</v>
      </c>
      <c r="G40" s="45">
        <f t="shared" si="4"/>
        <v>-423409227</v>
      </c>
      <c r="H40" s="45">
        <f t="shared" si="4"/>
        <v>-988579199</v>
      </c>
      <c r="I40" s="45">
        <f t="shared" si="4"/>
        <v>-2845311464</v>
      </c>
      <c r="J40" s="45">
        <f>+I40</f>
        <v>-2845311464</v>
      </c>
      <c r="K40" s="45">
        <f t="shared" si="4"/>
        <v>-5229929210</v>
      </c>
      <c r="L40" s="45">
        <f t="shared" si="4"/>
        <v>-7186613839</v>
      </c>
      <c r="M40" s="45">
        <f t="shared" si="4"/>
        <v>-8496013301</v>
      </c>
      <c r="N40" s="45">
        <f>+M40</f>
        <v>-8496013301</v>
      </c>
      <c r="O40" s="45">
        <f t="shared" si="4"/>
        <v>-11318564073</v>
      </c>
      <c r="P40" s="45">
        <f t="shared" si="4"/>
        <v>-13230283530</v>
      </c>
      <c r="Q40" s="45">
        <f t="shared" si="4"/>
        <v>-15880941012</v>
      </c>
      <c r="R40" s="45">
        <f>+Q40</f>
        <v>-15880941012</v>
      </c>
      <c r="S40" s="45">
        <f t="shared" si="4"/>
        <v>-17405111189</v>
      </c>
      <c r="T40" s="45">
        <f t="shared" si="4"/>
        <v>-18908206759</v>
      </c>
      <c r="U40" s="45">
        <f t="shared" si="4"/>
        <v>-19277471279</v>
      </c>
      <c r="V40" s="45">
        <f>+U40</f>
        <v>-19277471279</v>
      </c>
      <c r="W40" s="45">
        <f>+V40</f>
        <v>-19277471279</v>
      </c>
      <c r="X40" s="45">
        <f t="shared" si="4"/>
        <v>-20185106095</v>
      </c>
      <c r="Y40" s="45">
        <f t="shared" si="4"/>
        <v>907634816</v>
      </c>
      <c r="Z40" s="46">
        <f>+IF(X40&lt;&gt;0,+(Y40/X40)*100,0)</f>
        <v>-4.4965570739547802</v>
      </c>
      <c r="AA40" s="47">
        <f t="shared" si="4"/>
        <v>-20185106095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20342807000</v>
      </c>
      <c r="F7" s="20">
        <v>22177204099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22177204099</v>
      </c>
      <c r="Y7" s="20">
        <v>-22177204099</v>
      </c>
      <c r="Z7" s="21">
        <v>-100</v>
      </c>
      <c r="AA7" s="22">
        <v>22177204099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-15418734016</v>
      </c>
      <c r="F14" s="20">
        <v>-15919703230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-15919703230</v>
      </c>
      <c r="Y14" s="20">
        <v>15919703230</v>
      </c>
      <c r="Z14" s="21">
        <v>-100</v>
      </c>
      <c r="AA14" s="22">
        <v>-15919703230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4924072984</v>
      </c>
      <c r="F17" s="28">
        <f t="shared" si="0"/>
        <v>6257500869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6257500869</v>
      </c>
      <c r="Y17" s="28">
        <f t="shared" si="0"/>
        <v>-6257500869</v>
      </c>
      <c r="Z17" s="29">
        <f>+IF(X17&lt;&gt;0,+(Y17/X17)*100,0)</f>
        <v>-100</v>
      </c>
      <c r="AA17" s="30">
        <f>SUM(AA6:AA16)</f>
        <v>6257500869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4924072984</v>
      </c>
      <c r="F38" s="2">
        <f t="shared" si="3"/>
        <v>6257500869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6257500869</v>
      </c>
      <c r="Y38" s="2">
        <f t="shared" si="3"/>
        <v>-6257500869</v>
      </c>
      <c r="Z38" s="34">
        <f>+IF(X38&lt;&gt;0,+(Y38/X38)*100,0)</f>
        <v>-100</v>
      </c>
      <c r="AA38" s="35">
        <f>+AA17+AA27+AA36</f>
        <v>6257500869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4924072984</v>
      </c>
      <c r="F40" s="45">
        <f t="shared" si="4"/>
        <v>6257500869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6257500869</v>
      </c>
      <c r="Y40" s="45">
        <f t="shared" si="4"/>
        <v>-6257500869</v>
      </c>
      <c r="Z40" s="46">
        <f>+IF(X40&lt;&gt;0,+(Y40/X40)*100,0)</f>
        <v>-100</v>
      </c>
      <c r="AA40" s="47">
        <f t="shared" si="4"/>
        <v>6257500869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39838195</v>
      </c>
      <c r="D7" s="18"/>
      <c r="E7" s="19"/>
      <c r="F7" s="20">
        <v>39993036027</v>
      </c>
      <c r="G7" s="20"/>
      <c r="H7" s="20"/>
      <c r="I7" s="20"/>
      <c r="J7" s="20"/>
      <c r="K7" s="20">
        <v>3415885</v>
      </c>
      <c r="L7" s="20"/>
      <c r="M7" s="20"/>
      <c r="N7" s="20">
        <v>3415885</v>
      </c>
      <c r="O7" s="20"/>
      <c r="P7" s="20"/>
      <c r="Q7" s="20">
        <v>4025879</v>
      </c>
      <c r="R7" s="20">
        <v>4025879</v>
      </c>
      <c r="S7" s="20">
        <v>-7441764</v>
      </c>
      <c r="T7" s="20"/>
      <c r="U7" s="20">
        <v>17315667397</v>
      </c>
      <c r="V7" s="20">
        <v>17308225633</v>
      </c>
      <c r="W7" s="20">
        <v>17315667397</v>
      </c>
      <c r="X7" s="20">
        <v>40678241314</v>
      </c>
      <c r="Y7" s="20">
        <v>-23362573917</v>
      </c>
      <c r="Z7" s="21">
        <v>-57.432605644530256</v>
      </c>
      <c r="AA7" s="22">
        <v>39993036027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>
        <v>117572</v>
      </c>
      <c r="V9" s="20">
        <v>117572</v>
      </c>
      <c r="W9" s="20">
        <v>117572</v>
      </c>
      <c r="X9" s="20"/>
      <c r="Y9" s="20">
        <v>117572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595507817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595507818</v>
      </c>
      <c r="V10" s="20">
        <v>595507818</v>
      </c>
      <c r="W10" s="20">
        <v>595507818</v>
      </c>
      <c r="X10" s="20">
        <v>416080558</v>
      </c>
      <c r="Y10" s="20">
        <v>179427260</v>
      </c>
      <c r="Z10" s="21">
        <v>43.123202117989848</v>
      </c>
      <c r="AA10" s="22">
        <v>595507817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-84193</v>
      </c>
      <c r="D14" s="18"/>
      <c r="E14" s="19"/>
      <c r="F14" s="20">
        <v>-19726190122</v>
      </c>
      <c r="G14" s="20"/>
      <c r="H14" s="20"/>
      <c r="I14" s="20"/>
      <c r="J14" s="20"/>
      <c r="K14" s="20">
        <v>6099741</v>
      </c>
      <c r="L14" s="20">
        <v>-254385</v>
      </c>
      <c r="M14" s="20"/>
      <c r="N14" s="20">
        <v>5845356</v>
      </c>
      <c r="O14" s="20"/>
      <c r="P14" s="20">
        <v>-6657586</v>
      </c>
      <c r="Q14" s="20">
        <v>833323</v>
      </c>
      <c r="R14" s="20">
        <v>-5824263</v>
      </c>
      <c r="S14" s="20">
        <v>-313595</v>
      </c>
      <c r="T14" s="20">
        <v>292502</v>
      </c>
      <c r="U14" s="20">
        <v>-18105530853</v>
      </c>
      <c r="V14" s="20">
        <v>-18105551946</v>
      </c>
      <c r="W14" s="20">
        <v>-18105530853</v>
      </c>
      <c r="X14" s="20">
        <v>-18386355881</v>
      </c>
      <c r="Y14" s="20">
        <v>280825028</v>
      </c>
      <c r="Z14" s="21">
        <v>-1.5273555554866507</v>
      </c>
      <c r="AA14" s="22">
        <v>-19726190122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-634679631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-649197877</v>
      </c>
      <c r="Y15" s="20">
        <v>649197877</v>
      </c>
      <c r="Z15" s="21">
        <v>-100</v>
      </c>
      <c r="AA15" s="22">
        <v>-634679631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39754002</v>
      </c>
      <c r="D17" s="26">
        <f>SUM(D6:D16)</f>
        <v>0</v>
      </c>
      <c r="E17" s="27">
        <f t="shared" si="0"/>
        <v>0</v>
      </c>
      <c r="F17" s="28">
        <f t="shared" si="0"/>
        <v>20227674091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9515626</v>
      </c>
      <c r="L17" s="28">
        <f t="shared" si="0"/>
        <v>-254385</v>
      </c>
      <c r="M17" s="28">
        <f t="shared" si="0"/>
        <v>0</v>
      </c>
      <c r="N17" s="28">
        <f t="shared" si="0"/>
        <v>9261241</v>
      </c>
      <c r="O17" s="28">
        <f t="shared" si="0"/>
        <v>0</v>
      </c>
      <c r="P17" s="28">
        <f t="shared" si="0"/>
        <v>-6657586</v>
      </c>
      <c r="Q17" s="28">
        <f t="shared" si="0"/>
        <v>4859202</v>
      </c>
      <c r="R17" s="28">
        <f t="shared" si="0"/>
        <v>-1798384</v>
      </c>
      <c r="S17" s="28">
        <f t="shared" si="0"/>
        <v>-7755359</v>
      </c>
      <c r="T17" s="28">
        <f t="shared" si="0"/>
        <v>292502</v>
      </c>
      <c r="U17" s="28">
        <f t="shared" si="0"/>
        <v>-194238066</v>
      </c>
      <c r="V17" s="28">
        <f t="shared" si="0"/>
        <v>-201700923</v>
      </c>
      <c r="W17" s="28">
        <f t="shared" si="0"/>
        <v>-194238066</v>
      </c>
      <c r="X17" s="28">
        <f t="shared" si="0"/>
        <v>22058768114</v>
      </c>
      <c r="Y17" s="28">
        <f t="shared" si="0"/>
        <v>-22253006180</v>
      </c>
      <c r="Z17" s="29">
        <f>+IF(X17&lt;&gt;0,+(Y17/X17)*100,0)</f>
        <v>-100.88054811128244</v>
      </c>
      <c r="AA17" s="30">
        <f>SUM(AA6:AA16)</f>
        <v>20227674091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-595507819</v>
      </c>
      <c r="V26" s="20">
        <v>-595507819</v>
      </c>
      <c r="W26" s="20">
        <v>-595507819</v>
      </c>
      <c r="X26" s="20"/>
      <c r="Y26" s="20">
        <v>-595507819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-595507819</v>
      </c>
      <c r="V27" s="28">
        <f t="shared" si="1"/>
        <v>-595507819</v>
      </c>
      <c r="W27" s="28">
        <f t="shared" si="1"/>
        <v>-595507819</v>
      </c>
      <c r="X27" s="28">
        <f t="shared" si="1"/>
        <v>0</v>
      </c>
      <c r="Y27" s="28">
        <f t="shared" si="1"/>
        <v>-595507819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39754002</v>
      </c>
      <c r="D38" s="32">
        <f>+D17+D27+D36</f>
        <v>0</v>
      </c>
      <c r="E38" s="33">
        <f t="shared" si="3"/>
        <v>0</v>
      </c>
      <c r="F38" s="2">
        <f t="shared" si="3"/>
        <v>20227674091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9515626</v>
      </c>
      <c r="L38" s="2">
        <f t="shared" si="3"/>
        <v>-254385</v>
      </c>
      <c r="M38" s="2">
        <f t="shared" si="3"/>
        <v>0</v>
      </c>
      <c r="N38" s="2">
        <f t="shared" si="3"/>
        <v>9261241</v>
      </c>
      <c r="O38" s="2">
        <f t="shared" si="3"/>
        <v>0</v>
      </c>
      <c r="P38" s="2">
        <f t="shared" si="3"/>
        <v>-6657586</v>
      </c>
      <c r="Q38" s="2">
        <f t="shared" si="3"/>
        <v>4859202</v>
      </c>
      <c r="R38" s="2">
        <f t="shared" si="3"/>
        <v>-1798384</v>
      </c>
      <c r="S38" s="2">
        <f t="shared" si="3"/>
        <v>-7755359</v>
      </c>
      <c r="T38" s="2">
        <f t="shared" si="3"/>
        <v>292502</v>
      </c>
      <c r="U38" s="2">
        <f t="shared" si="3"/>
        <v>-789745885</v>
      </c>
      <c r="V38" s="2">
        <f t="shared" si="3"/>
        <v>-797208742</v>
      </c>
      <c r="W38" s="2">
        <f t="shared" si="3"/>
        <v>-789745885</v>
      </c>
      <c r="X38" s="2">
        <f t="shared" si="3"/>
        <v>22058768114</v>
      </c>
      <c r="Y38" s="2">
        <f t="shared" si="3"/>
        <v>-22848513999</v>
      </c>
      <c r="Z38" s="34">
        <f>+IF(X38&lt;&gt;0,+(Y38/X38)*100,0)</f>
        <v>-103.58019033936338</v>
      </c>
      <c r="AA38" s="35">
        <f>+AA17+AA27+AA36</f>
        <v>20227674091</v>
      </c>
    </row>
    <row r="39" spans="1:27" x14ac:dyDescent="0.25">
      <c r="A39" s="23" t="s">
        <v>60</v>
      </c>
      <c r="B39" s="17"/>
      <c r="C39" s="32">
        <v>-1905348</v>
      </c>
      <c r="D39" s="32"/>
      <c r="E39" s="33"/>
      <c r="F39" s="2"/>
      <c r="G39" s="2">
        <v>8773422</v>
      </c>
      <c r="H39" s="2">
        <f>+G40+H60</f>
        <v>7202479</v>
      </c>
      <c r="I39" s="2">
        <f>+H40+I60</f>
        <v>7202479</v>
      </c>
      <c r="J39" s="2">
        <f>+G39</f>
        <v>8773422</v>
      </c>
      <c r="K39" s="2">
        <f>+I40+K60</f>
        <v>371944</v>
      </c>
      <c r="L39" s="2">
        <f>+K40+L60</f>
        <v>9887570</v>
      </c>
      <c r="M39" s="2">
        <f>+L40+M60</f>
        <v>9633185</v>
      </c>
      <c r="N39" s="2">
        <f>+K39</f>
        <v>371944</v>
      </c>
      <c r="O39" s="2">
        <f>+M40+O60</f>
        <v>9633185</v>
      </c>
      <c r="P39" s="2">
        <f>+O40+P60</f>
        <v>3866400</v>
      </c>
      <c r="Q39" s="2">
        <f>+P40+Q60</f>
        <v>-8514005</v>
      </c>
      <c r="R39" s="2">
        <f>+O39</f>
        <v>9633185</v>
      </c>
      <c r="S39" s="2">
        <f>+Q40+S60</f>
        <v>7408134</v>
      </c>
      <c r="T39" s="2">
        <f>+S40+T60</f>
        <v>10312807</v>
      </c>
      <c r="U39" s="2">
        <f>+T40+U60</f>
        <v>0</v>
      </c>
      <c r="V39" s="2">
        <f>+S39</f>
        <v>7408134</v>
      </c>
      <c r="W39" s="2">
        <f>+G39</f>
        <v>8773422</v>
      </c>
      <c r="X39" s="2"/>
      <c r="Y39" s="2">
        <f>+W39-X39</f>
        <v>8773422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37848654</v>
      </c>
      <c r="D40" s="43">
        <f t="shared" ref="D40:AA40" si="4">+D38+D39</f>
        <v>0</v>
      </c>
      <c r="E40" s="44">
        <f t="shared" si="4"/>
        <v>0</v>
      </c>
      <c r="F40" s="45">
        <f t="shared" si="4"/>
        <v>20227674091</v>
      </c>
      <c r="G40" s="45">
        <f t="shared" si="4"/>
        <v>8773422</v>
      </c>
      <c r="H40" s="45">
        <f t="shared" si="4"/>
        <v>7202479</v>
      </c>
      <c r="I40" s="45">
        <f t="shared" si="4"/>
        <v>7202479</v>
      </c>
      <c r="J40" s="45">
        <f>+I40</f>
        <v>7202479</v>
      </c>
      <c r="K40" s="45">
        <f t="shared" si="4"/>
        <v>9887570</v>
      </c>
      <c r="L40" s="45">
        <f t="shared" si="4"/>
        <v>9633185</v>
      </c>
      <c r="M40" s="45">
        <f t="shared" si="4"/>
        <v>9633185</v>
      </c>
      <c r="N40" s="45">
        <f>+M40</f>
        <v>9633185</v>
      </c>
      <c r="O40" s="45">
        <f t="shared" si="4"/>
        <v>9633185</v>
      </c>
      <c r="P40" s="45">
        <f t="shared" si="4"/>
        <v>-2791186</v>
      </c>
      <c r="Q40" s="45">
        <f t="shared" si="4"/>
        <v>-3654803</v>
      </c>
      <c r="R40" s="45">
        <f>+Q40</f>
        <v>-3654803</v>
      </c>
      <c r="S40" s="45">
        <f t="shared" si="4"/>
        <v>-347225</v>
      </c>
      <c r="T40" s="45">
        <f t="shared" si="4"/>
        <v>10605309</v>
      </c>
      <c r="U40" s="45">
        <f t="shared" si="4"/>
        <v>-789745885</v>
      </c>
      <c r="V40" s="45">
        <f>+U40</f>
        <v>-789745885</v>
      </c>
      <c r="W40" s="45">
        <f>+V40</f>
        <v>-789745885</v>
      </c>
      <c r="X40" s="45">
        <f t="shared" si="4"/>
        <v>22058768114</v>
      </c>
      <c r="Y40" s="45">
        <f t="shared" si="4"/>
        <v>-22839740577</v>
      </c>
      <c r="Z40" s="46">
        <f>+IF(X40&lt;&gt;0,+(Y40/X40)*100,0)</f>
        <v>-103.54041739304718</v>
      </c>
      <c r="AA40" s="47">
        <f t="shared" si="4"/>
        <v>20227674091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1" hidden="1" x14ac:dyDescent="0.25">
      <c r="G60">
        <v>8773422</v>
      </c>
      <c r="H60">
        <v>-1570943</v>
      </c>
      <c r="J60">
        <v>8773422</v>
      </c>
      <c r="K60">
        <v>-6830535</v>
      </c>
      <c r="N60">
        <v>-6830535</v>
      </c>
      <c r="P60">
        <v>-5766785</v>
      </c>
      <c r="Q60">
        <v>-5722819</v>
      </c>
      <c r="S60">
        <v>11062937</v>
      </c>
      <c r="T60">
        <v>10660032</v>
      </c>
      <c r="U60">
        <v>-10605309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-569833150</v>
      </c>
      <c r="D14" s="18"/>
      <c r="E14" s="19">
        <v>-2616461381</v>
      </c>
      <c r="F14" s="20">
        <v>-2616461381</v>
      </c>
      <c r="G14" s="20">
        <v>-185570806</v>
      </c>
      <c r="H14" s="20">
        <v>-102858045</v>
      </c>
      <c r="I14" s="20">
        <v>-15000000</v>
      </c>
      <c r="J14" s="20">
        <v>-303428851</v>
      </c>
      <c r="K14" s="20">
        <v>-130831501</v>
      </c>
      <c r="L14" s="20">
        <v>-58288261</v>
      </c>
      <c r="M14" s="20">
        <v>-146033194</v>
      </c>
      <c r="N14" s="20">
        <v>-335152956</v>
      </c>
      <c r="O14" s="20">
        <v>-95455381</v>
      </c>
      <c r="P14" s="20">
        <v>-65035994</v>
      </c>
      <c r="Q14" s="20">
        <v>-167786868</v>
      </c>
      <c r="R14" s="20">
        <v>-328278243</v>
      </c>
      <c r="S14" s="20">
        <v>-99246099</v>
      </c>
      <c r="T14" s="20">
        <v>-26409413</v>
      </c>
      <c r="U14" s="20">
        <v>-18571951</v>
      </c>
      <c r="V14" s="20">
        <v>-144227463</v>
      </c>
      <c r="W14" s="20">
        <v>-1111087513</v>
      </c>
      <c r="X14" s="20">
        <v>-2616461381</v>
      </c>
      <c r="Y14" s="20">
        <v>1505373868</v>
      </c>
      <c r="Z14" s="21">
        <v>-57.534725294689913</v>
      </c>
      <c r="AA14" s="22">
        <v>-2616461381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-569833150</v>
      </c>
      <c r="D17" s="26">
        <f>SUM(D6:D16)</f>
        <v>0</v>
      </c>
      <c r="E17" s="27">
        <f t="shared" si="0"/>
        <v>-2616461381</v>
      </c>
      <c r="F17" s="28">
        <f t="shared" si="0"/>
        <v>-2616461381</v>
      </c>
      <c r="G17" s="28">
        <f t="shared" si="0"/>
        <v>-185570806</v>
      </c>
      <c r="H17" s="28">
        <f t="shared" si="0"/>
        <v>-102858045</v>
      </c>
      <c r="I17" s="28">
        <f t="shared" si="0"/>
        <v>-15000000</v>
      </c>
      <c r="J17" s="28">
        <f t="shared" si="0"/>
        <v>-303428851</v>
      </c>
      <c r="K17" s="28">
        <f t="shared" si="0"/>
        <v>-130831501</v>
      </c>
      <c r="L17" s="28">
        <f t="shared" si="0"/>
        <v>-58288261</v>
      </c>
      <c r="M17" s="28">
        <f t="shared" si="0"/>
        <v>-146033194</v>
      </c>
      <c r="N17" s="28">
        <f t="shared" si="0"/>
        <v>-335152956</v>
      </c>
      <c r="O17" s="28">
        <f t="shared" si="0"/>
        <v>-95455381</v>
      </c>
      <c r="P17" s="28">
        <f t="shared" si="0"/>
        <v>-65035994</v>
      </c>
      <c r="Q17" s="28">
        <f t="shared" si="0"/>
        <v>-167786868</v>
      </c>
      <c r="R17" s="28">
        <f t="shared" si="0"/>
        <v>-328278243</v>
      </c>
      <c r="S17" s="28">
        <f t="shared" si="0"/>
        <v>-99246099</v>
      </c>
      <c r="T17" s="28">
        <f t="shared" si="0"/>
        <v>-26409413</v>
      </c>
      <c r="U17" s="28">
        <f t="shared" si="0"/>
        <v>-18571951</v>
      </c>
      <c r="V17" s="28">
        <f t="shared" si="0"/>
        <v>-144227463</v>
      </c>
      <c r="W17" s="28">
        <f t="shared" si="0"/>
        <v>-1111087513</v>
      </c>
      <c r="X17" s="28">
        <f t="shared" si="0"/>
        <v>-2616461381</v>
      </c>
      <c r="Y17" s="28">
        <f t="shared" si="0"/>
        <v>1505373868</v>
      </c>
      <c r="Z17" s="29">
        <f>+IF(X17&lt;&gt;0,+(Y17/X17)*100,0)</f>
        <v>-57.534725294689913</v>
      </c>
      <c r="AA17" s="30">
        <f>SUM(AA6:AA16)</f>
        <v>-2616461381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>
        <v>1238055</v>
      </c>
      <c r="I33" s="36">
        <v>198649</v>
      </c>
      <c r="J33" s="36">
        <v>1436704</v>
      </c>
      <c r="K33" s="20">
        <v>313045</v>
      </c>
      <c r="L33" s="20">
        <v>287554</v>
      </c>
      <c r="M33" s="20">
        <v>465737</v>
      </c>
      <c r="N33" s="20">
        <v>1066336</v>
      </c>
      <c r="O33" s="36">
        <v>279794</v>
      </c>
      <c r="P33" s="36">
        <v>1997742</v>
      </c>
      <c r="Q33" s="36">
        <v>865974</v>
      </c>
      <c r="R33" s="20">
        <v>3143510</v>
      </c>
      <c r="S33" s="20">
        <v>1429015</v>
      </c>
      <c r="T33" s="20">
        <v>754887</v>
      </c>
      <c r="U33" s="20">
        <v>453050</v>
      </c>
      <c r="V33" s="36">
        <v>2636952</v>
      </c>
      <c r="W33" s="36">
        <v>8283502</v>
      </c>
      <c r="X33" s="36"/>
      <c r="Y33" s="20">
        <v>8283502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1238055</v>
      </c>
      <c r="I36" s="28">
        <f t="shared" si="2"/>
        <v>198649</v>
      </c>
      <c r="J36" s="28">
        <f t="shared" si="2"/>
        <v>1436704</v>
      </c>
      <c r="K36" s="28">
        <f t="shared" si="2"/>
        <v>313045</v>
      </c>
      <c r="L36" s="28">
        <f t="shared" si="2"/>
        <v>287554</v>
      </c>
      <c r="M36" s="28">
        <f t="shared" si="2"/>
        <v>465737</v>
      </c>
      <c r="N36" s="28">
        <f t="shared" si="2"/>
        <v>1066336</v>
      </c>
      <c r="O36" s="28">
        <f t="shared" si="2"/>
        <v>279794</v>
      </c>
      <c r="P36" s="28">
        <f t="shared" si="2"/>
        <v>1997742</v>
      </c>
      <c r="Q36" s="28">
        <f t="shared" si="2"/>
        <v>865974</v>
      </c>
      <c r="R36" s="28">
        <f t="shared" si="2"/>
        <v>3143510</v>
      </c>
      <c r="S36" s="28">
        <f t="shared" si="2"/>
        <v>1429015</v>
      </c>
      <c r="T36" s="28">
        <f t="shared" si="2"/>
        <v>754887</v>
      </c>
      <c r="U36" s="28">
        <f t="shared" si="2"/>
        <v>453050</v>
      </c>
      <c r="V36" s="28">
        <f t="shared" si="2"/>
        <v>2636952</v>
      </c>
      <c r="W36" s="28">
        <f t="shared" si="2"/>
        <v>8283502</v>
      </c>
      <c r="X36" s="28">
        <f t="shared" si="2"/>
        <v>0</v>
      </c>
      <c r="Y36" s="28">
        <f t="shared" si="2"/>
        <v>8283502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-569833150</v>
      </c>
      <c r="D38" s="32">
        <f>+D17+D27+D36</f>
        <v>0</v>
      </c>
      <c r="E38" s="33">
        <f t="shared" si="3"/>
        <v>-2616461381</v>
      </c>
      <c r="F38" s="2">
        <f t="shared" si="3"/>
        <v>-2616461381</v>
      </c>
      <c r="G38" s="2">
        <f t="shared" si="3"/>
        <v>-185570806</v>
      </c>
      <c r="H38" s="2">
        <f t="shared" si="3"/>
        <v>-101619990</v>
      </c>
      <c r="I38" s="2">
        <f t="shared" si="3"/>
        <v>-14801351</v>
      </c>
      <c r="J38" s="2">
        <f t="shared" si="3"/>
        <v>-301992147</v>
      </c>
      <c r="K38" s="2">
        <f t="shared" si="3"/>
        <v>-130518456</v>
      </c>
      <c r="L38" s="2">
        <f t="shared" si="3"/>
        <v>-58000707</v>
      </c>
      <c r="M38" s="2">
        <f t="shared" si="3"/>
        <v>-145567457</v>
      </c>
      <c r="N38" s="2">
        <f t="shared" si="3"/>
        <v>-334086620</v>
      </c>
      <c r="O38" s="2">
        <f t="shared" si="3"/>
        <v>-95175587</v>
      </c>
      <c r="P38" s="2">
        <f t="shared" si="3"/>
        <v>-63038252</v>
      </c>
      <c r="Q38" s="2">
        <f t="shared" si="3"/>
        <v>-166920894</v>
      </c>
      <c r="R38" s="2">
        <f t="shared" si="3"/>
        <v>-325134733</v>
      </c>
      <c r="S38" s="2">
        <f t="shared" si="3"/>
        <v>-97817084</v>
      </c>
      <c r="T38" s="2">
        <f t="shared" si="3"/>
        <v>-25654526</v>
      </c>
      <c r="U38" s="2">
        <f t="shared" si="3"/>
        <v>-18118901</v>
      </c>
      <c r="V38" s="2">
        <f t="shared" si="3"/>
        <v>-141590511</v>
      </c>
      <c r="W38" s="2">
        <f t="shared" si="3"/>
        <v>-1102804011</v>
      </c>
      <c r="X38" s="2">
        <f t="shared" si="3"/>
        <v>-2616461381</v>
      </c>
      <c r="Y38" s="2">
        <f t="shared" si="3"/>
        <v>1513657370</v>
      </c>
      <c r="Z38" s="34">
        <f>+IF(X38&lt;&gt;0,+(Y38/X38)*100,0)</f>
        <v>-57.851317087718179</v>
      </c>
      <c r="AA38" s="35">
        <f>+AA17+AA27+AA36</f>
        <v>-2616461381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-185570806</v>
      </c>
      <c r="I39" s="2">
        <f>+H40+I60</f>
        <v>-287190796</v>
      </c>
      <c r="J39" s="2">
        <f>+G39</f>
        <v>0</v>
      </c>
      <c r="K39" s="2">
        <f>+I40+K60</f>
        <v>-301992147</v>
      </c>
      <c r="L39" s="2">
        <f>+K40+L60</f>
        <v>-432510603</v>
      </c>
      <c r="M39" s="2">
        <f>+L40+M60</f>
        <v>-490511310</v>
      </c>
      <c r="N39" s="2">
        <f>+K39</f>
        <v>-301992147</v>
      </c>
      <c r="O39" s="2">
        <f>+M40+O60</f>
        <v>-636078767</v>
      </c>
      <c r="P39" s="2">
        <f>+O40+P60</f>
        <v>-731254354</v>
      </c>
      <c r="Q39" s="2">
        <f>+P40+Q60</f>
        <v>-794292606</v>
      </c>
      <c r="R39" s="2">
        <f>+O39</f>
        <v>-636078767</v>
      </c>
      <c r="S39" s="2">
        <f>+Q40+S60</f>
        <v>-961213500</v>
      </c>
      <c r="T39" s="2">
        <f>+S40+T60</f>
        <v>-1059030584</v>
      </c>
      <c r="U39" s="2">
        <f>+T40+U60</f>
        <v>-1084685110</v>
      </c>
      <c r="V39" s="2">
        <f>+S39</f>
        <v>-961213500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-569833150</v>
      </c>
      <c r="D40" s="43">
        <f t="shared" ref="D40:AA40" si="4">+D38+D39</f>
        <v>0</v>
      </c>
      <c r="E40" s="44">
        <f t="shared" si="4"/>
        <v>-2616461381</v>
      </c>
      <c r="F40" s="45">
        <f t="shared" si="4"/>
        <v>-2616461381</v>
      </c>
      <c r="G40" s="45">
        <f t="shared" si="4"/>
        <v>-185570806</v>
      </c>
      <c r="H40" s="45">
        <f t="shared" si="4"/>
        <v>-287190796</v>
      </c>
      <c r="I40" s="45">
        <f t="shared" si="4"/>
        <v>-301992147</v>
      </c>
      <c r="J40" s="45">
        <f>+I40</f>
        <v>-301992147</v>
      </c>
      <c r="K40" s="45">
        <f t="shared" si="4"/>
        <v>-432510603</v>
      </c>
      <c r="L40" s="45">
        <f t="shared" si="4"/>
        <v>-490511310</v>
      </c>
      <c r="M40" s="45">
        <f t="shared" si="4"/>
        <v>-636078767</v>
      </c>
      <c r="N40" s="45">
        <f>+M40</f>
        <v>-636078767</v>
      </c>
      <c r="O40" s="45">
        <f t="shared" si="4"/>
        <v>-731254354</v>
      </c>
      <c r="P40" s="45">
        <f t="shared" si="4"/>
        <v>-794292606</v>
      </c>
      <c r="Q40" s="45">
        <f t="shared" si="4"/>
        <v>-961213500</v>
      </c>
      <c r="R40" s="45">
        <f>+Q40</f>
        <v>-961213500</v>
      </c>
      <c r="S40" s="45">
        <f t="shared" si="4"/>
        <v>-1059030584</v>
      </c>
      <c r="T40" s="45">
        <f t="shared" si="4"/>
        <v>-1084685110</v>
      </c>
      <c r="U40" s="45">
        <f t="shared" si="4"/>
        <v>-1102804011</v>
      </c>
      <c r="V40" s="45">
        <f>+U40</f>
        <v>-1102804011</v>
      </c>
      <c r="W40" s="45">
        <f>+V40</f>
        <v>-1102804011</v>
      </c>
      <c r="X40" s="45">
        <f t="shared" si="4"/>
        <v>-2616461381</v>
      </c>
      <c r="Y40" s="45">
        <f t="shared" si="4"/>
        <v>1513657370</v>
      </c>
      <c r="Z40" s="46">
        <f>+IF(X40&lt;&gt;0,+(Y40/X40)*100,0)</f>
        <v>-57.851317087718179</v>
      </c>
      <c r="AA40" s="47">
        <f t="shared" si="4"/>
        <v>-2616461381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-170748653</v>
      </c>
      <c r="D14" s="18"/>
      <c r="E14" s="19">
        <v>-556242237</v>
      </c>
      <c r="F14" s="20">
        <v>-566242237</v>
      </c>
      <c r="G14" s="20">
        <v>-54766805</v>
      </c>
      <c r="H14" s="20">
        <v>-65297988</v>
      </c>
      <c r="I14" s="20">
        <v>-61546922</v>
      </c>
      <c r="J14" s="20">
        <v>-181611715</v>
      </c>
      <c r="K14" s="20">
        <v>-38993119</v>
      </c>
      <c r="L14" s="20">
        <v>-40152225</v>
      </c>
      <c r="M14" s="20">
        <v>-38839750</v>
      </c>
      <c r="N14" s="20">
        <v>-117985094</v>
      </c>
      <c r="O14" s="20">
        <v>-35425240</v>
      </c>
      <c r="P14" s="20">
        <v>-37308345</v>
      </c>
      <c r="Q14" s="20">
        <v>-36665702</v>
      </c>
      <c r="R14" s="20">
        <v>-109399287</v>
      </c>
      <c r="S14" s="20">
        <v>-38897347</v>
      </c>
      <c r="T14" s="20">
        <v>-36975645</v>
      </c>
      <c r="U14" s="20">
        <v>-42156781</v>
      </c>
      <c r="V14" s="20">
        <v>-118029773</v>
      </c>
      <c r="W14" s="20">
        <v>-527025869</v>
      </c>
      <c r="X14" s="20">
        <v>-566242237</v>
      </c>
      <c r="Y14" s="20">
        <v>39216368</v>
      </c>
      <c r="Z14" s="21">
        <v>-6.9257228510136732</v>
      </c>
      <c r="AA14" s="22">
        <v>-566242237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-170748653</v>
      </c>
      <c r="D17" s="26">
        <f>SUM(D6:D16)</f>
        <v>0</v>
      </c>
      <c r="E17" s="27">
        <f t="shared" si="0"/>
        <v>-556242237</v>
      </c>
      <c r="F17" s="28">
        <f t="shared" si="0"/>
        <v>-566242237</v>
      </c>
      <c r="G17" s="28">
        <f t="shared" si="0"/>
        <v>-54766805</v>
      </c>
      <c r="H17" s="28">
        <f t="shared" si="0"/>
        <v>-65297988</v>
      </c>
      <c r="I17" s="28">
        <f t="shared" si="0"/>
        <v>-61546922</v>
      </c>
      <c r="J17" s="28">
        <f t="shared" si="0"/>
        <v>-181611715</v>
      </c>
      <c r="K17" s="28">
        <f t="shared" si="0"/>
        <v>-38993119</v>
      </c>
      <c r="L17" s="28">
        <f t="shared" si="0"/>
        <v>-40152225</v>
      </c>
      <c r="M17" s="28">
        <f t="shared" si="0"/>
        <v>-38839750</v>
      </c>
      <c r="N17" s="28">
        <f t="shared" si="0"/>
        <v>-117985094</v>
      </c>
      <c r="O17" s="28">
        <f t="shared" si="0"/>
        <v>-35425240</v>
      </c>
      <c r="P17" s="28">
        <f t="shared" si="0"/>
        <v>-37308345</v>
      </c>
      <c r="Q17" s="28">
        <f t="shared" si="0"/>
        <v>-36665702</v>
      </c>
      <c r="R17" s="28">
        <f t="shared" si="0"/>
        <v>-109399287</v>
      </c>
      <c r="S17" s="28">
        <f t="shared" si="0"/>
        <v>-38897347</v>
      </c>
      <c r="T17" s="28">
        <f t="shared" si="0"/>
        <v>-36975645</v>
      </c>
      <c r="U17" s="28">
        <f t="shared" si="0"/>
        <v>-42156781</v>
      </c>
      <c r="V17" s="28">
        <f t="shared" si="0"/>
        <v>-118029773</v>
      </c>
      <c r="W17" s="28">
        <f t="shared" si="0"/>
        <v>-527025869</v>
      </c>
      <c r="X17" s="28">
        <f t="shared" si="0"/>
        <v>-566242237</v>
      </c>
      <c r="Y17" s="28">
        <f t="shared" si="0"/>
        <v>39216368</v>
      </c>
      <c r="Z17" s="29">
        <f>+IF(X17&lt;&gt;0,+(Y17/X17)*100,0)</f>
        <v>-6.9257228510136732</v>
      </c>
      <c r="AA17" s="30">
        <f>SUM(AA6:AA16)</f>
        <v>-566242237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-170748653</v>
      </c>
      <c r="D38" s="32">
        <f>+D17+D27+D36</f>
        <v>0</v>
      </c>
      <c r="E38" s="33">
        <f t="shared" si="3"/>
        <v>-556242237</v>
      </c>
      <c r="F38" s="2">
        <f t="shared" si="3"/>
        <v>-566242237</v>
      </c>
      <c r="G38" s="2">
        <f t="shared" si="3"/>
        <v>-54766805</v>
      </c>
      <c r="H38" s="2">
        <f t="shared" si="3"/>
        <v>-65297988</v>
      </c>
      <c r="I38" s="2">
        <f t="shared" si="3"/>
        <v>-61546922</v>
      </c>
      <c r="J38" s="2">
        <f t="shared" si="3"/>
        <v>-181611715</v>
      </c>
      <c r="K38" s="2">
        <f t="shared" si="3"/>
        <v>-38993119</v>
      </c>
      <c r="L38" s="2">
        <f t="shared" si="3"/>
        <v>-40152225</v>
      </c>
      <c r="M38" s="2">
        <f t="shared" si="3"/>
        <v>-38839750</v>
      </c>
      <c r="N38" s="2">
        <f t="shared" si="3"/>
        <v>-117985094</v>
      </c>
      <c r="O38" s="2">
        <f t="shared" si="3"/>
        <v>-35425240</v>
      </c>
      <c r="P38" s="2">
        <f t="shared" si="3"/>
        <v>-37308345</v>
      </c>
      <c r="Q38" s="2">
        <f t="shared" si="3"/>
        <v>-36665702</v>
      </c>
      <c r="R38" s="2">
        <f t="shared" si="3"/>
        <v>-109399287</v>
      </c>
      <c r="S38" s="2">
        <f t="shared" si="3"/>
        <v>-38897347</v>
      </c>
      <c r="T38" s="2">
        <f t="shared" si="3"/>
        <v>-36975645</v>
      </c>
      <c r="U38" s="2">
        <f t="shared" si="3"/>
        <v>-42156781</v>
      </c>
      <c r="V38" s="2">
        <f t="shared" si="3"/>
        <v>-118029773</v>
      </c>
      <c r="W38" s="2">
        <f t="shared" si="3"/>
        <v>-527025869</v>
      </c>
      <c r="X38" s="2">
        <f t="shared" si="3"/>
        <v>-566242237</v>
      </c>
      <c r="Y38" s="2">
        <f t="shared" si="3"/>
        <v>39216368</v>
      </c>
      <c r="Z38" s="34">
        <f>+IF(X38&lt;&gt;0,+(Y38/X38)*100,0)</f>
        <v>-6.9257228510136732</v>
      </c>
      <c r="AA38" s="35">
        <f>+AA17+AA27+AA36</f>
        <v>-566242237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-54766805</v>
      </c>
      <c r="I39" s="2">
        <f>+H40+I60</f>
        <v>-120064793</v>
      </c>
      <c r="J39" s="2">
        <f>+G39</f>
        <v>0</v>
      </c>
      <c r="K39" s="2">
        <f>+I40+K60</f>
        <v>-181611715</v>
      </c>
      <c r="L39" s="2">
        <f>+K40+L60</f>
        <v>-220604834</v>
      </c>
      <c r="M39" s="2">
        <f>+L40+M60</f>
        <v>-260757059</v>
      </c>
      <c r="N39" s="2">
        <f>+K39</f>
        <v>-181611715</v>
      </c>
      <c r="O39" s="2">
        <f>+M40+O60</f>
        <v>-299596809</v>
      </c>
      <c r="P39" s="2">
        <f>+O40+P60</f>
        <v>-335022049</v>
      </c>
      <c r="Q39" s="2">
        <f>+P40+Q60</f>
        <v>-372330394</v>
      </c>
      <c r="R39" s="2">
        <f>+O39</f>
        <v>-299596809</v>
      </c>
      <c r="S39" s="2">
        <f>+Q40+S60</f>
        <v>-408996096</v>
      </c>
      <c r="T39" s="2">
        <f>+S40+T60</f>
        <v>-447893443</v>
      </c>
      <c r="U39" s="2">
        <f>+T40+U60</f>
        <v>-484869088</v>
      </c>
      <c r="V39" s="2">
        <f>+S39</f>
        <v>-408996096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-170748653</v>
      </c>
      <c r="D40" s="43">
        <f t="shared" ref="D40:AA40" si="4">+D38+D39</f>
        <v>0</v>
      </c>
      <c r="E40" s="44">
        <f t="shared" si="4"/>
        <v>-556242237</v>
      </c>
      <c r="F40" s="45">
        <f t="shared" si="4"/>
        <v>-566242237</v>
      </c>
      <c r="G40" s="45">
        <f t="shared" si="4"/>
        <v>-54766805</v>
      </c>
      <c r="H40" s="45">
        <f t="shared" si="4"/>
        <v>-120064793</v>
      </c>
      <c r="I40" s="45">
        <f t="shared" si="4"/>
        <v>-181611715</v>
      </c>
      <c r="J40" s="45">
        <f>+I40</f>
        <v>-181611715</v>
      </c>
      <c r="K40" s="45">
        <f t="shared" si="4"/>
        <v>-220604834</v>
      </c>
      <c r="L40" s="45">
        <f t="shared" si="4"/>
        <v>-260757059</v>
      </c>
      <c r="M40" s="45">
        <f t="shared" si="4"/>
        <v>-299596809</v>
      </c>
      <c r="N40" s="45">
        <f>+M40</f>
        <v>-299596809</v>
      </c>
      <c r="O40" s="45">
        <f t="shared" si="4"/>
        <v>-335022049</v>
      </c>
      <c r="P40" s="45">
        <f t="shared" si="4"/>
        <v>-372330394</v>
      </c>
      <c r="Q40" s="45">
        <f t="shared" si="4"/>
        <v>-408996096</v>
      </c>
      <c r="R40" s="45">
        <f>+Q40</f>
        <v>-408996096</v>
      </c>
      <c r="S40" s="45">
        <f t="shared" si="4"/>
        <v>-447893443</v>
      </c>
      <c r="T40" s="45">
        <f t="shared" si="4"/>
        <v>-484869088</v>
      </c>
      <c r="U40" s="45">
        <f t="shared" si="4"/>
        <v>-527025869</v>
      </c>
      <c r="V40" s="45">
        <f>+U40</f>
        <v>-527025869</v>
      </c>
      <c r="W40" s="45">
        <f>+V40</f>
        <v>-527025869</v>
      </c>
      <c r="X40" s="45">
        <f t="shared" si="4"/>
        <v>-566242237</v>
      </c>
      <c r="Y40" s="45">
        <f t="shared" si="4"/>
        <v>39216368</v>
      </c>
      <c r="Z40" s="46">
        <f>+IF(X40&lt;&gt;0,+(Y40/X40)*100,0)</f>
        <v>-6.9257228510136732</v>
      </c>
      <c r="AA40" s="47">
        <f t="shared" si="4"/>
        <v>-566242237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380622192</v>
      </c>
      <c r="D7" s="18"/>
      <c r="E7" s="19">
        <v>526018745</v>
      </c>
      <c r="F7" s="20">
        <v>368053470</v>
      </c>
      <c r="G7" s="20">
        <v>38623386</v>
      </c>
      <c r="H7" s="20">
        <v>42645263</v>
      </c>
      <c r="I7" s="20">
        <v>35603439</v>
      </c>
      <c r="J7" s="20">
        <v>116872088</v>
      </c>
      <c r="K7" s="20">
        <v>46534928</v>
      </c>
      <c r="L7" s="20">
        <v>49537196</v>
      </c>
      <c r="M7" s="20">
        <v>36446785</v>
      </c>
      <c r="N7" s="20">
        <v>132518909</v>
      </c>
      <c r="O7" s="20">
        <v>40235964</v>
      </c>
      <c r="P7" s="20">
        <v>29265980</v>
      </c>
      <c r="Q7" s="20">
        <v>37038801</v>
      </c>
      <c r="R7" s="20">
        <v>106540745</v>
      </c>
      <c r="S7" s="20">
        <v>31414588</v>
      </c>
      <c r="T7" s="20">
        <v>34289133</v>
      </c>
      <c r="U7" s="20">
        <v>41154305</v>
      </c>
      <c r="V7" s="20">
        <v>106858026</v>
      </c>
      <c r="W7" s="20">
        <v>462789768</v>
      </c>
      <c r="X7" s="20">
        <v>368053470</v>
      </c>
      <c r="Y7" s="20">
        <v>94736298</v>
      </c>
      <c r="Z7" s="21">
        <v>25.739819271368368</v>
      </c>
      <c r="AA7" s="22">
        <v>368053470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4000000</v>
      </c>
      <c r="F9" s="20">
        <v>4307150</v>
      </c>
      <c r="G9" s="20"/>
      <c r="H9" s="20">
        <v>1700000</v>
      </c>
      <c r="I9" s="20"/>
      <c r="J9" s="20">
        <v>1700000</v>
      </c>
      <c r="K9" s="20"/>
      <c r="L9" s="20"/>
      <c r="M9" s="20">
        <v>1500000</v>
      </c>
      <c r="N9" s="20">
        <v>1500000</v>
      </c>
      <c r="O9" s="20">
        <v>800000</v>
      </c>
      <c r="P9" s="20"/>
      <c r="Q9" s="20"/>
      <c r="R9" s="20">
        <v>800000</v>
      </c>
      <c r="S9" s="20"/>
      <c r="T9" s="20"/>
      <c r="U9" s="20"/>
      <c r="V9" s="20"/>
      <c r="W9" s="20">
        <v>4000000</v>
      </c>
      <c r="X9" s="20">
        <v>4307150</v>
      </c>
      <c r="Y9" s="20">
        <v>-307150</v>
      </c>
      <c r="Z9" s="21">
        <v>-7.1311656199575122</v>
      </c>
      <c r="AA9" s="22">
        <v>4307150</v>
      </c>
    </row>
    <row r="10" spans="1:27" x14ac:dyDescent="0.25">
      <c r="A10" s="23" t="s">
        <v>38</v>
      </c>
      <c r="B10" s="17" t="s">
        <v>6</v>
      </c>
      <c r="C10" s="18">
        <v>28627000</v>
      </c>
      <c r="D10" s="18"/>
      <c r="E10" s="19">
        <v>23519000</v>
      </c>
      <c r="F10" s="20">
        <v>23519000</v>
      </c>
      <c r="G10" s="20">
        <v>9000000</v>
      </c>
      <c r="H10" s="20"/>
      <c r="I10" s="20"/>
      <c r="J10" s="20">
        <v>9000000</v>
      </c>
      <c r="K10" s="20"/>
      <c r="L10" s="20">
        <v>7500000</v>
      </c>
      <c r="M10" s="20"/>
      <c r="N10" s="20">
        <v>7500000</v>
      </c>
      <c r="O10" s="20"/>
      <c r="P10" s="20">
        <v>7019000</v>
      </c>
      <c r="Q10" s="20">
        <v>2720000</v>
      </c>
      <c r="R10" s="20">
        <v>9739000</v>
      </c>
      <c r="S10" s="20"/>
      <c r="T10" s="20"/>
      <c r="U10" s="20"/>
      <c r="V10" s="20"/>
      <c r="W10" s="20">
        <v>26239000</v>
      </c>
      <c r="X10" s="20">
        <v>23519000</v>
      </c>
      <c r="Y10" s="20">
        <v>2720000</v>
      </c>
      <c r="Z10" s="21">
        <v>11.565117564522302</v>
      </c>
      <c r="AA10" s="22">
        <v>23519000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-494435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-494435</v>
      </c>
      <c r="Y11" s="20">
        <v>494435</v>
      </c>
      <c r="Z11" s="21">
        <v>-100</v>
      </c>
      <c r="AA11" s="22">
        <v>-494435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-377847688</v>
      </c>
      <c r="D14" s="18"/>
      <c r="E14" s="19">
        <v>-644087187</v>
      </c>
      <c r="F14" s="20">
        <v>-1081581712</v>
      </c>
      <c r="G14" s="20">
        <v>-52845595</v>
      </c>
      <c r="H14" s="20">
        <v>-61596798</v>
      </c>
      <c r="I14" s="20">
        <v>-36809494</v>
      </c>
      <c r="J14" s="20">
        <v>-151251887</v>
      </c>
      <c r="K14" s="20">
        <v>-26125018</v>
      </c>
      <c r="L14" s="20">
        <v>-28638423</v>
      </c>
      <c r="M14" s="20">
        <v>-37637271</v>
      </c>
      <c r="N14" s="20">
        <v>-92400712</v>
      </c>
      <c r="O14" s="20">
        <v>-33213061</v>
      </c>
      <c r="P14" s="20">
        <v>-33311259</v>
      </c>
      <c r="Q14" s="20">
        <v>-36481679</v>
      </c>
      <c r="R14" s="20">
        <v>-103005999</v>
      </c>
      <c r="S14" s="20">
        <v>-33702179</v>
      </c>
      <c r="T14" s="20">
        <v>-25041381</v>
      </c>
      <c r="U14" s="20">
        <v>-15344659</v>
      </c>
      <c r="V14" s="20">
        <v>-74088219</v>
      </c>
      <c r="W14" s="20">
        <v>-420746817</v>
      </c>
      <c r="X14" s="20">
        <v>-1081581712</v>
      </c>
      <c r="Y14" s="20">
        <v>660834895</v>
      </c>
      <c r="Z14" s="21">
        <v>-61.098933873245819</v>
      </c>
      <c r="AA14" s="22">
        <v>-1081581712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29461045</v>
      </c>
      <c r="F15" s="20">
        <v>-48869140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-48869140</v>
      </c>
      <c r="Y15" s="20">
        <v>48869140</v>
      </c>
      <c r="Z15" s="21">
        <v>-100</v>
      </c>
      <c r="AA15" s="22">
        <v>-48869140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31401504</v>
      </c>
      <c r="D17" s="26">
        <f>SUM(D6:D16)</f>
        <v>0</v>
      </c>
      <c r="E17" s="27">
        <f t="shared" si="0"/>
        <v>-61088397</v>
      </c>
      <c r="F17" s="28">
        <f t="shared" si="0"/>
        <v>-735065667</v>
      </c>
      <c r="G17" s="28">
        <f t="shared" si="0"/>
        <v>-5222209</v>
      </c>
      <c r="H17" s="28">
        <f t="shared" si="0"/>
        <v>-17251535</v>
      </c>
      <c r="I17" s="28">
        <f t="shared" si="0"/>
        <v>-1206055</v>
      </c>
      <c r="J17" s="28">
        <f t="shared" si="0"/>
        <v>-23679799</v>
      </c>
      <c r="K17" s="28">
        <f t="shared" si="0"/>
        <v>20409910</v>
      </c>
      <c r="L17" s="28">
        <f t="shared" si="0"/>
        <v>28398773</v>
      </c>
      <c r="M17" s="28">
        <f t="shared" si="0"/>
        <v>309514</v>
      </c>
      <c r="N17" s="28">
        <f t="shared" si="0"/>
        <v>49118197</v>
      </c>
      <c r="O17" s="28">
        <f t="shared" si="0"/>
        <v>7822903</v>
      </c>
      <c r="P17" s="28">
        <f t="shared" si="0"/>
        <v>2973721</v>
      </c>
      <c r="Q17" s="28">
        <f t="shared" si="0"/>
        <v>3277122</v>
      </c>
      <c r="R17" s="28">
        <f t="shared" si="0"/>
        <v>14073746</v>
      </c>
      <c r="S17" s="28">
        <f t="shared" si="0"/>
        <v>-2287591</v>
      </c>
      <c r="T17" s="28">
        <f t="shared" si="0"/>
        <v>9247752</v>
      </c>
      <c r="U17" s="28">
        <f t="shared" si="0"/>
        <v>25809646</v>
      </c>
      <c r="V17" s="28">
        <f t="shared" si="0"/>
        <v>32769807</v>
      </c>
      <c r="W17" s="28">
        <f t="shared" si="0"/>
        <v>72281951</v>
      </c>
      <c r="X17" s="28">
        <f t="shared" si="0"/>
        <v>-735065667</v>
      </c>
      <c r="Y17" s="28">
        <f t="shared" si="0"/>
        <v>807347618</v>
      </c>
      <c r="Z17" s="29">
        <f>+IF(X17&lt;&gt;0,+(Y17/X17)*100,0)</f>
        <v>-109.83340050352264</v>
      </c>
      <c r="AA17" s="30">
        <f>SUM(AA6:AA16)</f>
        <v>-735065667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-47640071</v>
      </c>
      <c r="D26" s="18"/>
      <c r="E26" s="19">
        <v>-28219000</v>
      </c>
      <c r="F26" s="20">
        <v>-31666055</v>
      </c>
      <c r="G26" s="20">
        <v>-3983474</v>
      </c>
      <c r="H26" s="20">
        <v>-5488972</v>
      </c>
      <c r="I26" s="20">
        <v>-5339163</v>
      </c>
      <c r="J26" s="20">
        <v>-14811609</v>
      </c>
      <c r="K26" s="20"/>
      <c r="L26" s="20">
        <v>-7843247</v>
      </c>
      <c r="M26" s="20">
        <v>-76665</v>
      </c>
      <c r="N26" s="20">
        <v>-7919912</v>
      </c>
      <c r="O26" s="20">
        <v>-1458763</v>
      </c>
      <c r="P26" s="20">
        <v>-781885</v>
      </c>
      <c r="Q26" s="20">
        <v>-6211648</v>
      </c>
      <c r="R26" s="20">
        <v>-8452296</v>
      </c>
      <c r="S26" s="20"/>
      <c r="T26" s="20">
        <v>-1994348</v>
      </c>
      <c r="U26" s="20"/>
      <c r="V26" s="20">
        <v>-1994348</v>
      </c>
      <c r="W26" s="20">
        <v>-33178165</v>
      </c>
      <c r="X26" s="20">
        <v>-31666055</v>
      </c>
      <c r="Y26" s="20">
        <v>-1512110</v>
      </c>
      <c r="Z26" s="21">
        <v>4.7751764468292626</v>
      </c>
      <c r="AA26" s="22">
        <v>-31666055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-47640071</v>
      </c>
      <c r="D27" s="26">
        <f>SUM(D21:D26)</f>
        <v>0</v>
      </c>
      <c r="E27" s="27">
        <f t="shared" si="1"/>
        <v>-28219000</v>
      </c>
      <c r="F27" s="28">
        <f t="shared" si="1"/>
        <v>-31666055</v>
      </c>
      <c r="G27" s="28">
        <f t="shared" si="1"/>
        <v>-3983474</v>
      </c>
      <c r="H27" s="28">
        <f t="shared" si="1"/>
        <v>-5488972</v>
      </c>
      <c r="I27" s="28">
        <f t="shared" si="1"/>
        <v>-5339163</v>
      </c>
      <c r="J27" s="28">
        <f t="shared" si="1"/>
        <v>-14811609</v>
      </c>
      <c r="K27" s="28">
        <f t="shared" si="1"/>
        <v>0</v>
      </c>
      <c r="L27" s="28">
        <f t="shared" si="1"/>
        <v>-7843247</v>
      </c>
      <c r="M27" s="28">
        <f t="shared" si="1"/>
        <v>-76665</v>
      </c>
      <c r="N27" s="28">
        <f t="shared" si="1"/>
        <v>-7919912</v>
      </c>
      <c r="O27" s="28">
        <f t="shared" si="1"/>
        <v>-1458763</v>
      </c>
      <c r="P27" s="28">
        <f t="shared" si="1"/>
        <v>-781885</v>
      </c>
      <c r="Q27" s="28">
        <f t="shared" si="1"/>
        <v>-6211648</v>
      </c>
      <c r="R27" s="28">
        <f t="shared" si="1"/>
        <v>-8452296</v>
      </c>
      <c r="S27" s="28">
        <f t="shared" si="1"/>
        <v>0</v>
      </c>
      <c r="T27" s="28">
        <f t="shared" si="1"/>
        <v>-1994348</v>
      </c>
      <c r="U27" s="28">
        <f t="shared" si="1"/>
        <v>0</v>
      </c>
      <c r="V27" s="28">
        <f t="shared" si="1"/>
        <v>-1994348</v>
      </c>
      <c r="W27" s="28">
        <f t="shared" si="1"/>
        <v>-33178165</v>
      </c>
      <c r="X27" s="28">
        <f t="shared" si="1"/>
        <v>-31666055</v>
      </c>
      <c r="Y27" s="28">
        <f t="shared" si="1"/>
        <v>-1512110</v>
      </c>
      <c r="Z27" s="29">
        <f>+IF(X27&lt;&gt;0,+(Y27/X27)*100,0)</f>
        <v>4.7751764468292626</v>
      </c>
      <c r="AA27" s="30">
        <f>SUM(AA21:AA26)</f>
        <v>-31666055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1109087</v>
      </c>
      <c r="D33" s="18"/>
      <c r="E33" s="19"/>
      <c r="F33" s="20"/>
      <c r="G33" s="20">
        <v>37242</v>
      </c>
      <c r="H33" s="36">
        <v>99972</v>
      </c>
      <c r="I33" s="36">
        <v>38290</v>
      </c>
      <c r="J33" s="36">
        <v>175504</v>
      </c>
      <c r="K33" s="20">
        <v>294992</v>
      </c>
      <c r="L33" s="20">
        <v>52576</v>
      </c>
      <c r="M33" s="20">
        <v>29680</v>
      </c>
      <c r="N33" s="20">
        <v>377248</v>
      </c>
      <c r="O33" s="36">
        <v>31358</v>
      </c>
      <c r="P33" s="36">
        <v>2751740</v>
      </c>
      <c r="Q33" s="36">
        <v>-13584</v>
      </c>
      <c r="R33" s="20">
        <v>2769514</v>
      </c>
      <c r="S33" s="20">
        <v>17831</v>
      </c>
      <c r="T33" s="20">
        <v>26152</v>
      </c>
      <c r="U33" s="20">
        <v>77396</v>
      </c>
      <c r="V33" s="36">
        <v>121379</v>
      </c>
      <c r="W33" s="36">
        <v>3443645</v>
      </c>
      <c r="X33" s="36"/>
      <c r="Y33" s="20">
        <v>3443645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1109087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37242</v>
      </c>
      <c r="H36" s="28">
        <f t="shared" si="2"/>
        <v>99972</v>
      </c>
      <c r="I36" s="28">
        <f t="shared" si="2"/>
        <v>38290</v>
      </c>
      <c r="J36" s="28">
        <f t="shared" si="2"/>
        <v>175504</v>
      </c>
      <c r="K36" s="28">
        <f t="shared" si="2"/>
        <v>294992</v>
      </c>
      <c r="L36" s="28">
        <f t="shared" si="2"/>
        <v>52576</v>
      </c>
      <c r="M36" s="28">
        <f t="shared" si="2"/>
        <v>29680</v>
      </c>
      <c r="N36" s="28">
        <f t="shared" si="2"/>
        <v>377248</v>
      </c>
      <c r="O36" s="28">
        <f t="shared" si="2"/>
        <v>31358</v>
      </c>
      <c r="P36" s="28">
        <f t="shared" si="2"/>
        <v>2751740</v>
      </c>
      <c r="Q36" s="28">
        <f t="shared" si="2"/>
        <v>-13584</v>
      </c>
      <c r="R36" s="28">
        <f t="shared" si="2"/>
        <v>2769514</v>
      </c>
      <c r="S36" s="28">
        <f t="shared" si="2"/>
        <v>17831</v>
      </c>
      <c r="T36" s="28">
        <f t="shared" si="2"/>
        <v>26152</v>
      </c>
      <c r="U36" s="28">
        <f t="shared" si="2"/>
        <v>77396</v>
      </c>
      <c r="V36" s="28">
        <f t="shared" si="2"/>
        <v>121379</v>
      </c>
      <c r="W36" s="28">
        <f t="shared" si="2"/>
        <v>3443645</v>
      </c>
      <c r="X36" s="28">
        <f t="shared" si="2"/>
        <v>0</v>
      </c>
      <c r="Y36" s="28">
        <f t="shared" si="2"/>
        <v>3443645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-15129480</v>
      </c>
      <c r="D38" s="32">
        <f>+D17+D27+D36</f>
        <v>0</v>
      </c>
      <c r="E38" s="33">
        <f t="shared" si="3"/>
        <v>-89307397</v>
      </c>
      <c r="F38" s="2">
        <f t="shared" si="3"/>
        <v>-766731722</v>
      </c>
      <c r="G38" s="2">
        <f t="shared" si="3"/>
        <v>-9168441</v>
      </c>
      <c r="H38" s="2">
        <f t="shared" si="3"/>
        <v>-22640535</v>
      </c>
      <c r="I38" s="2">
        <f t="shared" si="3"/>
        <v>-6506928</v>
      </c>
      <c r="J38" s="2">
        <f t="shared" si="3"/>
        <v>-38315904</v>
      </c>
      <c r="K38" s="2">
        <f t="shared" si="3"/>
        <v>20704902</v>
      </c>
      <c r="L38" s="2">
        <f t="shared" si="3"/>
        <v>20608102</v>
      </c>
      <c r="M38" s="2">
        <f t="shared" si="3"/>
        <v>262529</v>
      </c>
      <c r="N38" s="2">
        <f t="shared" si="3"/>
        <v>41575533</v>
      </c>
      <c r="O38" s="2">
        <f t="shared" si="3"/>
        <v>6395498</v>
      </c>
      <c r="P38" s="2">
        <f t="shared" si="3"/>
        <v>4943576</v>
      </c>
      <c r="Q38" s="2">
        <f t="shared" si="3"/>
        <v>-2948110</v>
      </c>
      <c r="R38" s="2">
        <f t="shared" si="3"/>
        <v>8390964</v>
      </c>
      <c r="S38" s="2">
        <f t="shared" si="3"/>
        <v>-2269760</v>
      </c>
      <c r="T38" s="2">
        <f t="shared" si="3"/>
        <v>7279556</v>
      </c>
      <c r="U38" s="2">
        <f t="shared" si="3"/>
        <v>25887042</v>
      </c>
      <c r="V38" s="2">
        <f t="shared" si="3"/>
        <v>30896838</v>
      </c>
      <c r="W38" s="2">
        <f t="shared" si="3"/>
        <v>42547431</v>
      </c>
      <c r="X38" s="2">
        <f t="shared" si="3"/>
        <v>-766731722</v>
      </c>
      <c r="Y38" s="2">
        <f t="shared" si="3"/>
        <v>809279153</v>
      </c>
      <c r="Z38" s="34">
        <f>+IF(X38&lt;&gt;0,+(Y38/X38)*100,0)</f>
        <v>-105.54919403738978</v>
      </c>
      <c r="AA38" s="35">
        <f>+AA17+AA27+AA36</f>
        <v>-766731722</v>
      </c>
    </row>
    <row r="39" spans="1:27" x14ac:dyDescent="0.25">
      <c r="A39" s="23" t="s">
        <v>60</v>
      </c>
      <c r="B39" s="17"/>
      <c r="C39" s="32">
        <v>-166980886</v>
      </c>
      <c r="D39" s="32"/>
      <c r="E39" s="33"/>
      <c r="F39" s="2"/>
      <c r="G39" s="2">
        <v>-182669119</v>
      </c>
      <c r="H39" s="2">
        <f>+G40+H60</f>
        <v>-191837560</v>
      </c>
      <c r="I39" s="2">
        <f>+H40+I60</f>
        <v>-214478095</v>
      </c>
      <c r="J39" s="2">
        <f>+G39</f>
        <v>-182669119</v>
      </c>
      <c r="K39" s="2">
        <f>+I40+K60</f>
        <v>-220985023</v>
      </c>
      <c r="L39" s="2">
        <f>+K40+L60</f>
        <v>-200280121</v>
      </c>
      <c r="M39" s="2">
        <f>+L40+M60</f>
        <v>-179672019</v>
      </c>
      <c r="N39" s="2">
        <f>+K39</f>
        <v>-220985023</v>
      </c>
      <c r="O39" s="2">
        <f>+M40+O60</f>
        <v>-179409490</v>
      </c>
      <c r="P39" s="2">
        <f>+O40+P60</f>
        <v>-173013992</v>
      </c>
      <c r="Q39" s="2">
        <f>+P40+Q60</f>
        <v>-168070416</v>
      </c>
      <c r="R39" s="2">
        <f>+O39</f>
        <v>-179409490</v>
      </c>
      <c r="S39" s="2">
        <f>+Q40+S60</f>
        <v>-171018526</v>
      </c>
      <c r="T39" s="2">
        <f>+S40+T60</f>
        <v>-173288286</v>
      </c>
      <c r="U39" s="2">
        <f>+T40+U60</f>
        <v>-166008730</v>
      </c>
      <c r="V39" s="2">
        <f>+S39</f>
        <v>-171018526</v>
      </c>
      <c r="W39" s="2">
        <f>+G39</f>
        <v>-182669119</v>
      </c>
      <c r="X39" s="2"/>
      <c r="Y39" s="2">
        <f>+W39-X39</f>
        <v>-182669119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-182110366</v>
      </c>
      <c r="D40" s="43">
        <f t="shared" ref="D40:AA40" si="4">+D38+D39</f>
        <v>0</v>
      </c>
      <c r="E40" s="44">
        <f t="shared" si="4"/>
        <v>-89307397</v>
      </c>
      <c r="F40" s="45">
        <f t="shared" si="4"/>
        <v>-766731722</v>
      </c>
      <c r="G40" s="45">
        <f t="shared" si="4"/>
        <v>-191837560</v>
      </c>
      <c r="H40" s="45">
        <f t="shared" si="4"/>
        <v>-214478095</v>
      </c>
      <c r="I40" s="45">
        <f t="shared" si="4"/>
        <v>-220985023</v>
      </c>
      <c r="J40" s="45">
        <f>+I40</f>
        <v>-220985023</v>
      </c>
      <c r="K40" s="45">
        <f t="shared" si="4"/>
        <v>-200280121</v>
      </c>
      <c r="L40" s="45">
        <f t="shared" si="4"/>
        <v>-179672019</v>
      </c>
      <c r="M40" s="45">
        <f t="shared" si="4"/>
        <v>-179409490</v>
      </c>
      <c r="N40" s="45">
        <f>+M40</f>
        <v>-179409490</v>
      </c>
      <c r="O40" s="45">
        <f t="shared" si="4"/>
        <v>-173013992</v>
      </c>
      <c r="P40" s="45">
        <f t="shared" si="4"/>
        <v>-168070416</v>
      </c>
      <c r="Q40" s="45">
        <f t="shared" si="4"/>
        <v>-171018526</v>
      </c>
      <c r="R40" s="45">
        <f>+Q40</f>
        <v>-171018526</v>
      </c>
      <c r="S40" s="45">
        <f t="shared" si="4"/>
        <v>-173288286</v>
      </c>
      <c r="T40" s="45">
        <f t="shared" si="4"/>
        <v>-166008730</v>
      </c>
      <c r="U40" s="45">
        <f t="shared" si="4"/>
        <v>-140121688</v>
      </c>
      <c r="V40" s="45">
        <f>+U40</f>
        <v>-140121688</v>
      </c>
      <c r="W40" s="45">
        <f>+V40</f>
        <v>-140121688</v>
      </c>
      <c r="X40" s="45">
        <f t="shared" si="4"/>
        <v>-766731722</v>
      </c>
      <c r="Y40" s="45">
        <f t="shared" si="4"/>
        <v>626610034</v>
      </c>
      <c r="Z40" s="46">
        <f>+IF(X40&lt;&gt;0,+(Y40/X40)*100,0)</f>
        <v>-81.724808824330864</v>
      </c>
      <c r="AA40" s="47">
        <f t="shared" si="4"/>
        <v>-766731722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-182669119</v>
      </c>
      <c r="J60">
        <v>-182669119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36580462</v>
      </c>
      <c r="D6" s="18"/>
      <c r="E6" s="19"/>
      <c r="F6" s="20"/>
      <c r="G6" s="20"/>
      <c r="H6" s="20">
        <v>12932612</v>
      </c>
      <c r="I6" s="20">
        <v>8313962</v>
      </c>
      <c r="J6" s="20">
        <v>21246574</v>
      </c>
      <c r="K6" s="20">
        <v>11894348</v>
      </c>
      <c r="L6" s="20">
        <v>7041015</v>
      </c>
      <c r="M6" s="20">
        <v>16312707</v>
      </c>
      <c r="N6" s="20">
        <v>35248070</v>
      </c>
      <c r="O6" s="20">
        <v>12478026</v>
      </c>
      <c r="P6" s="20">
        <v>16198623</v>
      </c>
      <c r="Q6" s="20">
        <v>2104325</v>
      </c>
      <c r="R6" s="20">
        <v>30780974</v>
      </c>
      <c r="S6" s="20">
        <v>15266625</v>
      </c>
      <c r="T6" s="20">
        <v>6801349</v>
      </c>
      <c r="U6" s="20">
        <v>6927167</v>
      </c>
      <c r="V6" s="20">
        <v>28995141</v>
      </c>
      <c r="W6" s="20">
        <v>116270759</v>
      </c>
      <c r="X6" s="20"/>
      <c r="Y6" s="20">
        <v>116270759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1388644638</v>
      </c>
      <c r="F7" s="20">
        <v>1586463795</v>
      </c>
      <c r="G7" s="20"/>
      <c r="H7" s="20"/>
      <c r="I7" s="20"/>
      <c r="J7" s="20"/>
      <c r="K7" s="20">
        <v>32128753</v>
      </c>
      <c r="L7" s="20">
        <v>19776117</v>
      </c>
      <c r="M7" s="20">
        <v>20227688</v>
      </c>
      <c r="N7" s="20">
        <v>72132558</v>
      </c>
      <c r="O7" s="20">
        <v>19727625</v>
      </c>
      <c r="P7" s="20">
        <v>18617578</v>
      </c>
      <c r="Q7" s="20">
        <v>21404051</v>
      </c>
      <c r="R7" s="20">
        <v>59749254</v>
      </c>
      <c r="S7" s="20">
        <v>20430008</v>
      </c>
      <c r="T7" s="20">
        <v>10704384</v>
      </c>
      <c r="U7" s="20"/>
      <c r="V7" s="20">
        <v>31134392</v>
      </c>
      <c r="W7" s="20">
        <v>163016204</v>
      </c>
      <c r="X7" s="20">
        <v>1586463795</v>
      </c>
      <c r="Y7" s="20">
        <v>-1423447591</v>
      </c>
      <c r="Z7" s="21">
        <v>-89.724555674464668</v>
      </c>
      <c r="AA7" s="22">
        <v>1586463795</v>
      </c>
    </row>
    <row r="8" spans="1:27" x14ac:dyDescent="0.25">
      <c r="A8" s="23" t="s">
        <v>36</v>
      </c>
      <c r="B8" s="17" t="s">
        <v>32</v>
      </c>
      <c r="C8" s="18">
        <v>19464</v>
      </c>
      <c r="D8" s="18"/>
      <c r="E8" s="19">
        <v>36469591</v>
      </c>
      <c r="F8" s="20">
        <v>36469591</v>
      </c>
      <c r="G8" s="20"/>
      <c r="H8" s="20">
        <v>100524</v>
      </c>
      <c r="I8" s="20">
        <v>365366</v>
      </c>
      <c r="J8" s="20">
        <v>465890</v>
      </c>
      <c r="K8" s="20">
        <v>268378</v>
      </c>
      <c r="L8" s="20">
        <v>342790</v>
      </c>
      <c r="M8" s="20">
        <v>252366</v>
      </c>
      <c r="N8" s="20">
        <v>863534</v>
      </c>
      <c r="O8" s="20">
        <v>153258</v>
      </c>
      <c r="P8" s="20">
        <v>510998</v>
      </c>
      <c r="Q8" s="20">
        <v>72123</v>
      </c>
      <c r="R8" s="20">
        <v>736379</v>
      </c>
      <c r="S8" s="20">
        <v>204262</v>
      </c>
      <c r="T8" s="20">
        <v>66906</v>
      </c>
      <c r="U8" s="20">
        <v>187345</v>
      </c>
      <c r="V8" s="20">
        <v>458513</v>
      </c>
      <c r="W8" s="20">
        <v>2524316</v>
      </c>
      <c r="X8" s="20">
        <v>36469591</v>
      </c>
      <c r="Y8" s="20">
        <v>-33945275</v>
      </c>
      <c r="Z8" s="21">
        <v>-93.078299123233933</v>
      </c>
      <c r="AA8" s="22">
        <v>36469591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110057156</v>
      </c>
      <c r="F9" s="20">
        <v>110057156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110057156</v>
      </c>
      <c r="Y9" s="20">
        <v>-110057156</v>
      </c>
      <c r="Z9" s="21">
        <v>-100</v>
      </c>
      <c r="AA9" s="22">
        <v>110057156</v>
      </c>
    </row>
    <row r="10" spans="1:27" x14ac:dyDescent="0.25">
      <c r="A10" s="23" t="s">
        <v>38</v>
      </c>
      <c r="B10" s="17" t="s">
        <v>6</v>
      </c>
      <c r="C10" s="18">
        <v>5293000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-571768536</v>
      </c>
      <c r="D14" s="18"/>
      <c r="E14" s="19">
        <v>-1564352176</v>
      </c>
      <c r="F14" s="20">
        <v>-1394172275</v>
      </c>
      <c r="G14" s="20"/>
      <c r="H14" s="20">
        <v>-508547</v>
      </c>
      <c r="I14" s="20">
        <v>-191237345</v>
      </c>
      <c r="J14" s="20">
        <v>-191745892</v>
      </c>
      <c r="K14" s="20">
        <v>-532647173</v>
      </c>
      <c r="L14" s="20">
        <v>-6729660</v>
      </c>
      <c r="M14" s="20">
        <v>-216668357</v>
      </c>
      <c r="N14" s="20">
        <v>-756045190</v>
      </c>
      <c r="O14" s="20">
        <v>-70658646</v>
      </c>
      <c r="P14" s="20">
        <v>-3493993</v>
      </c>
      <c r="Q14" s="20">
        <v>-52525037</v>
      </c>
      <c r="R14" s="20">
        <v>-126677676</v>
      </c>
      <c r="S14" s="20">
        <v>-100350809</v>
      </c>
      <c r="T14" s="20">
        <v>-105490478</v>
      </c>
      <c r="U14" s="20">
        <v>-37176623</v>
      </c>
      <c r="V14" s="20">
        <v>-243017910</v>
      </c>
      <c r="W14" s="20">
        <v>-1317486668</v>
      </c>
      <c r="X14" s="20">
        <v>-1394172275</v>
      </c>
      <c r="Y14" s="20">
        <v>76685607</v>
      </c>
      <c r="Z14" s="21">
        <v>-5.500439821900776</v>
      </c>
      <c r="AA14" s="22">
        <v>-1394172275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-529875610</v>
      </c>
      <c r="D17" s="26">
        <f>SUM(D6:D16)</f>
        <v>0</v>
      </c>
      <c r="E17" s="27">
        <f t="shared" si="0"/>
        <v>-29180791</v>
      </c>
      <c r="F17" s="28">
        <f t="shared" si="0"/>
        <v>338818267</v>
      </c>
      <c r="G17" s="28">
        <f t="shared" si="0"/>
        <v>0</v>
      </c>
      <c r="H17" s="28">
        <f t="shared" si="0"/>
        <v>12524589</v>
      </c>
      <c r="I17" s="28">
        <f t="shared" si="0"/>
        <v>-182558017</v>
      </c>
      <c r="J17" s="28">
        <f t="shared" si="0"/>
        <v>-170033428</v>
      </c>
      <c r="K17" s="28">
        <f t="shared" si="0"/>
        <v>-488355694</v>
      </c>
      <c r="L17" s="28">
        <f t="shared" si="0"/>
        <v>20430262</v>
      </c>
      <c r="M17" s="28">
        <f t="shared" si="0"/>
        <v>-179875596</v>
      </c>
      <c r="N17" s="28">
        <f t="shared" si="0"/>
        <v>-647801028</v>
      </c>
      <c r="O17" s="28">
        <f t="shared" si="0"/>
        <v>-38299737</v>
      </c>
      <c r="P17" s="28">
        <f t="shared" si="0"/>
        <v>31833206</v>
      </c>
      <c r="Q17" s="28">
        <f t="shared" si="0"/>
        <v>-28944538</v>
      </c>
      <c r="R17" s="28">
        <f t="shared" si="0"/>
        <v>-35411069</v>
      </c>
      <c r="S17" s="28">
        <f t="shared" si="0"/>
        <v>-64449914</v>
      </c>
      <c r="T17" s="28">
        <f t="shared" si="0"/>
        <v>-87917839</v>
      </c>
      <c r="U17" s="28">
        <f t="shared" si="0"/>
        <v>-30062111</v>
      </c>
      <c r="V17" s="28">
        <f t="shared" si="0"/>
        <v>-182429864</v>
      </c>
      <c r="W17" s="28">
        <f t="shared" si="0"/>
        <v>-1035675389</v>
      </c>
      <c r="X17" s="28">
        <f t="shared" si="0"/>
        <v>338818267</v>
      </c>
      <c r="Y17" s="28">
        <f t="shared" si="0"/>
        <v>-1374493656</v>
      </c>
      <c r="Z17" s="29">
        <f>+IF(X17&lt;&gt;0,+(Y17/X17)*100,0)</f>
        <v>-405.67283109325388</v>
      </c>
      <c r="AA17" s="30">
        <f>SUM(AA6:AA16)</f>
        <v>338818267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-12049426</v>
      </c>
      <c r="D26" s="18"/>
      <c r="E26" s="19">
        <v>-50237881</v>
      </c>
      <c r="F26" s="20">
        <v>-50237881</v>
      </c>
      <c r="G26" s="20"/>
      <c r="H26" s="20">
        <v>-1765057</v>
      </c>
      <c r="I26" s="20">
        <v>-271486</v>
      </c>
      <c r="J26" s="20">
        <v>-2036543</v>
      </c>
      <c r="K26" s="20">
        <v>-17616598</v>
      </c>
      <c r="L26" s="20">
        <v>-46752</v>
      </c>
      <c r="M26" s="20">
        <v>-2969341</v>
      </c>
      <c r="N26" s="20">
        <v>-20632691</v>
      </c>
      <c r="O26" s="20">
        <v>-341728</v>
      </c>
      <c r="P26" s="20"/>
      <c r="Q26" s="20">
        <v>-1222275</v>
      </c>
      <c r="R26" s="20">
        <v>-1564003</v>
      </c>
      <c r="S26" s="20"/>
      <c r="T26" s="20"/>
      <c r="U26" s="20">
        <v>-4221174</v>
      </c>
      <c r="V26" s="20">
        <v>-4221174</v>
      </c>
      <c r="W26" s="20">
        <v>-28454411</v>
      </c>
      <c r="X26" s="20">
        <v>-50237881</v>
      </c>
      <c r="Y26" s="20">
        <v>21783470</v>
      </c>
      <c r="Z26" s="21">
        <v>-43.360646520899238</v>
      </c>
      <c r="AA26" s="22">
        <v>-50237881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-12049426</v>
      </c>
      <c r="D27" s="26">
        <f>SUM(D21:D26)</f>
        <v>0</v>
      </c>
      <c r="E27" s="27">
        <f t="shared" si="1"/>
        <v>-50237881</v>
      </c>
      <c r="F27" s="28">
        <f t="shared" si="1"/>
        <v>-50237881</v>
      </c>
      <c r="G27" s="28">
        <f t="shared" si="1"/>
        <v>0</v>
      </c>
      <c r="H27" s="28">
        <f t="shared" si="1"/>
        <v>-1765057</v>
      </c>
      <c r="I27" s="28">
        <f t="shared" si="1"/>
        <v>-271486</v>
      </c>
      <c r="J27" s="28">
        <f t="shared" si="1"/>
        <v>-2036543</v>
      </c>
      <c r="K27" s="28">
        <f t="shared" si="1"/>
        <v>-17616598</v>
      </c>
      <c r="L27" s="28">
        <f t="shared" si="1"/>
        <v>-46752</v>
      </c>
      <c r="M27" s="28">
        <f t="shared" si="1"/>
        <v>-2969341</v>
      </c>
      <c r="N27" s="28">
        <f t="shared" si="1"/>
        <v>-20632691</v>
      </c>
      <c r="O27" s="28">
        <f t="shared" si="1"/>
        <v>-341728</v>
      </c>
      <c r="P27" s="28">
        <f t="shared" si="1"/>
        <v>0</v>
      </c>
      <c r="Q27" s="28">
        <f t="shared" si="1"/>
        <v>-1222275</v>
      </c>
      <c r="R27" s="28">
        <f t="shared" si="1"/>
        <v>-1564003</v>
      </c>
      <c r="S27" s="28">
        <f t="shared" si="1"/>
        <v>0</v>
      </c>
      <c r="T27" s="28">
        <f t="shared" si="1"/>
        <v>0</v>
      </c>
      <c r="U27" s="28">
        <f t="shared" si="1"/>
        <v>-4221174</v>
      </c>
      <c r="V27" s="28">
        <f t="shared" si="1"/>
        <v>-4221174</v>
      </c>
      <c r="W27" s="28">
        <f t="shared" si="1"/>
        <v>-28454411</v>
      </c>
      <c r="X27" s="28">
        <f t="shared" si="1"/>
        <v>-50237881</v>
      </c>
      <c r="Y27" s="28">
        <f t="shared" si="1"/>
        <v>21783470</v>
      </c>
      <c r="Z27" s="29">
        <f>+IF(X27&lt;&gt;0,+(Y27/X27)*100,0)</f>
        <v>-43.360646520899238</v>
      </c>
      <c r="AA27" s="30">
        <f>SUM(AA21:AA26)</f>
        <v>-50237881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-541925036</v>
      </c>
      <c r="D38" s="32">
        <f>+D17+D27+D36</f>
        <v>0</v>
      </c>
      <c r="E38" s="33">
        <f t="shared" si="3"/>
        <v>-79418672</v>
      </c>
      <c r="F38" s="2">
        <f t="shared" si="3"/>
        <v>288580386</v>
      </c>
      <c r="G38" s="2">
        <f t="shared" si="3"/>
        <v>0</v>
      </c>
      <c r="H38" s="2">
        <f t="shared" si="3"/>
        <v>10759532</v>
      </c>
      <c r="I38" s="2">
        <f t="shared" si="3"/>
        <v>-182829503</v>
      </c>
      <c r="J38" s="2">
        <f t="shared" si="3"/>
        <v>-172069971</v>
      </c>
      <c r="K38" s="2">
        <f t="shared" si="3"/>
        <v>-505972292</v>
      </c>
      <c r="L38" s="2">
        <f t="shared" si="3"/>
        <v>20383510</v>
      </c>
      <c r="M38" s="2">
        <f t="shared" si="3"/>
        <v>-182844937</v>
      </c>
      <c r="N38" s="2">
        <f t="shared" si="3"/>
        <v>-668433719</v>
      </c>
      <c r="O38" s="2">
        <f t="shared" si="3"/>
        <v>-38641465</v>
      </c>
      <c r="P38" s="2">
        <f t="shared" si="3"/>
        <v>31833206</v>
      </c>
      <c r="Q38" s="2">
        <f t="shared" si="3"/>
        <v>-30166813</v>
      </c>
      <c r="R38" s="2">
        <f t="shared" si="3"/>
        <v>-36975072</v>
      </c>
      <c r="S38" s="2">
        <f t="shared" si="3"/>
        <v>-64449914</v>
      </c>
      <c r="T38" s="2">
        <f t="shared" si="3"/>
        <v>-87917839</v>
      </c>
      <c r="U38" s="2">
        <f t="shared" si="3"/>
        <v>-34283285</v>
      </c>
      <c r="V38" s="2">
        <f t="shared" si="3"/>
        <v>-186651038</v>
      </c>
      <c r="W38" s="2">
        <f t="shared" si="3"/>
        <v>-1064129800</v>
      </c>
      <c r="X38" s="2">
        <f t="shared" si="3"/>
        <v>288580386</v>
      </c>
      <c r="Y38" s="2">
        <f t="shared" si="3"/>
        <v>-1352710186</v>
      </c>
      <c r="Z38" s="34">
        <f>+IF(X38&lt;&gt;0,+(Y38/X38)*100,0)</f>
        <v>-468.74640537766828</v>
      </c>
      <c r="AA38" s="35">
        <f>+AA17+AA27+AA36</f>
        <v>288580386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10759532</v>
      </c>
      <c r="J39" s="2">
        <f>+G39</f>
        <v>0</v>
      </c>
      <c r="K39" s="2">
        <f>+I40+K60</f>
        <v>-504608684</v>
      </c>
      <c r="L39" s="2">
        <f>+K40+L60</f>
        <v>-1010580976</v>
      </c>
      <c r="M39" s="2">
        <f>+L40+M60</f>
        <v>-990197466</v>
      </c>
      <c r="N39" s="2">
        <f>+K39</f>
        <v>-504608684</v>
      </c>
      <c r="O39" s="2">
        <f>+M40+O60</f>
        <v>-1173042403</v>
      </c>
      <c r="P39" s="2">
        <f>+O40+P60</f>
        <v>-1211683868</v>
      </c>
      <c r="Q39" s="2">
        <f>+P40+Q60</f>
        <v>-1179850662</v>
      </c>
      <c r="R39" s="2">
        <f>+O39</f>
        <v>-1173042403</v>
      </c>
      <c r="S39" s="2">
        <f>+Q40+S60</f>
        <v>-1210017475</v>
      </c>
      <c r="T39" s="2">
        <f>+S40+T60</f>
        <v>-1274467389</v>
      </c>
      <c r="U39" s="2">
        <f>+T40+U60</f>
        <v>-1362385228</v>
      </c>
      <c r="V39" s="2">
        <f>+S39</f>
        <v>-1210017475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-541925036</v>
      </c>
      <c r="D40" s="43">
        <f t="shared" ref="D40:AA40" si="4">+D38+D39</f>
        <v>0</v>
      </c>
      <c r="E40" s="44">
        <f t="shared" si="4"/>
        <v>-79418672</v>
      </c>
      <c r="F40" s="45">
        <f t="shared" si="4"/>
        <v>288580386</v>
      </c>
      <c r="G40" s="45">
        <f t="shared" si="4"/>
        <v>0</v>
      </c>
      <c r="H40" s="45">
        <f t="shared" si="4"/>
        <v>10759532</v>
      </c>
      <c r="I40" s="45">
        <f t="shared" si="4"/>
        <v>-172069971</v>
      </c>
      <c r="J40" s="45">
        <f>+I40</f>
        <v>-172069971</v>
      </c>
      <c r="K40" s="45">
        <f t="shared" si="4"/>
        <v>-1010580976</v>
      </c>
      <c r="L40" s="45">
        <f t="shared" si="4"/>
        <v>-990197466</v>
      </c>
      <c r="M40" s="45">
        <f t="shared" si="4"/>
        <v>-1173042403</v>
      </c>
      <c r="N40" s="45">
        <f>+M40</f>
        <v>-1173042403</v>
      </c>
      <c r="O40" s="45">
        <f t="shared" si="4"/>
        <v>-1211683868</v>
      </c>
      <c r="P40" s="45">
        <f t="shared" si="4"/>
        <v>-1179850662</v>
      </c>
      <c r="Q40" s="45">
        <f t="shared" si="4"/>
        <v>-1210017475</v>
      </c>
      <c r="R40" s="45">
        <f>+Q40</f>
        <v>-1210017475</v>
      </c>
      <c r="S40" s="45">
        <f t="shared" si="4"/>
        <v>-1274467389</v>
      </c>
      <c r="T40" s="45">
        <f t="shared" si="4"/>
        <v>-1362385228</v>
      </c>
      <c r="U40" s="45">
        <f t="shared" si="4"/>
        <v>-1396668513</v>
      </c>
      <c r="V40" s="45">
        <f>+U40</f>
        <v>-1396668513</v>
      </c>
      <c r="W40" s="45">
        <f>+V40</f>
        <v>-1396668513</v>
      </c>
      <c r="X40" s="45">
        <f t="shared" si="4"/>
        <v>288580386</v>
      </c>
      <c r="Y40" s="45">
        <f t="shared" si="4"/>
        <v>-1352710186</v>
      </c>
      <c r="Z40" s="46">
        <f>+IF(X40&lt;&gt;0,+(Y40/X40)*100,0)</f>
        <v>-468.74640537766828</v>
      </c>
      <c r="AA40" s="47">
        <f t="shared" si="4"/>
        <v>288580386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-332538713</v>
      </c>
      <c r="N60">
        <v>-332538713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425282410</v>
      </c>
      <c r="F7" s="20">
        <v>472075841</v>
      </c>
      <c r="G7" s="20"/>
      <c r="H7" s="20">
        <v>2143985</v>
      </c>
      <c r="I7" s="20">
        <v>963872</v>
      </c>
      <c r="J7" s="20">
        <v>3107857</v>
      </c>
      <c r="K7" s="20">
        <v>59892942</v>
      </c>
      <c r="L7" s="20"/>
      <c r="M7" s="20">
        <v>13531247</v>
      </c>
      <c r="N7" s="20">
        <v>73424189</v>
      </c>
      <c r="O7" s="20">
        <v>11467281</v>
      </c>
      <c r="P7" s="20">
        <v>12483321</v>
      </c>
      <c r="Q7" s="20">
        <v>13059878</v>
      </c>
      <c r="R7" s="20">
        <v>37010480</v>
      </c>
      <c r="S7" s="20">
        <v>15557978</v>
      </c>
      <c r="T7" s="20">
        <v>25107856</v>
      </c>
      <c r="U7" s="20">
        <v>11848711</v>
      </c>
      <c r="V7" s="20">
        <v>52514545</v>
      </c>
      <c r="W7" s="20">
        <v>166057071</v>
      </c>
      <c r="X7" s="20">
        <v>472075841</v>
      </c>
      <c r="Y7" s="20">
        <v>-306018770</v>
      </c>
      <c r="Z7" s="21">
        <v>-64.824069232553668</v>
      </c>
      <c r="AA7" s="22">
        <v>472075841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229214</v>
      </c>
      <c r="F8" s="20">
        <v>229214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229214</v>
      </c>
      <c r="Y8" s="20">
        <v>-229214</v>
      </c>
      <c r="Z8" s="21">
        <v>-100</v>
      </c>
      <c r="AA8" s="22">
        <v>229214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17768000</v>
      </c>
      <c r="F10" s="20">
        <v>17768000</v>
      </c>
      <c r="G10" s="20"/>
      <c r="H10" s="20"/>
      <c r="I10" s="20"/>
      <c r="J10" s="20"/>
      <c r="K10" s="20">
        <v>7000000</v>
      </c>
      <c r="L10" s="20"/>
      <c r="M10" s="20">
        <v>5967564</v>
      </c>
      <c r="N10" s="20">
        <v>12967564</v>
      </c>
      <c r="O10" s="20">
        <v>-967564</v>
      </c>
      <c r="P10" s="20"/>
      <c r="Q10" s="20">
        <v>11536000</v>
      </c>
      <c r="R10" s="20">
        <v>10568436</v>
      </c>
      <c r="S10" s="20"/>
      <c r="T10" s="20"/>
      <c r="U10" s="20"/>
      <c r="V10" s="20"/>
      <c r="W10" s="20">
        <v>23536000</v>
      </c>
      <c r="X10" s="20">
        <v>17768000</v>
      </c>
      <c r="Y10" s="20">
        <v>5768000</v>
      </c>
      <c r="Z10" s="21">
        <v>32.462854570013505</v>
      </c>
      <c r="AA10" s="22">
        <v>17768000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-497608186</v>
      </c>
      <c r="F14" s="20">
        <v>-804491412</v>
      </c>
      <c r="G14" s="20"/>
      <c r="H14" s="20"/>
      <c r="I14" s="20"/>
      <c r="J14" s="20"/>
      <c r="K14" s="20">
        <v>-119736856</v>
      </c>
      <c r="L14" s="20">
        <v>-4625518</v>
      </c>
      <c r="M14" s="20">
        <v>-5763487</v>
      </c>
      <c r="N14" s="20">
        <v>-130125861</v>
      </c>
      <c r="O14" s="20">
        <v>30202724</v>
      </c>
      <c r="P14" s="20">
        <v>3932775</v>
      </c>
      <c r="Q14" s="20">
        <v>-12620717</v>
      </c>
      <c r="R14" s="20">
        <v>21514782</v>
      </c>
      <c r="S14" s="20">
        <v>73247583</v>
      </c>
      <c r="T14" s="20">
        <v>50129174</v>
      </c>
      <c r="U14" s="20">
        <v>93973677</v>
      </c>
      <c r="V14" s="20">
        <v>217350434</v>
      </c>
      <c r="W14" s="20">
        <v>108739355</v>
      </c>
      <c r="X14" s="20">
        <v>-804491412</v>
      </c>
      <c r="Y14" s="20">
        <v>913230767</v>
      </c>
      <c r="Z14" s="21">
        <v>-113.51653397140305</v>
      </c>
      <c r="AA14" s="22">
        <v>-804491412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-46099119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-46099119</v>
      </c>
      <c r="Y15" s="20">
        <v>46099119</v>
      </c>
      <c r="Z15" s="21">
        <v>-100</v>
      </c>
      <c r="AA15" s="22">
        <v>-46099119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-54328562</v>
      </c>
      <c r="F17" s="28">
        <f t="shared" si="0"/>
        <v>-360517476</v>
      </c>
      <c r="G17" s="28">
        <f t="shared" si="0"/>
        <v>0</v>
      </c>
      <c r="H17" s="28">
        <f t="shared" si="0"/>
        <v>2143985</v>
      </c>
      <c r="I17" s="28">
        <f t="shared" si="0"/>
        <v>963872</v>
      </c>
      <c r="J17" s="28">
        <f t="shared" si="0"/>
        <v>3107857</v>
      </c>
      <c r="K17" s="28">
        <f t="shared" si="0"/>
        <v>-52843914</v>
      </c>
      <c r="L17" s="28">
        <f t="shared" si="0"/>
        <v>-4625518</v>
      </c>
      <c r="M17" s="28">
        <f t="shared" si="0"/>
        <v>13735324</v>
      </c>
      <c r="N17" s="28">
        <f t="shared" si="0"/>
        <v>-43734108</v>
      </c>
      <c r="O17" s="28">
        <f t="shared" si="0"/>
        <v>40702441</v>
      </c>
      <c r="P17" s="28">
        <f t="shared" si="0"/>
        <v>16416096</v>
      </c>
      <c r="Q17" s="28">
        <f t="shared" si="0"/>
        <v>11975161</v>
      </c>
      <c r="R17" s="28">
        <f t="shared" si="0"/>
        <v>69093698</v>
      </c>
      <c r="S17" s="28">
        <f t="shared" si="0"/>
        <v>88805561</v>
      </c>
      <c r="T17" s="28">
        <f t="shared" si="0"/>
        <v>75237030</v>
      </c>
      <c r="U17" s="28">
        <f t="shared" si="0"/>
        <v>105822388</v>
      </c>
      <c r="V17" s="28">
        <f t="shared" si="0"/>
        <v>269864979</v>
      </c>
      <c r="W17" s="28">
        <f t="shared" si="0"/>
        <v>298332426</v>
      </c>
      <c r="X17" s="28">
        <f t="shared" si="0"/>
        <v>-360517476</v>
      </c>
      <c r="Y17" s="28">
        <f t="shared" si="0"/>
        <v>658849902</v>
      </c>
      <c r="Z17" s="29">
        <f>+IF(X17&lt;&gt;0,+(Y17/X17)*100,0)</f>
        <v>-182.75116904457636</v>
      </c>
      <c r="AA17" s="30">
        <f>SUM(AA6:AA16)</f>
        <v>-360517476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-20433200</v>
      </c>
      <c r="F26" s="20">
        <v>-60068697</v>
      </c>
      <c r="G26" s="20"/>
      <c r="H26" s="20"/>
      <c r="I26" s="20"/>
      <c r="J26" s="20"/>
      <c r="K26" s="20">
        <v>-1597179</v>
      </c>
      <c r="L26" s="20"/>
      <c r="M26" s="20">
        <v>-1723823</v>
      </c>
      <c r="N26" s="20">
        <v>-3321002</v>
      </c>
      <c r="O26" s="20">
        <v>-16679973</v>
      </c>
      <c r="P26" s="20">
        <v>-474555</v>
      </c>
      <c r="Q26" s="20">
        <v>295009</v>
      </c>
      <c r="R26" s="20">
        <v>-16859519</v>
      </c>
      <c r="S26" s="20"/>
      <c r="T26" s="20">
        <v>-180648</v>
      </c>
      <c r="U26" s="20">
        <v>-8867315</v>
      </c>
      <c r="V26" s="20">
        <v>-9047963</v>
      </c>
      <c r="W26" s="20">
        <v>-29228484</v>
      </c>
      <c r="X26" s="20">
        <v>-60068697</v>
      </c>
      <c r="Y26" s="20">
        <v>30840213</v>
      </c>
      <c r="Z26" s="21">
        <v>-51.341571467748004</v>
      </c>
      <c r="AA26" s="22">
        <v>-60068697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-20433200</v>
      </c>
      <c r="F27" s="28">
        <f t="shared" si="1"/>
        <v>-60068697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-1597179</v>
      </c>
      <c r="L27" s="28">
        <f t="shared" si="1"/>
        <v>0</v>
      </c>
      <c r="M27" s="28">
        <f t="shared" si="1"/>
        <v>-1723823</v>
      </c>
      <c r="N27" s="28">
        <f t="shared" si="1"/>
        <v>-3321002</v>
      </c>
      <c r="O27" s="28">
        <f t="shared" si="1"/>
        <v>-16679973</v>
      </c>
      <c r="P27" s="28">
        <f t="shared" si="1"/>
        <v>-474555</v>
      </c>
      <c r="Q27" s="28">
        <f t="shared" si="1"/>
        <v>295009</v>
      </c>
      <c r="R27" s="28">
        <f t="shared" si="1"/>
        <v>-16859519</v>
      </c>
      <c r="S27" s="28">
        <f t="shared" si="1"/>
        <v>0</v>
      </c>
      <c r="T27" s="28">
        <f t="shared" si="1"/>
        <v>-180648</v>
      </c>
      <c r="U27" s="28">
        <f t="shared" si="1"/>
        <v>-8867315</v>
      </c>
      <c r="V27" s="28">
        <f t="shared" si="1"/>
        <v>-9047963</v>
      </c>
      <c r="W27" s="28">
        <f t="shared" si="1"/>
        <v>-29228484</v>
      </c>
      <c r="X27" s="28">
        <f t="shared" si="1"/>
        <v>-60068697</v>
      </c>
      <c r="Y27" s="28">
        <f t="shared" si="1"/>
        <v>30840213</v>
      </c>
      <c r="Z27" s="29">
        <f>+IF(X27&lt;&gt;0,+(Y27/X27)*100,0)</f>
        <v>-51.341571467748004</v>
      </c>
      <c r="AA27" s="30">
        <f>SUM(AA21:AA26)</f>
        <v>-60068697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-74761762</v>
      </c>
      <c r="F38" s="2">
        <f t="shared" si="3"/>
        <v>-420586173</v>
      </c>
      <c r="G38" s="2">
        <f t="shared" si="3"/>
        <v>0</v>
      </c>
      <c r="H38" s="2">
        <f t="shared" si="3"/>
        <v>2143985</v>
      </c>
      <c r="I38" s="2">
        <f t="shared" si="3"/>
        <v>963872</v>
      </c>
      <c r="J38" s="2">
        <f t="shared" si="3"/>
        <v>3107857</v>
      </c>
      <c r="K38" s="2">
        <f t="shared" si="3"/>
        <v>-54441093</v>
      </c>
      <c r="L38" s="2">
        <f t="shared" si="3"/>
        <v>-4625518</v>
      </c>
      <c r="M38" s="2">
        <f t="shared" si="3"/>
        <v>12011501</v>
      </c>
      <c r="N38" s="2">
        <f t="shared" si="3"/>
        <v>-47055110</v>
      </c>
      <c r="O38" s="2">
        <f t="shared" si="3"/>
        <v>24022468</v>
      </c>
      <c r="P38" s="2">
        <f t="shared" si="3"/>
        <v>15941541</v>
      </c>
      <c r="Q38" s="2">
        <f t="shared" si="3"/>
        <v>12270170</v>
      </c>
      <c r="R38" s="2">
        <f t="shared" si="3"/>
        <v>52234179</v>
      </c>
      <c r="S38" s="2">
        <f t="shared" si="3"/>
        <v>88805561</v>
      </c>
      <c r="T38" s="2">
        <f t="shared" si="3"/>
        <v>75056382</v>
      </c>
      <c r="U38" s="2">
        <f t="shared" si="3"/>
        <v>96955073</v>
      </c>
      <c r="V38" s="2">
        <f t="shared" si="3"/>
        <v>260817016</v>
      </c>
      <c r="W38" s="2">
        <f t="shared" si="3"/>
        <v>269103942</v>
      </c>
      <c r="X38" s="2">
        <f t="shared" si="3"/>
        <v>-420586173</v>
      </c>
      <c r="Y38" s="2">
        <f t="shared" si="3"/>
        <v>689690115</v>
      </c>
      <c r="Z38" s="34">
        <f>+IF(X38&lt;&gt;0,+(Y38/X38)*100,0)</f>
        <v>-163.98306917236673</v>
      </c>
      <c r="AA38" s="35">
        <f>+AA17+AA27+AA36</f>
        <v>-420586173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2143985</v>
      </c>
      <c r="J39" s="2">
        <f>+G39</f>
        <v>0</v>
      </c>
      <c r="K39" s="2">
        <f>+I40+K60</f>
        <v>3107857</v>
      </c>
      <c r="L39" s="2">
        <f>+K40+L60</f>
        <v>-51333236</v>
      </c>
      <c r="M39" s="2">
        <f>+L40+M60</f>
        <v>-55958754</v>
      </c>
      <c r="N39" s="2">
        <f>+K39</f>
        <v>3107857</v>
      </c>
      <c r="O39" s="2">
        <f>+M40+O60</f>
        <v>-43947253</v>
      </c>
      <c r="P39" s="2">
        <f>+O40+P60</f>
        <v>-19924785</v>
      </c>
      <c r="Q39" s="2">
        <f>+P40+Q60</f>
        <v>-3983244</v>
      </c>
      <c r="R39" s="2">
        <f>+O39</f>
        <v>-43947253</v>
      </c>
      <c r="S39" s="2">
        <f>+Q40+S60</f>
        <v>8286926</v>
      </c>
      <c r="T39" s="2">
        <f>+S40+T60</f>
        <v>97092487</v>
      </c>
      <c r="U39" s="2">
        <f>+T40+U60</f>
        <v>172148869</v>
      </c>
      <c r="V39" s="2">
        <f>+S39</f>
        <v>8286926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-74761762</v>
      </c>
      <c r="F40" s="45">
        <f t="shared" si="4"/>
        <v>-420586173</v>
      </c>
      <c r="G40" s="45">
        <f t="shared" si="4"/>
        <v>0</v>
      </c>
      <c r="H40" s="45">
        <f t="shared" si="4"/>
        <v>2143985</v>
      </c>
      <c r="I40" s="45">
        <f t="shared" si="4"/>
        <v>3107857</v>
      </c>
      <c r="J40" s="45">
        <f>+I40</f>
        <v>3107857</v>
      </c>
      <c r="K40" s="45">
        <f t="shared" si="4"/>
        <v>-51333236</v>
      </c>
      <c r="L40" s="45">
        <f t="shared" si="4"/>
        <v>-55958754</v>
      </c>
      <c r="M40" s="45">
        <f t="shared" si="4"/>
        <v>-43947253</v>
      </c>
      <c r="N40" s="45">
        <f>+M40</f>
        <v>-43947253</v>
      </c>
      <c r="O40" s="45">
        <f t="shared" si="4"/>
        <v>-19924785</v>
      </c>
      <c r="P40" s="45">
        <f t="shared" si="4"/>
        <v>-3983244</v>
      </c>
      <c r="Q40" s="45">
        <f t="shared" si="4"/>
        <v>8286926</v>
      </c>
      <c r="R40" s="45">
        <f>+Q40</f>
        <v>8286926</v>
      </c>
      <c r="S40" s="45">
        <f t="shared" si="4"/>
        <v>97092487</v>
      </c>
      <c r="T40" s="45">
        <f t="shared" si="4"/>
        <v>172148869</v>
      </c>
      <c r="U40" s="45">
        <f t="shared" si="4"/>
        <v>269103942</v>
      </c>
      <c r="V40" s="45">
        <f>+U40</f>
        <v>269103942</v>
      </c>
      <c r="W40" s="45">
        <f>+V40</f>
        <v>269103942</v>
      </c>
      <c r="X40" s="45">
        <f t="shared" si="4"/>
        <v>-420586173</v>
      </c>
      <c r="Y40" s="45">
        <f t="shared" si="4"/>
        <v>689690115</v>
      </c>
      <c r="Z40" s="46">
        <f>+IF(X40&lt;&gt;0,+(Y40/X40)*100,0)</f>
        <v>-163.98306917236673</v>
      </c>
      <c r="AA40" s="47">
        <f t="shared" si="4"/>
        <v>-420586173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637902194</v>
      </c>
      <c r="D7" s="18"/>
      <c r="E7" s="19">
        <v>876822360</v>
      </c>
      <c r="F7" s="20">
        <v>876822360</v>
      </c>
      <c r="G7" s="20">
        <v>68281395</v>
      </c>
      <c r="H7" s="20">
        <v>86354839</v>
      </c>
      <c r="I7" s="20">
        <v>80417108</v>
      </c>
      <c r="J7" s="20">
        <v>235053342</v>
      </c>
      <c r="K7" s="20">
        <v>115416047</v>
      </c>
      <c r="L7" s="20">
        <v>67309580</v>
      </c>
      <c r="M7" s="20">
        <v>80573747</v>
      </c>
      <c r="N7" s="20">
        <v>263299374</v>
      </c>
      <c r="O7" s="20">
        <v>72202413</v>
      </c>
      <c r="P7" s="20">
        <v>68071634</v>
      </c>
      <c r="Q7" s="20">
        <v>65912246</v>
      </c>
      <c r="R7" s="20">
        <v>206186293</v>
      </c>
      <c r="S7" s="20">
        <v>-24728045</v>
      </c>
      <c r="T7" s="20">
        <v>76708316</v>
      </c>
      <c r="U7" s="20">
        <v>83898176</v>
      </c>
      <c r="V7" s="20">
        <v>135878447</v>
      </c>
      <c r="W7" s="20">
        <v>840417456</v>
      </c>
      <c r="X7" s="20">
        <v>876822360</v>
      </c>
      <c r="Y7" s="20">
        <v>-36404904</v>
      </c>
      <c r="Z7" s="21">
        <v>-4.1519132792188378</v>
      </c>
      <c r="AA7" s="22">
        <v>876822360</v>
      </c>
    </row>
    <row r="8" spans="1:27" x14ac:dyDescent="0.25">
      <c r="A8" s="23" t="s">
        <v>36</v>
      </c>
      <c r="B8" s="17" t="s">
        <v>32</v>
      </c>
      <c r="C8" s="18">
        <v>-1431765</v>
      </c>
      <c r="D8" s="18"/>
      <c r="E8" s="19"/>
      <c r="F8" s="20"/>
      <c r="G8" s="20">
        <v>2594</v>
      </c>
      <c r="H8" s="20">
        <v>122</v>
      </c>
      <c r="I8" s="20">
        <v>74</v>
      </c>
      <c r="J8" s="20">
        <v>2790</v>
      </c>
      <c r="K8" s="20">
        <v>347</v>
      </c>
      <c r="L8" s="20">
        <v>683</v>
      </c>
      <c r="M8" s="20">
        <v>1261</v>
      </c>
      <c r="N8" s="20">
        <v>2291</v>
      </c>
      <c r="O8" s="20">
        <v>1718</v>
      </c>
      <c r="P8" s="20">
        <v>1661</v>
      </c>
      <c r="Q8" s="20">
        <v>837</v>
      </c>
      <c r="R8" s="20">
        <v>4216</v>
      </c>
      <c r="S8" s="20">
        <v>2030</v>
      </c>
      <c r="T8" s="20">
        <v>1304</v>
      </c>
      <c r="U8" s="20">
        <v>1905</v>
      </c>
      <c r="V8" s="20">
        <v>5239</v>
      </c>
      <c r="W8" s="20">
        <v>14536</v>
      </c>
      <c r="X8" s="20"/>
      <c r="Y8" s="20">
        <v>14536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10753346</v>
      </c>
      <c r="D9" s="18"/>
      <c r="E9" s="19">
        <v>9857235</v>
      </c>
      <c r="F9" s="20">
        <v>9857235</v>
      </c>
      <c r="G9" s="20">
        <v>4107180</v>
      </c>
      <c r="H9" s="20"/>
      <c r="I9" s="20"/>
      <c r="J9" s="20">
        <v>4107180</v>
      </c>
      <c r="K9" s="20"/>
      <c r="L9" s="20"/>
      <c r="M9" s="20">
        <v>3249003</v>
      </c>
      <c r="N9" s="20">
        <v>3249003</v>
      </c>
      <c r="O9" s="20"/>
      <c r="P9" s="20"/>
      <c r="Q9" s="20">
        <v>2464303</v>
      </c>
      <c r="R9" s="20">
        <v>2464303</v>
      </c>
      <c r="S9" s="20"/>
      <c r="T9" s="20"/>
      <c r="U9" s="20"/>
      <c r="V9" s="20"/>
      <c r="W9" s="20">
        <v>9820486</v>
      </c>
      <c r="X9" s="20">
        <v>9857235</v>
      </c>
      <c r="Y9" s="20">
        <v>-36749</v>
      </c>
      <c r="Z9" s="21">
        <v>-0.372812457042974</v>
      </c>
      <c r="AA9" s="22">
        <v>9857235</v>
      </c>
    </row>
    <row r="10" spans="1:27" x14ac:dyDescent="0.25">
      <c r="A10" s="23" t="s">
        <v>38</v>
      </c>
      <c r="B10" s="17" t="s">
        <v>6</v>
      </c>
      <c r="C10" s="18">
        <v>47500000</v>
      </c>
      <c r="D10" s="18"/>
      <c r="E10" s="19">
        <v>50073999</v>
      </c>
      <c r="F10" s="20">
        <v>50073999</v>
      </c>
      <c r="G10" s="20">
        <v>21000000</v>
      </c>
      <c r="H10" s="20"/>
      <c r="I10" s="20"/>
      <c r="J10" s="20">
        <v>21000000</v>
      </c>
      <c r="K10" s="20"/>
      <c r="L10" s="20">
        <v>15500000</v>
      </c>
      <c r="M10" s="20"/>
      <c r="N10" s="20">
        <v>15500000</v>
      </c>
      <c r="O10" s="20"/>
      <c r="P10" s="20"/>
      <c r="Q10" s="20">
        <v>13574000</v>
      </c>
      <c r="R10" s="20">
        <v>13574000</v>
      </c>
      <c r="S10" s="20">
        <v>46200000</v>
      </c>
      <c r="T10" s="20"/>
      <c r="U10" s="20"/>
      <c r="V10" s="20">
        <v>46200000</v>
      </c>
      <c r="W10" s="20">
        <v>96274000</v>
      </c>
      <c r="X10" s="20">
        <v>50073999</v>
      </c>
      <c r="Y10" s="20">
        <v>46200001</v>
      </c>
      <c r="Z10" s="21">
        <v>92.263453933447579</v>
      </c>
      <c r="AA10" s="22">
        <v>50073999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-1043026742</v>
      </c>
      <c r="D14" s="18"/>
      <c r="E14" s="19">
        <v>-1105422703</v>
      </c>
      <c r="F14" s="20">
        <v>-1083915655</v>
      </c>
      <c r="G14" s="20">
        <v>-93891071</v>
      </c>
      <c r="H14" s="20">
        <v>-133896173</v>
      </c>
      <c r="I14" s="20">
        <v>-120325688</v>
      </c>
      <c r="J14" s="20">
        <v>-348112932</v>
      </c>
      <c r="K14" s="20">
        <v>-87766694</v>
      </c>
      <c r="L14" s="20">
        <v>-40169622</v>
      </c>
      <c r="M14" s="20">
        <v>-67829900</v>
      </c>
      <c r="N14" s="20">
        <v>-195766216</v>
      </c>
      <c r="O14" s="20">
        <v>-92758093</v>
      </c>
      <c r="P14" s="20">
        <v>-48271502</v>
      </c>
      <c r="Q14" s="20">
        <v>-88242009</v>
      </c>
      <c r="R14" s="20">
        <v>-229271604</v>
      </c>
      <c r="S14" s="20">
        <v>-49186658</v>
      </c>
      <c r="T14" s="20">
        <v>-85116064</v>
      </c>
      <c r="U14" s="20">
        <v>-28710560</v>
      </c>
      <c r="V14" s="20">
        <v>-163013282</v>
      </c>
      <c r="W14" s="20">
        <v>-936164034</v>
      </c>
      <c r="X14" s="20">
        <v>-1083915655</v>
      </c>
      <c r="Y14" s="20">
        <v>147751621</v>
      </c>
      <c r="Z14" s="21">
        <v>-13.63128397661163</v>
      </c>
      <c r="AA14" s="22">
        <v>-1083915655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-348302967</v>
      </c>
      <c r="D17" s="26">
        <f>SUM(D6:D16)</f>
        <v>0</v>
      </c>
      <c r="E17" s="27">
        <f t="shared" si="0"/>
        <v>-168669109</v>
      </c>
      <c r="F17" s="28">
        <f t="shared" si="0"/>
        <v>-147162061</v>
      </c>
      <c r="G17" s="28">
        <f t="shared" si="0"/>
        <v>-499902</v>
      </c>
      <c r="H17" s="28">
        <f t="shared" si="0"/>
        <v>-47541212</v>
      </c>
      <c r="I17" s="28">
        <f t="shared" si="0"/>
        <v>-39908506</v>
      </c>
      <c r="J17" s="28">
        <f t="shared" si="0"/>
        <v>-87949620</v>
      </c>
      <c r="K17" s="28">
        <f t="shared" si="0"/>
        <v>27649700</v>
      </c>
      <c r="L17" s="28">
        <f t="shared" si="0"/>
        <v>42640641</v>
      </c>
      <c r="M17" s="28">
        <f t="shared" si="0"/>
        <v>15994111</v>
      </c>
      <c r="N17" s="28">
        <f t="shared" si="0"/>
        <v>86284452</v>
      </c>
      <c r="O17" s="28">
        <f t="shared" si="0"/>
        <v>-20553962</v>
      </c>
      <c r="P17" s="28">
        <f t="shared" si="0"/>
        <v>19801793</v>
      </c>
      <c r="Q17" s="28">
        <f t="shared" si="0"/>
        <v>-6290623</v>
      </c>
      <c r="R17" s="28">
        <f t="shared" si="0"/>
        <v>-7042792</v>
      </c>
      <c r="S17" s="28">
        <f t="shared" si="0"/>
        <v>-27712673</v>
      </c>
      <c r="T17" s="28">
        <f t="shared" si="0"/>
        <v>-8406444</v>
      </c>
      <c r="U17" s="28">
        <f t="shared" si="0"/>
        <v>55189521</v>
      </c>
      <c r="V17" s="28">
        <f t="shared" si="0"/>
        <v>19070404</v>
      </c>
      <c r="W17" s="28">
        <f t="shared" si="0"/>
        <v>10362444</v>
      </c>
      <c r="X17" s="28">
        <f t="shared" si="0"/>
        <v>-147162061</v>
      </c>
      <c r="Y17" s="28">
        <f t="shared" si="0"/>
        <v>157524505</v>
      </c>
      <c r="Z17" s="29">
        <f>+IF(X17&lt;&gt;0,+(Y17/X17)*100,0)</f>
        <v>-107.04151866967942</v>
      </c>
      <c r="AA17" s="30">
        <f>SUM(AA6:AA16)</f>
        <v>-147162061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-64754234</v>
      </c>
      <c r="D26" s="18"/>
      <c r="E26" s="19">
        <v>-44412180</v>
      </c>
      <c r="F26" s="20">
        <v>-44412180</v>
      </c>
      <c r="G26" s="20">
        <v>-1732889</v>
      </c>
      <c r="H26" s="20">
        <v>-17476452</v>
      </c>
      <c r="I26" s="20">
        <v>-2426000</v>
      </c>
      <c r="J26" s="20">
        <v>-21635341</v>
      </c>
      <c r="K26" s="20"/>
      <c r="L26" s="20">
        <v>-6437092</v>
      </c>
      <c r="M26" s="20">
        <v>-4199718</v>
      </c>
      <c r="N26" s="20">
        <v>-10636810</v>
      </c>
      <c r="O26" s="20">
        <v>-576009</v>
      </c>
      <c r="P26" s="20"/>
      <c r="Q26" s="20">
        <v>-9314878</v>
      </c>
      <c r="R26" s="20">
        <v>-9890887</v>
      </c>
      <c r="S26" s="20"/>
      <c r="T26" s="20">
        <v>-3982606</v>
      </c>
      <c r="U26" s="20">
        <v>-4563697</v>
      </c>
      <c r="V26" s="20">
        <v>-8546303</v>
      </c>
      <c r="W26" s="20">
        <v>-50709341</v>
      </c>
      <c r="X26" s="20">
        <v>-44412180</v>
      </c>
      <c r="Y26" s="20">
        <v>-6297161</v>
      </c>
      <c r="Z26" s="21">
        <v>14.178905426394293</v>
      </c>
      <c r="AA26" s="22">
        <v>-44412180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-64754234</v>
      </c>
      <c r="D27" s="26">
        <f>SUM(D21:D26)</f>
        <v>0</v>
      </c>
      <c r="E27" s="27">
        <f t="shared" si="1"/>
        <v>-44412180</v>
      </c>
      <c r="F27" s="28">
        <f t="shared" si="1"/>
        <v>-44412180</v>
      </c>
      <c r="G27" s="28">
        <f t="shared" si="1"/>
        <v>-1732889</v>
      </c>
      <c r="H27" s="28">
        <f t="shared" si="1"/>
        <v>-17476452</v>
      </c>
      <c r="I27" s="28">
        <f t="shared" si="1"/>
        <v>-2426000</v>
      </c>
      <c r="J27" s="28">
        <f t="shared" si="1"/>
        <v>-21635341</v>
      </c>
      <c r="K27" s="28">
        <f t="shared" si="1"/>
        <v>0</v>
      </c>
      <c r="L27" s="28">
        <f t="shared" si="1"/>
        <v>-6437092</v>
      </c>
      <c r="M27" s="28">
        <f t="shared" si="1"/>
        <v>-4199718</v>
      </c>
      <c r="N27" s="28">
        <f t="shared" si="1"/>
        <v>-10636810</v>
      </c>
      <c r="O27" s="28">
        <f t="shared" si="1"/>
        <v>-576009</v>
      </c>
      <c r="P27" s="28">
        <f t="shared" si="1"/>
        <v>0</v>
      </c>
      <c r="Q27" s="28">
        <f t="shared" si="1"/>
        <v>-9314878</v>
      </c>
      <c r="R27" s="28">
        <f t="shared" si="1"/>
        <v>-9890887</v>
      </c>
      <c r="S27" s="28">
        <f t="shared" si="1"/>
        <v>0</v>
      </c>
      <c r="T27" s="28">
        <f t="shared" si="1"/>
        <v>-3982606</v>
      </c>
      <c r="U27" s="28">
        <f t="shared" si="1"/>
        <v>-4563697</v>
      </c>
      <c r="V27" s="28">
        <f t="shared" si="1"/>
        <v>-8546303</v>
      </c>
      <c r="W27" s="28">
        <f t="shared" si="1"/>
        <v>-50709341</v>
      </c>
      <c r="X27" s="28">
        <f t="shared" si="1"/>
        <v>-44412180</v>
      </c>
      <c r="Y27" s="28">
        <f t="shared" si="1"/>
        <v>-6297161</v>
      </c>
      <c r="Z27" s="29">
        <f>+IF(X27&lt;&gt;0,+(Y27/X27)*100,0)</f>
        <v>14.178905426394293</v>
      </c>
      <c r="AA27" s="30">
        <f>SUM(AA21:AA26)</f>
        <v>-44412180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-413057201</v>
      </c>
      <c r="D38" s="32">
        <f>+D17+D27+D36</f>
        <v>0</v>
      </c>
      <c r="E38" s="33">
        <f t="shared" si="3"/>
        <v>-213081289</v>
      </c>
      <c r="F38" s="2">
        <f t="shared" si="3"/>
        <v>-191574241</v>
      </c>
      <c r="G38" s="2">
        <f t="shared" si="3"/>
        <v>-2232791</v>
      </c>
      <c r="H38" s="2">
        <f t="shared" si="3"/>
        <v>-65017664</v>
      </c>
      <c r="I38" s="2">
        <f t="shared" si="3"/>
        <v>-42334506</v>
      </c>
      <c r="J38" s="2">
        <f t="shared" si="3"/>
        <v>-109584961</v>
      </c>
      <c r="K38" s="2">
        <f t="shared" si="3"/>
        <v>27649700</v>
      </c>
      <c r="L38" s="2">
        <f t="shared" si="3"/>
        <v>36203549</v>
      </c>
      <c r="M38" s="2">
        <f t="shared" si="3"/>
        <v>11794393</v>
      </c>
      <c r="N38" s="2">
        <f t="shared" si="3"/>
        <v>75647642</v>
      </c>
      <c r="O38" s="2">
        <f t="shared" si="3"/>
        <v>-21129971</v>
      </c>
      <c r="P38" s="2">
        <f t="shared" si="3"/>
        <v>19801793</v>
      </c>
      <c r="Q38" s="2">
        <f t="shared" si="3"/>
        <v>-15605501</v>
      </c>
      <c r="R38" s="2">
        <f t="shared" si="3"/>
        <v>-16933679</v>
      </c>
      <c r="S38" s="2">
        <f t="shared" si="3"/>
        <v>-27712673</v>
      </c>
      <c r="T38" s="2">
        <f t="shared" si="3"/>
        <v>-12389050</v>
      </c>
      <c r="U38" s="2">
        <f t="shared" si="3"/>
        <v>50625824</v>
      </c>
      <c r="V38" s="2">
        <f t="shared" si="3"/>
        <v>10524101</v>
      </c>
      <c r="W38" s="2">
        <f t="shared" si="3"/>
        <v>-40346897</v>
      </c>
      <c r="X38" s="2">
        <f t="shared" si="3"/>
        <v>-191574241</v>
      </c>
      <c r="Y38" s="2">
        <f t="shared" si="3"/>
        <v>151227344</v>
      </c>
      <c r="Z38" s="34">
        <f>+IF(X38&lt;&gt;0,+(Y38/X38)*100,0)</f>
        <v>-78.939289129168472</v>
      </c>
      <c r="AA38" s="35">
        <f>+AA17+AA27+AA36</f>
        <v>-191574241</v>
      </c>
    </row>
    <row r="39" spans="1:27" x14ac:dyDescent="0.25">
      <c r="A39" s="23" t="s">
        <v>60</v>
      </c>
      <c r="B39" s="17"/>
      <c r="C39" s="32">
        <v>197894512</v>
      </c>
      <c r="D39" s="32"/>
      <c r="E39" s="33"/>
      <c r="F39" s="2"/>
      <c r="G39" s="2">
        <v>-236687768</v>
      </c>
      <c r="H39" s="2">
        <f>+G40+H60</f>
        <v>-238920559</v>
      </c>
      <c r="I39" s="2">
        <f>+H40+I60</f>
        <v>-303938223</v>
      </c>
      <c r="J39" s="2">
        <f>+G39</f>
        <v>-236687768</v>
      </c>
      <c r="K39" s="2">
        <f>+I40+K60</f>
        <v>-346272729</v>
      </c>
      <c r="L39" s="2">
        <f>+K40+L60</f>
        <v>-318623029</v>
      </c>
      <c r="M39" s="2">
        <f>+L40+M60</f>
        <v>-282419480</v>
      </c>
      <c r="N39" s="2">
        <f>+K39</f>
        <v>-346272729</v>
      </c>
      <c r="O39" s="2">
        <f>+M40+O60</f>
        <v>-270625087</v>
      </c>
      <c r="P39" s="2">
        <f>+O40+P60</f>
        <v>-291755058</v>
      </c>
      <c r="Q39" s="2">
        <f>+P40+Q60</f>
        <v>-271953265</v>
      </c>
      <c r="R39" s="2">
        <f>+O39</f>
        <v>-270625087</v>
      </c>
      <c r="S39" s="2">
        <f>+Q40+S60</f>
        <v>-287558766</v>
      </c>
      <c r="T39" s="2">
        <f>+S40+T60</f>
        <v>-315271439</v>
      </c>
      <c r="U39" s="2">
        <f>+T40+U60</f>
        <v>-327660489</v>
      </c>
      <c r="V39" s="2">
        <f>+S39</f>
        <v>-287558766</v>
      </c>
      <c r="W39" s="2">
        <f>+G39</f>
        <v>-236687768</v>
      </c>
      <c r="X39" s="2"/>
      <c r="Y39" s="2">
        <f>+W39-X39</f>
        <v>-236687768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-215162689</v>
      </c>
      <c r="D40" s="43">
        <f t="shared" ref="D40:AA40" si="4">+D38+D39</f>
        <v>0</v>
      </c>
      <c r="E40" s="44">
        <f t="shared" si="4"/>
        <v>-213081289</v>
      </c>
      <c r="F40" s="45">
        <f t="shared" si="4"/>
        <v>-191574241</v>
      </c>
      <c r="G40" s="45">
        <f t="shared" si="4"/>
        <v>-238920559</v>
      </c>
      <c r="H40" s="45">
        <f t="shared" si="4"/>
        <v>-303938223</v>
      </c>
      <c r="I40" s="45">
        <f t="shared" si="4"/>
        <v>-346272729</v>
      </c>
      <c r="J40" s="45">
        <f>+I40</f>
        <v>-346272729</v>
      </c>
      <c r="K40" s="45">
        <f t="shared" si="4"/>
        <v>-318623029</v>
      </c>
      <c r="L40" s="45">
        <f t="shared" si="4"/>
        <v>-282419480</v>
      </c>
      <c r="M40" s="45">
        <f t="shared" si="4"/>
        <v>-270625087</v>
      </c>
      <c r="N40" s="45">
        <f>+M40</f>
        <v>-270625087</v>
      </c>
      <c r="O40" s="45">
        <f t="shared" si="4"/>
        <v>-291755058</v>
      </c>
      <c r="P40" s="45">
        <f t="shared" si="4"/>
        <v>-271953265</v>
      </c>
      <c r="Q40" s="45">
        <f t="shared" si="4"/>
        <v>-287558766</v>
      </c>
      <c r="R40" s="45">
        <f>+Q40</f>
        <v>-287558766</v>
      </c>
      <c r="S40" s="45">
        <f t="shared" si="4"/>
        <v>-315271439</v>
      </c>
      <c r="T40" s="45">
        <f t="shared" si="4"/>
        <v>-327660489</v>
      </c>
      <c r="U40" s="45">
        <f t="shared" si="4"/>
        <v>-277034665</v>
      </c>
      <c r="V40" s="45">
        <f>+U40</f>
        <v>-277034665</v>
      </c>
      <c r="W40" s="45">
        <f>+V40</f>
        <v>-277034665</v>
      </c>
      <c r="X40" s="45">
        <f t="shared" si="4"/>
        <v>-191574241</v>
      </c>
      <c r="Y40" s="45">
        <f t="shared" si="4"/>
        <v>-85460424</v>
      </c>
      <c r="Z40" s="46">
        <f>+IF(X40&lt;&gt;0,+(Y40/X40)*100,0)</f>
        <v>44.609558964662689</v>
      </c>
      <c r="AA40" s="47">
        <f t="shared" si="4"/>
        <v>-191574241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-236687768</v>
      </c>
      <c r="J60">
        <v>-236687768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317922</v>
      </c>
      <c r="D8" s="18"/>
      <c r="E8" s="19"/>
      <c r="F8" s="20"/>
      <c r="G8" s="20">
        <v>17288</v>
      </c>
      <c r="H8" s="20">
        <v>29263</v>
      </c>
      <c r="I8" s="20">
        <v>12316</v>
      </c>
      <c r="J8" s="20">
        <v>58867</v>
      </c>
      <c r="K8" s="20">
        <v>45114</v>
      </c>
      <c r="L8" s="20">
        <v>30307</v>
      </c>
      <c r="M8" s="20">
        <v>29811</v>
      </c>
      <c r="N8" s="20">
        <v>105232</v>
      </c>
      <c r="O8" s="20">
        <v>32995</v>
      </c>
      <c r="P8" s="20">
        <v>19819</v>
      </c>
      <c r="Q8" s="20">
        <v>23686</v>
      </c>
      <c r="R8" s="20">
        <v>76500</v>
      </c>
      <c r="S8" s="20">
        <v>20638</v>
      </c>
      <c r="T8" s="20">
        <v>28290</v>
      </c>
      <c r="U8" s="20">
        <v>18305</v>
      </c>
      <c r="V8" s="20">
        <v>67233</v>
      </c>
      <c r="W8" s="20">
        <v>307832</v>
      </c>
      <c r="X8" s="20"/>
      <c r="Y8" s="20">
        <v>307832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317922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17288</v>
      </c>
      <c r="H17" s="28">
        <f t="shared" si="0"/>
        <v>29263</v>
      </c>
      <c r="I17" s="28">
        <f t="shared" si="0"/>
        <v>12316</v>
      </c>
      <c r="J17" s="28">
        <f t="shared" si="0"/>
        <v>58867</v>
      </c>
      <c r="K17" s="28">
        <f t="shared" si="0"/>
        <v>45114</v>
      </c>
      <c r="L17" s="28">
        <f t="shared" si="0"/>
        <v>30307</v>
      </c>
      <c r="M17" s="28">
        <f t="shared" si="0"/>
        <v>29811</v>
      </c>
      <c r="N17" s="28">
        <f t="shared" si="0"/>
        <v>105232</v>
      </c>
      <c r="O17" s="28">
        <f t="shared" si="0"/>
        <v>32995</v>
      </c>
      <c r="P17" s="28">
        <f t="shared" si="0"/>
        <v>19819</v>
      </c>
      <c r="Q17" s="28">
        <f t="shared" si="0"/>
        <v>23686</v>
      </c>
      <c r="R17" s="28">
        <f t="shared" si="0"/>
        <v>76500</v>
      </c>
      <c r="S17" s="28">
        <f t="shared" si="0"/>
        <v>20638</v>
      </c>
      <c r="T17" s="28">
        <f t="shared" si="0"/>
        <v>28290</v>
      </c>
      <c r="U17" s="28">
        <f t="shared" si="0"/>
        <v>18305</v>
      </c>
      <c r="V17" s="28">
        <f t="shared" si="0"/>
        <v>67233</v>
      </c>
      <c r="W17" s="28">
        <f t="shared" si="0"/>
        <v>307832</v>
      </c>
      <c r="X17" s="28">
        <f t="shared" si="0"/>
        <v>0</v>
      </c>
      <c r="Y17" s="28">
        <f t="shared" si="0"/>
        <v>307832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317922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17288</v>
      </c>
      <c r="H38" s="2">
        <f t="shared" si="3"/>
        <v>29263</v>
      </c>
      <c r="I38" s="2">
        <f t="shared" si="3"/>
        <v>12316</v>
      </c>
      <c r="J38" s="2">
        <f t="shared" si="3"/>
        <v>58867</v>
      </c>
      <c r="K38" s="2">
        <f t="shared" si="3"/>
        <v>45114</v>
      </c>
      <c r="L38" s="2">
        <f t="shared" si="3"/>
        <v>30307</v>
      </c>
      <c r="M38" s="2">
        <f t="shared" si="3"/>
        <v>29811</v>
      </c>
      <c r="N38" s="2">
        <f t="shared" si="3"/>
        <v>105232</v>
      </c>
      <c r="O38" s="2">
        <f t="shared" si="3"/>
        <v>32995</v>
      </c>
      <c r="P38" s="2">
        <f t="shared" si="3"/>
        <v>19819</v>
      </c>
      <c r="Q38" s="2">
        <f t="shared" si="3"/>
        <v>23686</v>
      </c>
      <c r="R38" s="2">
        <f t="shared" si="3"/>
        <v>76500</v>
      </c>
      <c r="S38" s="2">
        <f t="shared" si="3"/>
        <v>20638</v>
      </c>
      <c r="T38" s="2">
        <f t="shared" si="3"/>
        <v>28290</v>
      </c>
      <c r="U38" s="2">
        <f t="shared" si="3"/>
        <v>18305</v>
      </c>
      <c r="V38" s="2">
        <f t="shared" si="3"/>
        <v>67233</v>
      </c>
      <c r="W38" s="2">
        <f t="shared" si="3"/>
        <v>307832</v>
      </c>
      <c r="X38" s="2">
        <f t="shared" si="3"/>
        <v>0</v>
      </c>
      <c r="Y38" s="2">
        <f t="shared" si="3"/>
        <v>307832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1987658</v>
      </c>
      <c r="D39" s="32"/>
      <c r="E39" s="33"/>
      <c r="F39" s="2">
        <v>2404720</v>
      </c>
      <c r="G39" s="2">
        <v>2305580</v>
      </c>
      <c r="H39" s="2">
        <f>+G40+H60</f>
        <v>2322868</v>
      </c>
      <c r="I39" s="2">
        <f>+H40+I60</f>
        <v>2352131</v>
      </c>
      <c r="J39" s="2">
        <f>+G39</f>
        <v>2305580</v>
      </c>
      <c r="K39" s="2">
        <f>+I40+K60</f>
        <v>2364447</v>
      </c>
      <c r="L39" s="2">
        <f>+K40+L60</f>
        <v>2409561</v>
      </c>
      <c r="M39" s="2">
        <f>+L40+M60</f>
        <v>2439868</v>
      </c>
      <c r="N39" s="2">
        <f>+K39</f>
        <v>2364447</v>
      </c>
      <c r="O39" s="2">
        <f>+M40+O60</f>
        <v>2469679</v>
      </c>
      <c r="P39" s="2">
        <f>+O40+P60</f>
        <v>2502674</v>
      </c>
      <c r="Q39" s="2">
        <f>+P40+Q60</f>
        <v>2522493</v>
      </c>
      <c r="R39" s="2">
        <f>+O39</f>
        <v>2469679</v>
      </c>
      <c r="S39" s="2">
        <f>+Q40+S60</f>
        <v>2546179</v>
      </c>
      <c r="T39" s="2">
        <f>+S40+T60</f>
        <v>2566817</v>
      </c>
      <c r="U39" s="2">
        <f>+T40+U60</f>
        <v>2595107</v>
      </c>
      <c r="V39" s="2">
        <f>+S39</f>
        <v>2546179</v>
      </c>
      <c r="W39" s="2">
        <f>+G39</f>
        <v>2305580</v>
      </c>
      <c r="X39" s="2">
        <v>2404720</v>
      </c>
      <c r="Y39" s="2">
        <f>+W39-X39</f>
        <v>-99140</v>
      </c>
      <c r="Z39" s="34">
        <f>+IF(X39&lt;&gt;0,+(Y39/X39)*100,0)</f>
        <v>-4.1227253068964371</v>
      </c>
      <c r="AA39" s="35">
        <v>2404720</v>
      </c>
    </row>
    <row r="40" spans="1:27" x14ac:dyDescent="0.25">
      <c r="A40" s="41" t="s">
        <v>62</v>
      </c>
      <c r="B40" s="42" t="s">
        <v>61</v>
      </c>
      <c r="C40" s="43">
        <f>+C38+C39</f>
        <v>2305580</v>
      </c>
      <c r="D40" s="43">
        <f t="shared" ref="D40:AA40" si="4">+D38+D39</f>
        <v>0</v>
      </c>
      <c r="E40" s="44">
        <f t="shared" si="4"/>
        <v>0</v>
      </c>
      <c r="F40" s="45">
        <f t="shared" si="4"/>
        <v>2404720</v>
      </c>
      <c r="G40" s="45">
        <f t="shared" si="4"/>
        <v>2322868</v>
      </c>
      <c r="H40" s="45">
        <f t="shared" si="4"/>
        <v>2352131</v>
      </c>
      <c r="I40" s="45">
        <f t="shared" si="4"/>
        <v>2364447</v>
      </c>
      <c r="J40" s="45">
        <f>+I40</f>
        <v>2364447</v>
      </c>
      <c r="K40" s="45">
        <f t="shared" si="4"/>
        <v>2409561</v>
      </c>
      <c r="L40" s="45">
        <f t="shared" si="4"/>
        <v>2439868</v>
      </c>
      <c r="M40" s="45">
        <f t="shared" si="4"/>
        <v>2469679</v>
      </c>
      <c r="N40" s="45">
        <f>+M40</f>
        <v>2469679</v>
      </c>
      <c r="O40" s="45">
        <f t="shared" si="4"/>
        <v>2502674</v>
      </c>
      <c r="P40" s="45">
        <f t="shared" si="4"/>
        <v>2522493</v>
      </c>
      <c r="Q40" s="45">
        <f t="shared" si="4"/>
        <v>2546179</v>
      </c>
      <c r="R40" s="45">
        <f>+Q40</f>
        <v>2546179</v>
      </c>
      <c r="S40" s="45">
        <f t="shared" si="4"/>
        <v>2566817</v>
      </c>
      <c r="T40" s="45">
        <f t="shared" si="4"/>
        <v>2595107</v>
      </c>
      <c r="U40" s="45">
        <f t="shared" si="4"/>
        <v>2613412</v>
      </c>
      <c r="V40" s="45">
        <f>+U40</f>
        <v>2613412</v>
      </c>
      <c r="W40" s="45">
        <f>+V40</f>
        <v>2613412</v>
      </c>
      <c r="X40" s="45">
        <f t="shared" si="4"/>
        <v>2404720</v>
      </c>
      <c r="Y40" s="45">
        <f t="shared" si="4"/>
        <v>208692</v>
      </c>
      <c r="Z40" s="46">
        <f>+IF(X40&lt;&gt;0,+(Y40/X40)*100,0)</f>
        <v>8.6784324162480448</v>
      </c>
      <c r="AA40" s="47">
        <f t="shared" si="4"/>
        <v>2404720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2305580</v>
      </c>
      <c r="J60">
        <v>2305580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214928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214928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214928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214928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11487000</v>
      </c>
      <c r="F8" s="20">
        <v>11487000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11487000</v>
      </c>
      <c r="Y8" s="20">
        <v>-11487000</v>
      </c>
      <c r="Z8" s="21">
        <v>-100</v>
      </c>
      <c r="AA8" s="22">
        <v>11487000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-3406818</v>
      </c>
      <c r="D14" s="18"/>
      <c r="E14" s="19">
        <v>-4434816</v>
      </c>
      <c r="F14" s="20">
        <v>-630000</v>
      </c>
      <c r="G14" s="20"/>
      <c r="H14" s="20"/>
      <c r="I14" s="20"/>
      <c r="J14" s="20"/>
      <c r="K14" s="20">
        <v>-526148</v>
      </c>
      <c r="L14" s="20"/>
      <c r="M14" s="20">
        <v>-814200</v>
      </c>
      <c r="N14" s="20">
        <v>-1340348</v>
      </c>
      <c r="O14" s="20"/>
      <c r="P14" s="20"/>
      <c r="Q14" s="20"/>
      <c r="R14" s="20"/>
      <c r="S14" s="20">
        <v>-690000</v>
      </c>
      <c r="T14" s="20">
        <v>-832830</v>
      </c>
      <c r="U14" s="20"/>
      <c r="V14" s="20">
        <v>-1522830</v>
      </c>
      <c r="W14" s="20">
        <v>-2863178</v>
      </c>
      <c r="X14" s="20">
        <v>-630000</v>
      </c>
      <c r="Y14" s="20">
        <v>-2233178</v>
      </c>
      <c r="Z14" s="21">
        <v>354.47269841269843</v>
      </c>
      <c r="AA14" s="22">
        <v>-630000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-3406818</v>
      </c>
      <c r="D17" s="26">
        <f>SUM(D6:D16)</f>
        <v>0</v>
      </c>
      <c r="E17" s="27">
        <f t="shared" si="0"/>
        <v>7052184</v>
      </c>
      <c r="F17" s="28">
        <f t="shared" si="0"/>
        <v>10857000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-526148</v>
      </c>
      <c r="L17" s="28">
        <f t="shared" si="0"/>
        <v>0</v>
      </c>
      <c r="M17" s="28">
        <f t="shared" si="0"/>
        <v>-814200</v>
      </c>
      <c r="N17" s="28">
        <f t="shared" si="0"/>
        <v>-1340348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-690000</v>
      </c>
      <c r="T17" s="28">
        <f t="shared" si="0"/>
        <v>-832830</v>
      </c>
      <c r="U17" s="28">
        <f t="shared" si="0"/>
        <v>0</v>
      </c>
      <c r="V17" s="28">
        <f t="shared" si="0"/>
        <v>-1522830</v>
      </c>
      <c r="W17" s="28">
        <f t="shared" si="0"/>
        <v>-2863178</v>
      </c>
      <c r="X17" s="28">
        <f t="shared" si="0"/>
        <v>10857000</v>
      </c>
      <c r="Y17" s="28">
        <f t="shared" si="0"/>
        <v>-13720178</v>
      </c>
      <c r="Z17" s="29">
        <f>+IF(X17&lt;&gt;0,+(Y17/X17)*100,0)</f>
        <v>-126.37172331214886</v>
      </c>
      <c r="AA17" s="30">
        <f>SUM(AA6:AA16)</f>
        <v>10857000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-2400000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-2400000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-3406818</v>
      </c>
      <c r="D38" s="32">
        <f>+D17+D27+D36</f>
        <v>0</v>
      </c>
      <c r="E38" s="33">
        <f t="shared" si="3"/>
        <v>4652184</v>
      </c>
      <c r="F38" s="2">
        <f t="shared" si="3"/>
        <v>10857000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-526148</v>
      </c>
      <c r="L38" s="2">
        <f t="shared" si="3"/>
        <v>0</v>
      </c>
      <c r="M38" s="2">
        <f t="shared" si="3"/>
        <v>-814200</v>
      </c>
      <c r="N38" s="2">
        <f t="shared" si="3"/>
        <v>-1340348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-690000</v>
      </c>
      <c r="T38" s="2">
        <f t="shared" si="3"/>
        <v>-832830</v>
      </c>
      <c r="U38" s="2">
        <f t="shared" si="3"/>
        <v>0</v>
      </c>
      <c r="V38" s="2">
        <f t="shared" si="3"/>
        <v>-1522830</v>
      </c>
      <c r="W38" s="2">
        <f t="shared" si="3"/>
        <v>-2863178</v>
      </c>
      <c r="X38" s="2">
        <f t="shared" si="3"/>
        <v>10857000</v>
      </c>
      <c r="Y38" s="2">
        <f t="shared" si="3"/>
        <v>-13720178</v>
      </c>
      <c r="Z38" s="34">
        <f>+IF(X38&lt;&gt;0,+(Y38/X38)*100,0)</f>
        <v>-126.37172331214886</v>
      </c>
      <c r="AA38" s="35">
        <f>+AA17+AA27+AA36</f>
        <v>10857000</v>
      </c>
    </row>
    <row r="39" spans="1:27" x14ac:dyDescent="0.25">
      <c r="A39" s="23" t="s">
        <v>60</v>
      </c>
      <c r="B39" s="17"/>
      <c r="C39" s="32">
        <v>-1995579</v>
      </c>
      <c r="D39" s="32"/>
      <c r="E39" s="33"/>
      <c r="F39" s="2">
        <v>-6460360</v>
      </c>
      <c r="G39" s="2">
        <v>-6460360</v>
      </c>
      <c r="H39" s="2">
        <f>+G40+H60</f>
        <v>-6460360</v>
      </c>
      <c r="I39" s="2">
        <f>+H40+I60</f>
        <v>-6460360</v>
      </c>
      <c r="J39" s="2">
        <f>+G39</f>
        <v>-6460360</v>
      </c>
      <c r="K39" s="2">
        <f>+I40+K60</f>
        <v>-6460360</v>
      </c>
      <c r="L39" s="2">
        <f>+K40+L60</f>
        <v>-6986508</v>
      </c>
      <c r="M39" s="2">
        <f>+L40+M60</f>
        <v>-6986508</v>
      </c>
      <c r="N39" s="2">
        <f>+K39</f>
        <v>-6460360</v>
      </c>
      <c r="O39" s="2">
        <f>+M40+O60</f>
        <v>-7800708</v>
      </c>
      <c r="P39" s="2">
        <f>+O40+P60</f>
        <v>-7800708</v>
      </c>
      <c r="Q39" s="2">
        <f>+P40+Q60</f>
        <v>-7800708</v>
      </c>
      <c r="R39" s="2">
        <f>+O39</f>
        <v>-7800708</v>
      </c>
      <c r="S39" s="2">
        <f>+Q40+S60</f>
        <v>-7800708</v>
      </c>
      <c r="T39" s="2">
        <f>+S40+T60</f>
        <v>-8490708</v>
      </c>
      <c r="U39" s="2">
        <f>+T40+U60</f>
        <v>-9323538</v>
      </c>
      <c r="V39" s="2">
        <f>+S39</f>
        <v>-7800708</v>
      </c>
      <c r="W39" s="2">
        <f>+G39</f>
        <v>-6460360</v>
      </c>
      <c r="X39" s="2">
        <v>-6460360</v>
      </c>
      <c r="Y39" s="2">
        <f>+W39-X39</f>
        <v>0</v>
      </c>
      <c r="Z39" s="34">
        <f>+IF(X39&lt;&gt;0,+(Y39/X39)*100,0)</f>
        <v>0</v>
      </c>
      <c r="AA39" s="35">
        <v>-6460360</v>
      </c>
    </row>
    <row r="40" spans="1:27" x14ac:dyDescent="0.25">
      <c r="A40" s="41" t="s">
        <v>62</v>
      </c>
      <c r="B40" s="42" t="s">
        <v>61</v>
      </c>
      <c r="C40" s="43">
        <f>+C38+C39</f>
        <v>-5402397</v>
      </c>
      <c r="D40" s="43">
        <f t="shared" ref="D40:AA40" si="4">+D38+D39</f>
        <v>0</v>
      </c>
      <c r="E40" s="44">
        <f t="shared" si="4"/>
        <v>4652184</v>
      </c>
      <c r="F40" s="45">
        <f t="shared" si="4"/>
        <v>4396640</v>
      </c>
      <c r="G40" s="45">
        <f t="shared" si="4"/>
        <v>-6460360</v>
      </c>
      <c r="H40" s="45">
        <f t="shared" si="4"/>
        <v>-6460360</v>
      </c>
      <c r="I40" s="45">
        <f t="shared" si="4"/>
        <v>-6460360</v>
      </c>
      <c r="J40" s="45">
        <f>+I40</f>
        <v>-6460360</v>
      </c>
      <c r="K40" s="45">
        <f t="shared" si="4"/>
        <v>-6986508</v>
      </c>
      <c r="L40" s="45">
        <f t="shared" si="4"/>
        <v>-6986508</v>
      </c>
      <c r="M40" s="45">
        <f t="shared" si="4"/>
        <v>-7800708</v>
      </c>
      <c r="N40" s="45">
        <f>+M40</f>
        <v>-7800708</v>
      </c>
      <c r="O40" s="45">
        <f t="shared" si="4"/>
        <v>-7800708</v>
      </c>
      <c r="P40" s="45">
        <f t="shared" si="4"/>
        <v>-7800708</v>
      </c>
      <c r="Q40" s="45">
        <f t="shared" si="4"/>
        <v>-7800708</v>
      </c>
      <c r="R40" s="45">
        <f>+Q40</f>
        <v>-7800708</v>
      </c>
      <c r="S40" s="45">
        <f t="shared" si="4"/>
        <v>-8490708</v>
      </c>
      <c r="T40" s="45">
        <f t="shared" si="4"/>
        <v>-9323538</v>
      </c>
      <c r="U40" s="45">
        <f t="shared" si="4"/>
        <v>-9323538</v>
      </c>
      <c r="V40" s="45">
        <f>+U40</f>
        <v>-9323538</v>
      </c>
      <c r="W40" s="45">
        <f>+V40</f>
        <v>-9323538</v>
      </c>
      <c r="X40" s="45">
        <f t="shared" si="4"/>
        <v>4396640</v>
      </c>
      <c r="Y40" s="45">
        <f t="shared" si="4"/>
        <v>-13720178</v>
      </c>
      <c r="Z40" s="46">
        <f>+IF(X40&lt;&gt;0,+(Y40/X40)*100,0)</f>
        <v>-312.06052803959386</v>
      </c>
      <c r="AA40" s="47">
        <f t="shared" si="4"/>
        <v>4396640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-6460360</v>
      </c>
      <c r="J60">
        <v>-6460360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170</v>
      </c>
      <c r="D9" s="18"/>
      <c r="E9" s="19"/>
      <c r="F9" s="20">
        <v>2100000</v>
      </c>
      <c r="G9" s="20"/>
      <c r="H9" s="20">
        <v>-26122</v>
      </c>
      <c r="I9" s="20"/>
      <c r="J9" s="20">
        <v>-26122</v>
      </c>
      <c r="K9" s="20">
        <v>-29517847</v>
      </c>
      <c r="L9" s="20"/>
      <c r="M9" s="20"/>
      <c r="N9" s="20">
        <v>-29517847</v>
      </c>
      <c r="O9" s="20"/>
      <c r="P9" s="20"/>
      <c r="Q9" s="20"/>
      <c r="R9" s="20"/>
      <c r="S9" s="20"/>
      <c r="T9" s="20"/>
      <c r="U9" s="20"/>
      <c r="V9" s="20"/>
      <c r="W9" s="20">
        <v>-29543969</v>
      </c>
      <c r="X9" s="20">
        <v>2100000</v>
      </c>
      <c r="Y9" s="20">
        <v>-31643969</v>
      </c>
      <c r="Z9" s="21">
        <v>-1506.8556666666666</v>
      </c>
      <c r="AA9" s="22">
        <v>2100000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-4339420</v>
      </c>
      <c r="F14" s="20">
        <v>-9865456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-9865456</v>
      </c>
      <c r="Y14" s="20">
        <v>9865456</v>
      </c>
      <c r="Z14" s="21">
        <v>-100</v>
      </c>
      <c r="AA14" s="22">
        <v>-9865456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170</v>
      </c>
      <c r="D17" s="26">
        <f>SUM(D6:D16)</f>
        <v>0</v>
      </c>
      <c r="E17" s="27">
        <f t="shared" si="0"/>
        <v>-4339420</v>
      </c>
      <c r="F17" s="28">
        <f t="shared" si="0"/>
        <v>-7765456</v>
      </c>
      <c r="G17" s="28">
        <f t="shared" si="0"/>
        <v>0</v>
      </c>
      <c r="H17" s="28">
        <f t="shared" si="0"/>
        <v>-26122</v>
      </c>
      <c r="I17" s="28">
        <f t="shared" si="0"/>
        <v>0</v>
      </c>
      <c r="J17" s="28">
        <f t="shared" si="0"/>
        <v>-26122</v>
      </c>
      <c r="K17" s="28">
        <f t="shared" si="0"/>
        <v>-29517847</v>
      </c>
      <c r="L17" s="28">
        <f t="shared" si="0"/>
        <v>0</v>
      </c>
      <c r="M17" s="28">
        <f t="shared" si="0"/>
        <v>0</v>
      </c>
      <c r="N17" s="28">
        <f t="shared" si="0"/>
        <v>-29517847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-29543969</v>
      </c>
      <c r="X17" s="28">
        <f t="shared" si="0"/>
        <v>-7765456</v>
      </c>
      <c r="Y17" s="28">
        <f t="shared" si="0"/>
        <v>-21778513</v>
      </c>
      <c r="Z17" s="29">
        <f>+IF(X17&lt;&gt;0,+(Y17/X17)*100,0)</f>
        <v>280.45375570990296</v>
      </c>
      <c r="AA17" s="30">
        <f>SUM(AA6:AA16)</f>
        <v>-7765456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170</v>
      </c>
      <c r="D38" s="32">
        <f>+D17+D27+D36</f>
        <v>0</v>
      </c>
      <c r="E38" s="33">
        <f t="shared" si="3"/>
        <v>-4339420</v>
      </c>
      <c r="F38" s="2">
        <f t="shared" si="3"/>
        <v>-7765456</v>
      </c>
      <c r="G38" s="2">
        <f t="shared" si="3"/>
        <v>0</v>
      </c>
      <c r="H38" s="2">
        <f t="shared" si="3"/>
        <v>-26122</v>
      </c>
      <c r="I38" s="2">
        <f t="shared" si="3"/>
        <v>0</v>
      </c>
      <c r="J38" s="2">
        <f t="shared" si="3"/>
        <v>-26122</v>
      </c>
      <c r="K38" s="2">
        <f t="shared" si="3"/>
        <v>-29517847</v>
      </c>
      <c r="L38" s="2">
        <f t="shared" si="3"/>
        <v>0</v>
      </c>
      <c r="M38" s="2">
        <f t="shared" si="3"/>
        <v>0</v>
      </c>
      <c r="N38" s="2">
        <f t="shared" si="3"/>
        <v>-29517847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-29543969</v>
      </c>
      <c r="X38" s="2">
        <f t="shared" si="3"/>
        <v>-7765456</v>
      </c>
      <c r="Y38" s="2">
        <f t="shared" si="3"/>
        <v>-21778513</v>
      </c>
      <c r="Z38" s="34">
        <f>+IF(X38&lt;&gt;0,+(Y38/X38)*100,0)</f>
        <v>280.45375570990296</v>
      </c>
      <c r="AA38" s="35">
        <f>+AA17+AA27+AA36</f>
        <v>-7765456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-26122</v>
      </c>
      <c r="J39" s="2">
        <f>+G39</f>
        <v>0</v>
      </c>
      <c r="K39" s="2">
        <f>+I40+K60</f>
        <v>-26122</v>
      </c>
      <c r="L39" s="2">
        <f>+K40+L60</f>
        <v>-29543969</v>
      </c>
      <c r="M39" s="2">
        <f>+L40+M60</f>
        <v>-29543969</v>
      </c>
      <c r="N39" s="2">
        <f>+K39</f>
        <v>-26122</v>
      </c>
      <c r="O39" s="2">
        <f>+M40+O60</f>
        <v>-29543969</v>
      </c>
      <c r="P39" s="2">
        <f>+O40+P60</f>
        <v>-29543969</v>
      </c>
      <c r="Q39" s="2">
        <f>+P40+Q60</f>
        <v>-29543969</v>
      </c>
      <c r="R39" s="2">
        <f>+O39</f>
        <v>-29543969</v>
      </c>
      <c r="S39" s="2">
        <f>+Q40+S60</f>
        <v>-29543969</v>
      </c>
      <c r="T39" s="2">
        <f>+S40+T60</f>
        <v>-29543969</v>
      </c>
      <c r="U39" s="2">
        <f>+T40+U60</f>
        <v>-29543969</v>
      </c>
      <c r="V39" s="2">
        <f>+S39</f>
        <v>-29543969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170</v>
      </c>
      <c r="D40" s="43">
        <f t="shared" ref="D40:AA40" si="4">+D38+D39</f>
        <v>0</v>
      </c>
      <c r="E40" s="44">
        <f t="shared" si="4"/>
        <v>-4339420</v>
      </c>
      <c r="F40" s="45">
        <f t="shared" si="4"/>
        <v>-7765456</v>
      </c>
      <c r="G40" s="45">
        <f t="shared" si="4"/>
        <v>0</v>
      </c>
      <c r="H40" s="45">
        <f t="shared" si="4"/>
        <v>-26122</v>
      </c>
      <c r="I40" s="45">
        <f t="shared" si="4"/>
        <v>-26122</v>
      </c>
      <c r="J40" s="45">
        <f>+I40</f>
        <v>-26122</v>
      </c>
      <c r="K40" s="45">
        <f t="shared" si="4"/>
        <v>-29543969</v>
      </c>
      <c r="L40" s="45">
        <f t="shared" si="4"/>
        <v>-29543969</v>
      </c>
      <c r="M40" s="45">
        <f t="shared" si="4"/>
        <v>-29543969</v>
      </c>
      <c r="N40" s="45">
        <f>+M40</f>
        <v>-29543969</v>
      </c>
      <c r="O40" s="45">
        <f t="shared" si="4"/>
        <v>-29543969</v>
      </c>
      <c r="P40" s="45">
        <f t="shared" si="4"/>
        <v>-29543969</v>
      </c>
      <c r="Q40" s="45">
        <f t="shared" si="4"/>
        <v>-29543969</v>
      </c>
      <c r="R40" s="45">
        <f>+Q40</f>
        <v>-29543969</v>
      </c>
      <c r="S40" s="45">
        <f t="shared" si="4"/>
        <v>-29543969</v>
      </c>
      <c r="T40" s="45">
        <f t="shared" si="4"/>
        <v>-29543969</v>
      </c>
      <c r="U40" s="45">
        <f t="shared" si="4"/>
        <v>-29543969</v>
      </c>
      <c r="V40" s="45">
        <f>+U40</f>
        <v>-29543969</v>
      </c>
      <c r="W40" s="45">
        <f>+V40</f>
        <v>-29543969</v>
      </c>
      <c r="X40" s="45">
        <f t="shared" si="4"/>
        <v>-7765456</v>
      </c>
      <c r="Y40" s="45">
        <f t="shared" si="4"/>
        <v>-21778513</v>
      </c>
      <c r="Z40" s="46">
        <f>+IF(X40&lt;&gt;0,+(Y40/X40)*100,0)</f>
        <v>280.45375570990296</v>
      </c>
      <c r="AA40" s="47">
        <f t="shared" si="4"/>
        <v>-7765456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44681301</v>
      </c>
      <c r="D7" s="18"/>
      <c r="E7" s="19">
        <v>50899321</v>
      </c>
      <c r="F7" s="20">
        <v>50899321</v>
      </c>
      <c r="G7" s="20">
        <v>3015391</v>
      </c>
      <c r="H7" s="20">
        <v>3875038</v>
      </c>
      <c r="I7" s="20">
        <v>1775227</v>
      </c>
      <c r="J7" s="20">
        <v>8665656</v>
      </c>
      <c r="K7" s="20">
        <v>7367634</v>
      </c>
      <c r="L7" s="20">
        <v>4701123</v>
      </c>
      <c r="M7" s="20">
        <v>4620223</v>
      </c>
      <c r="N7" s="20">
        <v>16688980</v>
      </c>
      <c r="O7" s="20">
        <v>3501966</v>
      </c>
      <c r="P7" s="20">
        <v>4588031</v>
      </c>
      <c r="Q7" s="20">
        <v>4259223</v>
      </c>
      <c r="R7" s="20">
        <v>12349220</v>
      </c>
      <c r="S7" s="20">
        <v>4415584</v>
      </c>
      <c r="T7" s="20">
        <v>5383680</v>
      </c>
      <c r="U7" s="20">
        <v>5112046</v>
      </c>
      <c r="V7" s="20">
        <v>14911310</v>
      </c>
      <c r="W7" s="20">
        <v>52615166</v>
      </c>
      <c r="X7" s="20">
        <v>50899321</v>
      </c>
      <c r="Y7" s="20">
        <v>1715845</v>
      </c>
      <c r="Z7" s="21">
        <v>3.371056757319022</v>
      </c>
      <c r="AA7" s="22">
        <v>50899321</v>
      </c>
    </row>
    <row r="8" spans="1:27" x14ac:dyDescent="0.25">
      <c r="A8" s="23" t="s">
        <v>36</v>
      </c>
      <c r="B8" s="17" t="s">
        <v>32</v>
      </c>
      <c r="C8" s="18">
        <v>2562465</v>
      </c>
      <c r="D8" s="18"/>
      <c r="E8" s="19">
        <v>3386893</v>
      </c>
      <c r="F8" s="20">
        <v>3386893</v>
      </c>
      <c r="G8" s="20">
        <v>258520</v>
      </c>
      <c r="H8" s="20">
        <v>255797</v>
      </c>
      <c r="I8" s="20"/>
      <c r="J8" s="20">
        <v>514317</v>
      </c>
      <c r="K8" s="20">
        <v>638025</v>
      </c>
      <c r="L8" s="20">
        <v>98771</v>
      </c>
      <c r="M8" s="20">
        <v>314916</v>
      </c>
      <c r="N8" s="20">
        <v>1051712</v>
      </c>
      <c r="O8" s="20">
        <v>422508</v>
      </c>
      <c r="P8" s="20">
        <v>259028</v>
      </c>
      <c r="Q8" s="20">
        <v>129633</v>
      </c>
      <c r="R8" s="20">
        <v>811169</v>
      </c>
      <c r="S8" s="20">
        <v>115991</v>
      </c>
      <c r="T8" s="20">
        <v>350368</v>
      </c>
      <c r="U8" s="20">
        <v>126260</v>
      </c>
      <c r="V8" s="20">
        <v>592619</v>
      </c>
      <c r="W8" s="20">
        <v>2969817</v>
      </c>
      <c r="X8" s="20">
        <v>3386893</v>
      </c>
      <c r="Y8" s="20">
        <v>-417076</v>
      </c>
      <c r="Z8" s="21">
        <v>-12.314413239508895</v>
      </c>
      <c r="AA8" s="22">
        <v>3386893</v>
      </c>
    </row>
    <row r="9" spans="1:27" x14ac:dyDescent="0.25">
      <c r="A9" s="23" t="s">
        <v>37</v>
      </c>
      <c r="B9" s="17" t="s">
        <v>6</v>
      </c>
      <c r="C9" s="18">
        <v>640000</v>
      </c>
      <c r="D9" s="18"/>
      <c r="E9" s="19">
        <v>7274208</v>
      </c>
      <c r="F9" s="20">
        <v>7274208</v>
      </c>
      <c r="G9" s="20">
        <v>7274208</v>
      </c>
      <c r="H9" s="20"/>
      <c r="I9" s="20"/>
      <c r="J9" s="20">
        <v>7274208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7274208</v>
      </c>
      <c r="X9" s="20">
        <v>7274208</v>
      </c>
      <c r="Y9" s="20"/>
      <c r="Z9" s="21"/>
      <c r="AA9" s="22">
        <v>7274208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519000</v>
      </c>
      <c r="F11" s="20">
        <v>519000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519000</v>
      </c>
      <c r="Y11" s="20">
        <v>-519000</v>
      </c>
      <c r="Z11" s="21">
        <v>-100</v>
      </c>
      <c r="AA11" s="22">
        <v>519000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-60382692</v>
      </c>
      <c r="D14" s="18"/>
      <c r="E14" s="19">
        <v>-66183292</v>
      </c>
      <c r="F14" s="20">
        <v>-68851588</v>
      </c>
      <c r="G14" s="20">
        <v>-7764624</v>
      </c>
      <c r="H14" s="20">
        <v>-8846733</v>
      </c>
      <c r="I14" s="20">
        <v>-8107012</v>
      </c>
      <c r="J14" s="20">
        <v>-24718369</v>
      </c>
      <c r="K14" s="20">
        <v>-5195551</v>
      </c>
      <c r="L14" s="20">
        <v>-5006286</v>
      </c>
      <c r="M14" s="20">
        <v>-5504745</v>
      </c>
      <c r="N14" s="20">
        <v>-15706582</v>
      </c>
      <c r="O14" s="20">
        <v>-4720319</v>
      </c>
      <c r="P14" s="20">
        <v>-4665308</v>
      </c>
      <c r="Q14" s="20">
        <v>-4622659</v>
      </c>
      <c r="R14" s="20">
        <v>-14008286</v>
      </c>
      <c r="S14" s="20">
        <v>-5204324</v>
      </c>
      <c r="T14" s="20">
        <v>-5421046</v>
      </c>
      <c r="U14" s="20">
        <v>-5237890</v>
      </c>
      <c r="V14" s="20">
        <v>-15863260</v>
      </c>
      <c r="W14" s="20">
        <v>-70296497</v>
      </c>
      <c r="X14" s="20">
        <v>-68851588</v>
      </c>
      <c r="Y14" s="20">
        <v>-1444909</v>
      </c>
      <c r="Z14" s="21">
        <v>2.0985848576215846</v>
      </c>
      <c r="AA14" s="22">
        <v>-68851588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-40308</v>
      </c>
      <c r="F15" s="20">
        <v>-40308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-40308</v>
      </c>
      <c r="Y15" s="20">
        <v>40308</v>
      </c>
      <c r="Z15" s="21">
        <v>-100</v>
      </c>
      <c r="AA15" s="22">
        <v>-40308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-3312504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-3312504</v>
      </c>
      <c r="Y16" s="20">
        <v>3312504</v>
      </c>
      <c r="Z16" s="21">
        <v>-100</v>
      </c>
      <c r="AA16" s="22">
        <v>-3312504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-12498926</v>
      </c>
      <c r="D17" s="26">
        <f>SUM(D6:D16)</f>
        <v>0</v>
      </c>
      <c r="E17" s="27">
        <f t="shared" si="0"/>
        <v>-4144178</v>
      </c>
      <c r="F17" s="28">
        <f t="shared" si="0"/>
        <v>-10124978</v>
      </c>
      <c r="G17" s="28">
        <f t="shared" si="0"/>
        <v>2783495</v>
      </c>
      <c r="H17" s="28">
        <f t="shared" si="0"/>
        <v>-4715898</v>
      </c>
      <c r="I17" s="28">
        <f t="shared" si="0"/>
        <v>-6331785</v>
      </c>
      <c r="J17" s="28">
        <f t="shared" si="0"/>
        <v>-8264188</v>
      </c>
      <c r="K17" s="28">
        <f t="shared" si="0"/>
        <v>2810108</v>
      </c>
      <c r="L17" s="28">
        <f t="shared" si="0"/>
        <v>-206392</v>
      </c>
      <c r="M17" s="28">
        <f t="shared" si="0"/>
        <v>-569606</v>
      </c>
      <c r="N17" s="28">
        <f t="shared" si="0"/>
        <v>2034110</v>
      </c>
      <c r="O17" s="28">
        <f t="shared" si="0"/>
        <v>-795845</v>
      </c>
      <c r="P17" s="28">
        <f t="shared" si="0"/>
        <v>181751</v>
      </c>
      <c r="Q17" s="28">
        <f t="shared" si="0"/>
        <v>-233803</v>
      </c>
      <c r="R17" s="28">
        <f t="shared" si="0"/>
        <v>-847897</v>
      </c>
      <c r="S17" s="28">
        <f t="shared" si="0"/>
        <v>-672749</v>
      </c>
      <c r="T17" s="28">
        <f t="shared" si="0"/>
        <v>313002</v>
      </c>
      <c r="U17" s="28">
        <f t="shared" si="0"/>
        <v>416</v>
      </c>
      <c r="V17" s="28">
        <f t="shared" si="0"/>
        <v>-359331</v>
      </c>
      <c r="W17" s="28">
        <f t="shared" si="0"/>
        <v>-7437306</v>
      </c>
      <c r="X17" s="28">
        <f t="shared" si="0"/>
        <v>-10124978</v>
      </c>
      <c r="Y17" s="28">
        <f t="shared" si="0"/>
        <v>2687672</v>
      </c>
      <c r="Z17" s="29">
        <f>+IF(X17&lt;&gt;0,+(Y17/X17)*100,0)</f>
        <v>-26.544966319926814</v>
      </c>
      <c r="AA17" s="30">
        <f>SUM(AA6:AA16)</f>
        <v>-10124978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-12498926</v>
      </c>
      <c r="D38" s="32">
        <f>+D17+D27+D36</f>
        <v>0</v>
      </c>
      <c r="E38" s="33">
        <f t="shared" si="3"/>
        <v>-4144178</v>
      </c>
      <c r="F38" s="2">
        <f t="shared" si="3"/>
        <v>-10124978</v>
      </c>
      <c r="G38" s="2">
        <f t="shared" si="3"/>
        <v>2783495</v>
      </c>
      <c r="H38" s="2">
        <f t="shared" si="3"/>
        <v>-4715898</v>
      </c>
      <c r="I38" s="2">
        <f t="shared" si="3"/>
        <v>-6331785</v>
      </c>
      <c r="J38" s="2">
        <f t="shared" si="3"/>
        <v>-8264188</v>
      </c>
      <c r="K38" s="2">
        <f t="shared" si="3"/>
        <v>2810108</v>
      </c>
      <c r="L38" s="2">
        <f t="shared" si="3"/>
        <v>-206392</v>
      </c>
      <c r="M38" s="2">
        <f t="shared" si="3"/>
        <v>-569606</v>
      </c>
      <c r="N38" s="2">
        <f t="shared" si="3"/>
        <v>2034110</v>
      </c>
      <c r="O38" s="2">
        <f t="shared" si="3"/>
        <v>-795845</v>
      </c>
      <c r="P38" s="2">
        <f t="shared" si="3"/>
        <v>181751</v>
      </c>
      <c r="Q38" s="2">
        <f t="shared" si="3"/>
        <v>-233803</v>
      </c>
      <c r="R38" s="2">
        <f t="shared" si="3"/>
        <v>-847897</v>
      </c>
      <c r="S38" s="2">
        <f t="shared" si="3"/>
        <v>-672749</v>
      </c>
      <c r="T38" s="2">
        <f t="shared" si="3"/>
        <v>313002</v>
      </c>
      <c r="U38" s="2">
        <f t="shared" si="3"/>
        <v>416</v>
      </c>
      <c r="V38" s="2">
        <f t="shared" si="3"/>
        <v>-359331</v>
      </c>
      <c r="W38" s="2">
        <f t="shared" si="3"/>
        <v>-7437306</v>
      </c>
      <c r="X38" s="2">
        <f t="shared" si="3"/>
        <v>-10124978</v>
      </c>
      <c r="Y38" s="2">
        <f t="shared" si="3"/>
        <v>2687672</v>
      </c>
      <c r="Z38" s="34">
        <f>+IF(X38&lt;&gt;0,+(Y38/X38)*100,0)</f>
        <v>-26.544966319926814</v>
      </c>
      <c r="AA38" s="35">
        <f>+AA17+AA27+AA36</f>
        <v>-10124978</v>
      </c>
    </row>
    <row r="39" spans="1:27" x14ac:dyDescent="0.25">
      <c r="A39" s="23" t="s">
        <v>60</v>
      </c>
      <c r="B39" s="17"/>
      <c r="C39" s="32">
        <v>-90743462</v>
      </c>
      <c r="D39" s="32"/>
      <c r="E39" s="33"/>
      <c r="F39" s="2">
        <v>-103995431</v>
      </c>
      <c r="G39" s="2">
        <v>-103995431</v>
      </c>
      <c r="H39" s="2">
        <f>+G40+H60</f>
        <v>-101211936</v>
      </c>
      <c r="I39" s="2">
        <f>+H40+I60</f>
        <v>-105927834</v>
      </c>
      <c r="J39" s="2">
        <f>+G39</f>
        <v>-103995431</v>
      </c>
      <c r="K39" s="2">
        <f>+I40+K60</f>
        <v>-112259619</v>
      </c>
      <c r="L39" s="2">
        <f>+K40+L60</f>
        <v>-109449511</v>
      </c>
      <c r="M39" s="2">
        <f>+L40+M60</f>
        <v>-109655903</v>
      </c>
      <c r="N39" s="2">
        <f>+K39</f>
        <v>-112259619</v>
      </c>
      <c r="O39" s="2">
        <f>+M40+O60</f>
        <v>-110225509</v>
      </c>
      <c r="P39" s="2">
        <f>+O40+P60</f>
        <v>-111021354</v>
      </c>
      <c r="Q39" s="2">
        <f>+P40+Q60</f>
        <v>-110839603</v>
      </c>
      <c r="R39" s="2">
        <f>+O39</f>
        <v>-110225509</v>
      </c>
      <c r="S39" s="2">
        <f>+Q40+S60</f>
        <v>-111073406</v>
      </c>
      <c r="T39" s="2">
        <f>+S40+T60</f>
        <v>-111746155</v>
      </c>
      <c r="U39" s="2">
        <f>+T40+U60</f>
        <v>-111433153</v>
      </c>
      <c r="V39" s="2">
        <f>+S39</f>
        <v>-111073406</v>
      </c>
      <c r="W39" s="2">
        <f>+G39</f>
        <v>-103995431</v>
      </c>
      <c r="X39" s="2">
        <v>-103995431</v>
      </c>
      <c r="Y39" s="2">
        <f>+W39-X39</f>
        <v>0</v>
      </c>
      <c r="Z39" s="34">
        <f>+IF(X39&lt;&gt;0,+(Y39/X39)*100,0)</f>
        <v>0</v>
      </c>
      <c r="AA39" s="35">
        <v>-103995431</v>
      </c>
    </row>
    <row r="40" spans="1:27" x14ac:dyDescent="0.25">
      <c r="A40" s="41" t="s">
        <v>62</v>
      </c>
      <c r="B40" s="42" t="s">
        <v>61</v>
      </c>
      <c r="C40" s="43">
        <f>+C38+C39</f>
        <v>-103242388</v>
      </c>
      <c r="D40" s="43">
        <f t="shared" ref="D40:AA40" si="4">+D38+D39</f>
        <v>0</v>
      </c>
      <c r="E40" s="44">
        <f t="shared" si="4"/>
        <v>-4144178</v>
      </c>
      <c r="F40" s="45">
        <f t="shared" si="4"/>
        <v>-114120409</v>
      </c>
      <c r="G40" s="45">
        <f t="shared" si="4"/>
        <v>-101211936</v>
      </c>
      <c r="H40" s="45">
        <f t="shared" si="4"/>
        <v>-105927834</v>
      </c>
      <c r="I40" s="45">
        <f t="shared" si="4"/>
        <v>-112259619</v>
      </c>
      <c r="J40" s="45">
        <f>+I40</f>
        <v>-112259619</v>
      </c>
      <c r="K40" s="45">
        <f t="shared" si="4"/>
        <v>-109449511</v>
      </c>
      <c r="L40" s="45">
        <f t="shared" si="4"/>
        <v>-109655903</v>
      </c>
      <c r="M40" s="45">
        <f t="shared" si="4"/>
        <v>-110225509</v>
      </c>
      <c r="N40" s="45">
        <f>+M40</f>
        <v>-110225509</v>
      </c>
      <c r="O40" s="45">
        <f t="shared" si="4"/>
        <v>-111021354</v>
      </c>
      <c r="P40" s="45">
        <f t="shared" si="4"/>
        <v>-110839603</v>
      </c>
      <c r="Q40" s="45">
        <f t="shared" si="4"/>
        <v>-111073406</v>
      </c>
      <c r="R40" s="45">
        <f>+Q40</f>
        <v>-111073406</v>
      </c>
      <c r="S40" s="45">
        <f t="shared" si="4"/>
        <v>-111746155</v>
      </c>
      <c r="T40" s="45">
        <f t="shared" si="4"/>
        <v>-111433153</v>
      </c>
      <c r="U40" s="45">
        <f t="shared" si="4"/>
        <v>-111432737</v>
      </c>
      <c r="V40" s="45">
        <f>+U40</f>
        <v>-111432737</v>
      </c>
      <c r="W40" s="45">
        <f>+V40</f>
        <v>-111432737</v>
      </c>
      <c r="X40" s="45">
        <f t="shared" si="4"/>
        <v>-114120409</v>
      </c>
      <c r="Y40" s="45">
        <f t="shared" si="4"/>
        <v>2687672</v>
      </c>
      <c r="Z40" s="46">
        <f>+IF(X40&lt;&gt;0,+(Y40/X40)*100,0)</f>
        <v>-2.3551194948836893</v>
      </c>
      <c r="AA40" s="47">
        <f t="shared" si="4"/>
        <v>-114120409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-103995431</v>
      </c>
      <c r="J60">
        <v>-103995431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596101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>
        <v>24767</v>
      </c>
      <c r="U6" s="20"/>
      <c r="V6" s="20">
        <v>24767</v>
      </c>
      <c r="W6" s="20">
        <v>24767</v>
      </c>
      <c r="X6" s="20"/>
      <c r="Y6" s="20">
        <v>24767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203373713</v>
      </c>
      <c r="D7" s="18"/>
      <c r="E7" s="19">
        <v>207221599</v>
      </c>
      <c r="F7" s="20">
        <v>205590329</v>
      </c>
      <c r="G7" s="20">
        <v>17535660</v>
      </c>
      <c r="H7" s="20">
        <v>19407565</v>
      </c>
      <c r="I7" s="20">
        <v>16860806</v>
      </c>
      <c r="J7" s="20">
        <v>53804031</v>
      </c>
      <c r="K7" s="20">
        <v>20627638</v>
      </c>
      <c r="L7" s="20">
        <v>17375367</v>
      </c>
      <c r="M7" s="20">
        <v>17426228</v>
      </c>
      <c r="N7" s="20">
        <v>55429233</v>
      </c>
      <c r="O7" s="20">
        <v>17447132</v>
      </c>
      <c r="P7" s="20">
        <v>18509277</v>
      </c>
      <c r="Q7" s="20">
        <v>16973462</v>
      </c>
      <c r="R7" s="20">
        <v>52929871</v>
      </c>
      <c r="S7" s="20">
        <v>16469653</v>
      </c>
      <c r="T7" s="20">
        <v>19868550</v>
      </c>
      <c r="U7" s="20">
        <v>15213465</v>
      </c>
      <c r="V7" s="20">
        <v>51551668</v>
      </c>
      <c r="W7" s="20">
        <v>213714803</v>
      </c>
      <c r="X7" s="20">
        <v>205590329</v>
      </c>
      <c r="Y7" s="20">
        <v>8124474</v>
      </c>
      <c r="Z7" s="21">
        <v>3.9517782959528214</v>
      </c>
      <c r="AA7" s="22">
        <v>205590329</v>
      </c>
    </row>
    <row r="8" spans="1:27" x14ac:dyDescent="0.25">
      <c r="A8" s="23" t="s">
        <v>36</v>
      </c>
      <c r="B8" s="17" t="s">
        <v>32</v>
      </c>
      <c r="C8" s="18">
        <v>99464</v>
      </c>
      <c r="D8" s="18"/>
      <c r="E8" s="19"/>
      <c r="F8" s="20">
        <v>1556787</v>
      </c>
      <c r="G8" s="20">
        <v>10673</v>
      </c>
      <c r="H8" s="20">
        <v>14398</v>
      </c>
      <c r="I8" s="20">
        <v>86190</v>
      </c>
      <c r="J8" s="20">
        <v>111261</v>
      </c>
      <c r="K8" s="20">
        <v>49806</v>
      </c>
      <c r="L8" s="20">
        <v>8641</v>
      </c>
      <c r="M8" s="20">
        <v>18200</v>
      </c>
      <c r="N8" s="20">
        <v>76647</v>
      </c>
      <c r="O8" s="20">
        <v>5467</v>
      </c>
      <c r="P8" s="20">
        <v>6227</v>
      </c>
      <c r="Q8" s="20">
        <v>4761</v>
      </c>
      <c r="R8" s="20">
        <v>16455</v>
      </c>
      <c r="S8" s="20">
        <v>6692</v>
      </c>
      <c r="T8" s="20">
        <v>8969</v>
      </c>
      <c r="U8" s="20">
        <v>119004</v>
      </c>
      <c r="V8" s="20">
        <v>134665</v>
      </c>
      <c r="W8" s="20">
        <v>339028</v>
      </c>
      <c r="X8" s="20">
        <v>1556787</v>
      </c>
      <c r="Y8" s="20">
        <v>-1217759</v>
      </c>
      <c r="Z8" s="21">
        <v>-78.222582793921063</v>
      </c>
      <c r="AA8" s="22">
        <v>1556787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10073264</v>
      </c>
      <c r="F9" s="20">
        <v>55000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55000</v>
      </c>
      <c r="Y9" s="20">
        <v>-55000</v>
      </c>
      <c r="Z9" s="21">
        <v>-100</v>
      </c>
      <c r="AA9" s="22">
        <v>55000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5445000</v>
      </c>
      <c r="F10" s="20">
        <v>5445000</v>
      </c>
      <c r="G10" s="20"/>
      <c r="H10" s="20">
        <v>2000000</v>
      </c>
      <c r="I10" s="20"/>
      <c r="J10" s="20">
        <v>2000000</v>
      </c>
      <c r="K10" s="20"/>
      <c r="L10" s="20"/>
      <c r="M10" s="20">
        <v>1400000</v>
      </c>
      <c r="N10" s="20">
        <v>1400000</v>
      </c>
      <c r="O10" s="20">
        <v>2100000</v>
      </c>
      <c r="P10" s="20"/>
      <c r="Q10" s="20"/>
      <c r="R10" s="20">
        <v>2100000</v>
      </c>
      <c r="S10" s="20"/>
      <c r="T10" s="20"/>
      <c r="U10" s="20"/>
      <c r="V10" s="20"/>
      <c r="W10" s="20">
        <v>5500000</v>
      </c>
      <c r="X10" s="20">
        <v>5445000</v>
      </c>
      <c r="Y10" s="20">
        <v>55000</v>
      </c>
      <c r="Z10" s="21">
        <v>1.0101010101010102</v>
      </c>
      <c r="AA10" s="22">
        <v>5445000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473653</v>
      </c>
      <c r="G11" s="20"/>
      <c r="H11" s="20"/>
      <c r="I11" s="20"/>
      <c r="J11" s="20"/>
      <c r="K11" s="20">
        <v>12874</v>
      </c>
      <c r="L11" s="20">
        <v>34915</v>
      </c>
      <c r="M11" s="20">
        <v>41060</v>
      </c>
      <c r="N11" s="20">
        <v>88849</v>
      </c>
      <c r="O11" s="20">
        <v>34208</v>
      </c>
      <c r="P11" s="20">
        <v>36903</v>
      </c>
      <c r="Q11" s="20">
        <v>62423</v>
      </c>
      <c r="R11" s="20">
        <v>133534</v>
      </c>
      <c r="S11" s="20">
        <v>109238</v>
      </c>
      <c r="T11" s="20">
        <v>144687</v>
      </c>
      <c r="U11" s="20">
        <v>110227</v>
      </c>
      <c r="V11" s="20">
        <v>364152</v>
      </c>
      <c r="W11" s="20">
        <v>586535</v>
      </c>
      <c r="X11" s="20">
        <v>473653</v>
      </c>
      <c r="Y11" s="20">
        <v>112882</v>
      </c>
      <c r="Z11" s="21">
        <v>23.832214722592276</v>
      </c>
      <c r="AA11" s="22">
        <v>473653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-159539553</v>
      </c>
      <c r="D14" s="18"/>
      <c r="E14" s="19">
        <v>-189463204</v>
      </c>
      <c r="F14" s="20">
        <v>-191295456</v>
      </c>
      <c r="G14" s="20">
        <v>-2529815</v>
      </c>
      <c r="H14" s="20">
        <v>-22948924</v>
      </c>
      <c r="I14" s="20">
        <v>-22334158</v>
      </c>
      <c r="J14" s="20">
        <v>-47812897</v>
      </c>
      <c r="K14" s="20">
        <v>-14243547</v>
      </c>
      <c r="L14" s="20">
        <v>-15273059</v>
      </c>
      <c r="M14" s="20">
        <v>-16784107</v>
      </c>
      <c r="N14" s="20">
        <v>-46300713</v>
      </c>
      <c r="O14" s="20">
        <v>-16469064</v>
      </c>
      <c r="P14" s="20">
        <v>-17131627</v>
      </c>
      <c r="Q14" s="20">
        <v>-18036820</v>
      </c>
      <c r="R14" s="20">
        <v>-51637511</v>
      </c>
      <c r="S14" s="20">
        <v>-17180200</v>
      </c>
      <c r="T14" s="20">
        <v>-10916</v>
      </c>
      <c r="U14" s="20">
        <v>-15497734</v>
      </c>
      <c r="V14" s="20">
        <v>-32688850</v>
      </c>
      <c r="W14" s="20">
        <v>-178439971</v>
      </c>
      <c r="X14" s="20">
        <v>-191295456</v>
      </c>
      <c r="Y14" s="20">
        <v>12855485</v>
      </c>
      <c r="Z14" s="21">
        <v>-6.7202249696929544</v>
      </c>
      <c r="AA14" s="22">
        <v>-191295456</v>
      </c>
    </row>
    <row r="15" spans="1:27" x14ac:dyDescent="0.25">
      <c r="A15" s="23" t="s">
        <v>43</v>
      </c>
      <c r="B15" s="17" t="s">
        <v>32</v>
      </c>
      <c r="C15" s="18">
        <v>-1930661</v>
      </c>
      <c r="D15" s="18"/>
      <c r="E15" s="19">
        <v>-1764380</v>
      </c>
      <c r="F15" s="20">
        <v>-764380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>
        <v>-1357683</v>
      </c>
      <c r="R15" s="20">
        <v>-1357683</v>
      </c>
      <c r="S15" s="20"/>
      <c r="T15" s="20"/>
      <c r="U15" s="20"/>
      <c r="V15" s="20"/>
      <c r="W15" s="20">
        <v>-1357683</v>
      </c>
      <c r="X15" s="20">
        <v>-764380</v>
      </c>
      <c r="Y15" s="20">
        <v>-593303</v>
      </c>
      <c r="Z15" s="21">
        <v>77.618854496454645</v>
      </c>
      <c r="AA15" s="22">
        <v>-764380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42599064</v>
      </c>
      <c r="D17" s="26">
        <f>SUM(D6:D16)</f>
        <v>0</v>
      </c>
      <c r="E17" s="27">
        <f t="shared" si="0"/>
        <v>31512279</v>
      </c>
      <c r="F17" s="28">
        <f t="shared" si="0"/>
        <v>21060933</v>
      </c>
      <c r="G17" s="28">
        <f t="shared" si="0"/>
        <v>15016518</v>
      </c>
      <c r="H17" s="28">
        <f t="shared" si="0"/>
        <v>-1526961</v>
      </c>
      <c r="I17" s="28">
        <f t="shared" si="0"/>
        <v>-5387162</v>
      </c>
      <c r="J17" s="28">
        <f t="shared" si="0"/>
        <v>8102395</v>
      </c>
      <c r="K17" s="28">
        <f t="shared" si="0"/>
        <v>6446771</v>
      </c>
      <c r="L17" s="28">
        <f t="shared" si="0"/>
        <v>2145864</v>
      </c>
      <c r="M17" s="28">
        <f t="shared" si="0"/>
        <v>2101381</v>
      </c>
      <c r="N17" s="28">
        <f t="shared" si="0"/>
        <v>10694016</v>
      </c>
      <c r="O17" s="28">
        <f t="shared" si="0"/>
        <v>3117743</v>
      </c>
      <c r="P17" s="28">
        <f t="shared" si="0"/>
        <v>1420780</v>
      </c>
      <c r="Q17" s="28">
        <f t="shared" si="0"/>
        <v>-2353857</v>
      </c>
      <c r="R17" s="28">
        <f t="shared" si="0"/>
        <v>2184666</v>
      </c>
      <c r="S17" s="28">
        <f t="shared" si="0"/>
        <v>-594617</v>
      </c>
      <c r="T17" s="28">
        <f t="shared" si="0"/>
        <v>20036057</v>
      </c>
      <c r="U17" s="28">
        <f t="shared" si="0"/>
        <v>-55038</v>
      </c>
      <c r="V17" s="28">
        <f t="shared" si="0"/>
        <v>19386402</v>
      </c>
      <c r="W17" s="28">
        <f t="shared" si="0"/>
        <v>40367479</v>
      </c>
      <c r="X17" s="28">
        <f t="shared" si="0"/>
        <v>21060933</v>
      </c>
      <c r="Y17" s="28">
        <f t="shared" si="0"/>
        <v>19306546</v>
      </c>
      <c r="Z17" s="29">
        <f>+IF(X17&lt;&gt;0,+(Y17/X17)*100,0)</f>
        <v>91.669946435896264</v>
      </c>
      <c r="AA17" s="30">
        <f>SUM(AA6:AA16)</f>
        <v>21060933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-29826</v>
      </c>
      <c r="D26" s="18"/>
      <c r="E26" s="19">
        <v>-2262000</v>
      </c>
      <c r="F26" s="20">
        <v>-2262000</v>
      </c>
      <c r="G26" s="20">
        <v>-739285</v>
      </c>
      <c r="H26" s="20"/>
      <c r="I26" s="20">
        <v>-290000</v>
      </c>
      <c r="J26" s="20">
        <v>-1029285</v>
      </c>
      <c r="K26" s="20"/>
      <c r="L26" s="20"/>
      <c r="M26" s="20"/>
      <c r="N26" s="20"/>
      <c r="O26" s="20"/>
      <c r="P26" s="20"/>
      <c r="Q26" s="20"/>
      <c r="R26" s="20"/>
      <c r="S26" s="20">
        <v>-2405162</v>
      </c>
      <c r="T26" s="20"/>
      <c r="U26" s="20"/>
      <c r="V26" s="20">
        <v>-2405162</v>
      </c>
      <c r="W26" s="20">
        <v>-3434447</v>
      </c>
      <c r="X26" s="20">
        <v>-2262000</v>
      </c>
      <c r="Y26" s="20">
        <v>-1172447</v>
      </c>
      <c r="Z26" s="21">
        <v>51.832316534040665</v>
      </c>
      <c r="AA26" s="22">
        <v>-2262000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-29826</v>
      </c>
      <c r="D27" s="26">
        <f>SUM(D21:D26)</f>
        <v>0</v>
      </c>
      <c r="E27" s="27">
        <f t="shared" si="1"/>
        <v>-2262000</v>
      </c>
      <c r="F27" s="28">
        <f t="shared" si="1"/>
        <v>-2262000</v>
      </c>
      <c r="G27" s="28">
        <f t="shared" si="1"/>
        <v>-739285</v>
      </c>
      <c r="H27" s="28">
        <f t="shared" si="1"/>
        <v>0</v>
      </c>
      <c r="I27" s="28">
        <f t="shared" si="1"/>
        <v>-290000</v>
      </c>
      <c r="J27" s="28">
        <f t="shared" si="1"/>
        <v>-1029285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-2405162</v>
      </c>
      <c r="T27" s="28">
        <f t="shared" si="1"/>
        <v>0</v>
      </c>
      <c r="U27" s="28">
        <f t="shared" si="1"/>
        <v>0</v>
      </c>
      <c r="V27" s="28">
        <f t="shared" si="1"/>
        <v>-2405162</v>
      </c>
      <c r="W27" s="28">
        <f t="shared" si="1"/>
        <v>-3434447</v>
      </c>
      <c r="X27" s="28">
        <f t="shared" si="1"/>
        <v>-2262000</v>
      </c>
      <c r="Y27" s="28">
        <f t="shared" si="1"/>
        <v>-1172447</v>
      </c>
      <c r="Z27" s="29">
        <f>+IF(X27&lt;&gt;0,+(Y27/X27)*100,0)</f>
        <v>51.832316534040665</v>
      </c>
      <c r="AA27" s="30">
        <f>SUM(AA21:AA26)</f>
        <v>-2262000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9000000</v>
      </c>
      <c r="F32" s="20">
        <v>9000000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9000000</v>
      </c>
      <c r="Y32" s="20">
        <v>-9000000</v>
      </c>
      <c r="Z32" s="21">
        <v>-100</v>
      </c>
      <c r="AA32" s="22">
        <v>9000000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-1231402</v>
      </c>
      <c r="D35" s="18"/>
      <c r="E35" s="19">
        <v>-5118963</v>
      </c>
      <c r="F35" s="20">
        <v>-5118963</v>
      </c>
      <c r="G35" s="20">
        <v>-94540</v>
      </c>
      <c r="H35" s="20">
        <v>-94540</v>
      </c>
      <c r="I35" s="20">
        <v>-94961</v>
      </c>
      <c r="J35" s="20">
        <v>-284041</v>
      </c>
      <c r="K35" s="20">
        <v>-94961</v>
      </c>
      <c r="L35" s="20">
        <v>-94961</v>
      </c>
      <c r="M35" s="20">
        <v>-94961</v>
      </c>
      <c r="N35" s="20">
        <v>-284883</v>
      </c>
      <c r="O35" s="20">
        <v>-94961</v>
      </c>
      <c r="P35" s="20">
        <v>-48162</v>
      </c>
      <c r="Q35" s="20">
        <v>-48162</v>
      </c>
      <c r="R35" s="20">
        <v>-191285</v>
      </c>
      <c r="S35" s="20">
        <v>-49845</v>
      </c>
      <c r="T35" s="20">
        <v>-9020</v>
      </c>
      <c r="U35" s="20">
        <v>-9020</v>
      </c>
      <c r="V35" s="20">
        <v>-67885</v>
      </c>
      <c r="W35" s="20">
        <v>-828094</v>
      </c>
      <c r="X35" s="20">
        <v>-5118963</v>
      </c>
      <c r="Y35" s="20">
        <v>4290869</v>
      </c>
      <c r="Z35" s="21">
        <v>-83.82301259063604</v>
      </c>
      <c r="AA35" s="22">
        <v>-5118963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-1231402</v>
      </c>
      <c r="D36" s="26">
        <f>SUM(D31:D35)</f>
        <v>0</v>
      </c>
      <c r="E36" s="27">
        <f t="shared" si="2"/>
        <v>3881037</v>
      </c>
      <c r="F36" s="28">
        <f t="shared" si="2"/>
        <v>3881037</v>
      </c>
      <c r="G36" s="28">
        <f t="shared" si="2"/>
        <v>-94540</v>
      </c>
      <c r="H36" s="28">
        <f t="shared" si="2"/>
        <v>-94540</v>
      </c>
      <c r="I36" s="28">
        <f t="shared" si="2"/>
        <v>-94961</v>
      </c>
      <c r="J36" s="28">
        <f t="shared" si="2"/>
        <v>-284041</v>
      </c>
      <c r="K36" s="28">
        <f t="shared" si="2"/>
        <v>-94961</v>
      </c>
      <c r="L36" s="28">
        <f t="shared" si="2"/>
        <v>-94961</v>
      </c>
      <c r="M36" s="28">
        <f t="shared" si="2"/>
        <v>-94961</v>
      </c>
      <c r="N36" s="28">
        <f t="shared" si="2"/>
        <v>-284883</v>
      </c>
      <c r="O36" s="28">
        <f t="shared" si="2"/>
        <v>-94961</v>
      </c>
      <c r="P36" s="28">
        <f t="shared" si="2"/>
        <v>-48162</v>
      </c>
      <c r="Q36" s="28">
        <f t="shared" si="2"/>
        <v>-48162</v>
      </c>
      <c r="R36" s="28">
        <f t="shared" si="2"/>
        <v>-191285</v>
      </c>
      <c r="S36" s="28">
        <f t="shared" si="2"/>
        <v>-49845</v>
      </c>
      <c r="T36" s="28">
        <f t="shared" si="2"/>
        <v>-9020</v>
      </c>
      <c r="U36" s="28">
        <f t="shared" si="2"/>
        <v>-9020</v>
      </c>
      <c r="V36" s="28">
        <f t="shared" si="2"/>
        <v>-67885</v>
      </c>
      <c r="W36" s="28">
        <f t="shared" si="2"/>
        <v>-828094</v>
      </c>
      <c r="X36" s="28">
        <f t="shared" si="2"/>
        <v>3881037</v>
      </c>
      <c r="Y36" s="28">
        <f t="shared" si="2"/>
        <v>-4709131</v>
      </c>
      <c r="Z36" s="29">
        <f>+IF(X36&lt;&gt;0,+(Y36/X36)*100,0)</f>
        <v>-121.33692618751122</v>
      </c>
      <c r="AA36" s="30">
        <f>SUM(AA31:AA35)</f>
        <v>3881037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41337836</v>
      </c>
      <c r="D38" s="32">
        <f>+D17+D27+D36</f>
        <v>0</v>
      </c>
      <c r="E38" s="33">
        <f t="shared" si="3"/>
        <v>33131316</v>
      </c>
      <c r="F38" s="2">
        <f t="shared" si="3"/>
        <v>22679970</v>
      </c>
      <c r="G38" s="2">
        <f t="shared" si="3"/>
        <v>14182693</v>
      </c>
      <c r="H38" s="2">
        <f t="shared" si="3"/>
        <v>-1621501</v>
      </c>
      <c r="I38" s="2">
        <f t="shared" si="3"/>
        <v>-5772123</v>
      </c>
      <c r="J38" s="2">
        <f t="shared" si="3"/>
        <v>6789069</v>
      </c>
      <c r="K38" s="2">
        <f t="shared" si="3"/>
        <v>6351810</v>
      </c>
      <c r="L38" s="2">
        <f t="shared" si="3"/>
        <v>2050903</v>
      </c>
      <c r="M38" s="2">
        <f t="shared" si="3"/>
        <v>2006420</v>
      </c>
      <c r="N38" s="2">
        <f t="shared" si="3"/>
        <v>10409133</v>
      </c>
      <c r="O38" s="2">
        <f t="shared" si="3"/>
        <v>3022782</v>
      </c>
      <c r="P38" s="2">
        <f t="shared" si="3"/>
        <v>1372618</v>
      </c>
      <c r="Q38" s="2">
        <f t="shared" si="3"/>
        <v>-2402019</v>
      </c>
      <c r="R38" s="2">
        <f t="shared" si="3"/>
        <v>1993381</v>
      </c>
      <c r="S38" s="2">
        <f t="shared" si="3"/>
        <v>-3049624</v>
      </c>
      <c r="T38" s="2">
        <f t="shared" si="3"/>
        <v>20027037</v>
      </c>
      <c r="U38" s="2">
        <f t="shared" si="3"/>
        <v>-64058</v>
      </c>
      <c r="V38" s="2">
        <f t="shared" si="3"/>
        <v>16913355</v>
      </c>
      <c r="W38" s="2">
        <f t="shared" si="3"/>
        <v>36104938</v>
      </c>
      <c r="X38" s="2">
        <f t="shared" si="3"/>
        <v>22679970</v>
      </c>
      <c r="Y38" s="2">
        <f t="shared" si="3"/>
        <v>13424968</v>
      </c>
      <c r="Z38" s="34">
        <f>+IF(X38&lt;&gt;0,+(Y38/X38)*100,0)</f>
        <v>59.193058897344223</v>
      </c>
      <c r="AA38" s="35">
        <f>+AA17+AA27+AA36</f>
        <v>22679970</v>
      </c>
    </row>
    <row r="39" spans="1:27" x14ac:dyDescent="0.25">
      <c r="A39" s="23" t="s">
        <v>60</v>
      </c>
      <c r="B39" s="17"/>
      <c r="C39" s="32">
        <v>104064868</v>
      </c>
      <c r="D39" s="32"/>
      <c r="E39" s="33">
        <v>104064868</v>
      </c>
      <c r="F39" s="2">
        <v>148894680</v>
      </c>
      <c r="G39" s="2">
        <v>148894680</v>
      </c>
      <c r="H39" s="2">
        <f>+G40+H60</f>
        <v>163077373</v>
      </c>
      <c r="I39" s="2">
        <f>+H40+I60</f>
        <v>161455872</v>
      </c>
      <c r="J39" s="2">
        <f>+G39</f>
        <v>148894680</v>
      </c>
      <c r="K39" s="2">
        <f>+I40+K60</f>
        <v>155683749</v>
      </c>
      <c r="L39" s="2">
        <f>+K40+L60</f>
        <v>162035559</v>
      </c>
      <c r="M39" s="2">
        <f>+L40+M60</f>
        <v>164086462</v>
      </c>
      <c r="N39" s="2">
        <f>+K39</f>
        <v>155683749</v>
      </c>
      <c r="O39" s="2">
        <f>+M40+O60</f>
        <v>166092882</v>
      </c>
      <c r="P39" s="2">
        <f>+O40+P60</f>
        <v>169115664</v>
      </c>
      <c r="Q39" s="2">
        <f>+P40+Q60</f>
        <v>170488282</v>
      </c>
      <c r="R39" s="2">
        <f>+O39</f>
        <v>166092882</v>
      </c>
      <c r="S39" s="2">
        <f>+Q40+S60</f>
        <v>168086263</v>
      </c>
      <c r="T39" s="2">
        <f>+S40+T60</f>
        <v>165036639</v>
      </c>
      <c r="U39" s="2">
        <f>+T40+U60</f>
        <v>185063676</v>
      </c>
      <c r="V39" s="2">
        <f>+S39</f>
        <v>168086263</v>
      </c>
      <c r="W39" s="2">
        <f>+G39</f>
        <v>148894680</v>
      </c>
      <c r="X39" s="2">
        <v>148894680</v>
      </c>
      <c r="Y39" s="2">
        <f>+W39-X39</f>
        <v>0</v>
      </c>
      <c r="Z39" s="34">
        <f>+IF(X39&lt;&gt;0,+(Y39/X39)*100,0)</f>
        <v>0</v>
      </c>
      <c r="AA39" s="35">
        <v>148894680</v>
      </c>
    </row>
    <row r="40" spans="1:27" x14ac:dyDescent="0.25">
      <c r="A40" s="41" t="s">
        <v>62</v>
      </c>
      <c r="B40" s="42" t="s">
        <v>61</v>
      </c>
      <c r="C40" s="43">
        <f>+C38+C39</f>
        <v>145402704</v>
      </c>
      <c r="D40" s="43">
        <f t="shared" ref="D40:AA40" si="4">+D38+D39</f>
        <v>0</v>
      </c>
      <c r="E40" s="44">
        <f t="shared" si="4"/>
        <v>137196184</v>
      </c>
      <c r="F40" s="45">
        <f t="shared" si="4"/>
        <v>171574650</v>
      </c>
      <c r="G40" s="45">
        <f t="shared" si="4"/>
        <v>163077373</v>
      </c>
      <c r="H40" s="45">
        <f t="shared" si="4"/>
        <v>161455872</v>
      </c>
      <c r="I40" s="45">
        <f t="shared" si="4"/>
        <v>155683749</v>
      </c>
      <c r="J40" s="45">
        <f>+I40</f>
        <v>155683749</v>
      </c>
      <c r="K40" s="45">
        <f t="shared" si="4"/>
        <v>162035559</v>
      </c>
      <c r="L40" s="45">
        <f t="shared" si="4"/>
        <v>164086462</v>
      </c>
      <c r="M40" s="45">
        <f t="shared" si="4"/>
        <v>166092882</v>
      </c>
      <c r="N40" s="45">
        <f>+M40</f>
        <v>166092882</v>
      </c>
      <c r="O40" s="45">
        <f t="shared" si="4"/>
        <v>169115664</v>
      </c>
      <c r="P40" s="45">
        <f t="shared" si="4"/>
        <v>170488282</v>
      </c>
      <c r="Q40" s="45">
        <f t="shared" si="4"/>
        <v>168086263</v>
      </c>
      <c r="R40" s="45">
        <f>+Q40</f>
        <v>168086263</v>
      </c>
      <c r="S40" s="45">
        <f t="shared" si="4"/>
        <v>165036639</v>
      </c>
      <c r="T40" s="45">
        <f t="shared" si="4"/>
        <v>185063676</v>
      </c>
      <c r="U40" s="45">
        <f t="shared" si="4"/>
        <v>184999618</v>
      </c>
      <c r="V40" s="45">
        <f>+U40</f>
        <v>184999618</v>
      </c>
      <c r="W40" s="45">
        <f>+V40</f>
        <v>184999618</v>
      </c>
      <c r="X40" s="45">
        <f t="shared" si="4"/>
        <v>171574650</v>
      </c>
      <c r="Y40" s="45">
        <f t="shared" si="4"/>
        <v>13424968</v>
      </c>
      <c r="Z40" s="46">
        <f>+IF(X40&lt;&gt;0,+(Y40/X40)*100,0)</f>
        <v>7.8245638268823514</v>
      </c>
      <c r="AA40" s="47">
        <f t="shared" si="4"/>
        <v>171574650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148894680</v>
      </c>
      <c r="J60">
        <v>148894680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-5750000</v>
      </c>
      <c r="F14" s="20">
        <v>-7779750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-7779756</v>
      </c>
      <c r="Y14" s="20">
        <v>7779756</v>
      </c>
      <c r="Z14" s="21">
        <v>-100</v>
      </c>
      <c r="AA14" s="22">
        <v>-7779750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-5750000</v>
      </c>
      <c r="F17" s="28">
        <f t="shared" si="0"/>
        <v>-7779750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-7779756</v>
      </c>
      <c r="Y17" s="28">
        <f t="shared" si="0"/>
        <v>7779756</v>
      </c>
      <c r="Z17" s="29">
        <f>+IF(X17&lt;&gt;0,+(Y17/X17)*100,0)</f>
        <v>-100</v>
      </c>
      <c r="AA17" s="30">
        <f>SUM(AA6:AA16)</f>
        <v>-7779750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460000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459996</v>
      </c>
      <c r="Y26" s="20">
        <v>-459996</v>
      </c>
      <c r="Z26" s="21">
        <v>-100</v>
      </c>
      <c r="AA26" s="22">
        <v>460000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460000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459996</v>
      </c>
      <c r="Y27" s="28">
        <f t="shared" si="1"/>
        <v>-459996</v>
      </c>
      <c r="Z27" s="29">
        <f>+IF(X27&lt;&gt;0,+(Y27/X27)*100,0)</f>
        <v>-100</v>
      </c>
      <c r="AA27" s="30">
        <f>SUM(AA21:AA26)</f>
        <v>460000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-5750000</v>
      </c>
      <c r="F38" s="2">
        <f t="shared" si="3"/>
        <v>-7319750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-7319760</v>
      </c>
      <c r="Y38" s="2">
        <f t="shared" si="3"/>
        <v>7319760</v>
      </c>
      <c r="Z38" s="34">
        <f>+IF(X38&lt;&gt;0,+(Y38/X38)*100,0)</f>
        <v>-100</v>
      </c>
      <c r="AA38" s="35">
        <f>+AA17+AA27+AA36</f>
        <v>-7319750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-5750000</v>
      </c>
      <c r="F40" s="45">
        <f t="shared" si="4"/>
        <v>-7319750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-7319760</v>
      </c>
      <c r="Y40" s="45">
        <f t="shared" si="4"/>
        <v>7319760</v>
      </c>
      <c r="Z40" s="46">
        <f>+IF(X40&lt;&gt;0,+(Y40/X40)*100,0)</f>
        <v>-100</v>
      </c>
      <c r="AA40" s="47">
        <f t="shared" si="4"/>
        <v>-7319750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22197290</v>
      </c>
      <c r="D7" s="18"/>
      <c r="E7" s="19">
        <v>40448361</v>
      </c>
      <c r="F7" s="20">
        <v>39506411</v>
      </c>
      <c r="G7" s="20">
        <v>266685</v>
      </c>
      <c r="H7" s="20">
        <v>2124454</v>
      </c>
      <c r="I7" s="20">
        <v>1996623</v>
      </c>
      <c r="J7" s="20">
        <v>4387762</v>
      </c>
      <c r="K7" s="20">
        <v>1945322</v>
      </c>
      <c r="L7" s="20">
        <v>1929355</v>
      </c>
      <c r="M7" s="20">
        <v>1891438</v>
      </c>
      <c r="N7" s="20">
        <v>5766115</v>
      </c>
      <c r="O7" s="20">
        <v>1843094</v>
      </c>
      <c r="P7" s="20">
        <v>1832560</v>
      </c>
      <c r="Q7" s="20">
        <v>1693130</v>
      </c>
      <c r="R7" s="20">
        <v>5368784</v>
      </c>
      <c r="S7" s="20">
        <v>1895311</v>
      </c>
      <c r="T7" s="20">
        <v>137613</v>
      </c>
      <c r="U7" s="20">
        <v>4136197</v>
      </c>
      <c r="V7" s="20">
        <v>6169121</v>
      </c>
      <c r="W7" s="20">
        <v>21691782</v>
      </c>
      <c r="X7" s="20">
        <v>39506411</v>
      </c>
      <c r="Y7" s="20">
        <v>-17814629</v>
      </c>
      <c r="Z7" s="21">
        <v>-45.093007815870692</v>
      </c>
      <c r="AA7" s="22">
        <v>39506411</v>
      </c>
    </row>
    <row r="8" spans="1:27" x14ac:dyDescent="0.25">
      <c r="A8" s="23" t="s">
        <v>36</v>
      </c>
      <c r="B8" s="17" t="s">
        <v>32</v>
      </c>
      <c r="C8" s="18">
        <v>2919</v>
      </c>
      <c r="D8" s="18"/>
      <c r="E8" s="19"/>
      <c r="F8" s="20"/>
      <c r="G8" s="20">
        <v>13326</v>
      </c>
      <c r="H8" s="20"/>
      <c r="I8" s="20"/>
      <c r="J8" s="20">
        <v>13326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13326</v>
      </c>
      <c r="X8" s="20"/>
      <c r="Y8" s="20">
        <v>13326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14757120</v>
      </c>
      <c r="F9" s="20">
        <v>14757120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14757120</v>
      </c>
      <c r="Y9" s="20">
        <v>-14757120</v>
      </c>
      <c r="Z9" s="21">
        <v>-100</v>
      </c>
      <c r="AA9" s="22">
        <v>14757120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>
        <v>129</v>
      </c>
      <c r="U10" s="20"/>
      <c r="V10" s="20">
        <v>129</v>
      </c>
      <c r="W10" s="20">
        <v>129</v>
      </c>
      <c r="X10" s="20"/>
      <c r="Y10" s="20">
        <v>129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-202744268</v>
      </c>
      <c r="D14" s="18"/>
      <c r="E14" s="19"/>
      <c r="F14" s="20"/>
      <c r="G14" s="20">
        <v>-18626953</v>
      </c>
      <c r="H14" s="20">
        <v>-32583819</v>
      </c>
      <c r="I14" s="20">
        <v>-35785270</v>
      </c>
      <c r="J14" s="20">
        <v>-86996042</v>
      </c>
      <c r="K14" s="20">
        <v>-29499714</v>
      </c>
      <c r="L14" s="20">
        <v>-18870172</v>
      </c>
      <c r="M14" s="20">
        <v>-22058386</v>
      </c>
      <c r="N14" s="20">
        <v>-70428272</v>
      </c>
      <c r="O14" s="20">
        <v>-15810878</v>
      </c>
      <c r="P14" s="20">
        <v>-17596814</v>
      </c>
      <c r="Q14" s="20">
        <v>-15069877</v>
      </c>
      <c r="R14" s="20">
        <v>-48477569</v>
      </c>
      <c r="S14" s="20">
        <v>-15622220</v>
      </c>
      <c r="T14" s="20">
        <v>-20567017</v>
      </c>
      <c r="U14" s="20">
        <v>-18779722</v>
      </c>
      <c r="V14" s="20">
        <v>-54968959</v>
      </c>
      <c r="W14" s="20">
        <v>-260870842</v>
      </c>
      <c r="X14" s="20"/>
      <c r="Y14" s="20">
        <v>-260870842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-180544059</v>
      </c>
      <c r="D17" s="26">
        <f>SUM(D6:D16)</f>
        <v>0</v>
      </c>
      <c r="E17" s="27">
        <f t="shared" si="0"/>
        <v>55205481</v>
      </c>
      <c r="F17" s="28">
        <f t="shared" si="0"/>
        <v>54263531</v>
      </c>
      <c r="G17" s="28">
        <f t="shared" si="0"/>
        <v>-18346942</v>
      </c>
      <c r="H17" s="28">
        <f t="shared" si="0"/>
        <v>-30459365</v>
      </c>
      <c r="I17" s="28">
        <f t="shared" si="0"/>
        <v>-33788647</v>
      </c>
      <c r="J17" s="28">
        <f t="shared" si="0"/>
        <v>-82594954</v>
      </c>
      <c r="K17" s="28">
        <f t="shared" si="0"/>
        <v>-27554392</v>
      </c>
      <c r="L17" s="28">
        <f t="shared" si="0"/>
        <v>-16940817</v>
      </c>
      <c r="M17" s="28">
        <f t="shared" si="0"/>
        <v>-20166948</v>
      </c>
      <c r="N17" s="28">
        <f t="shared" si="0"/>
        <v>-64662157</v>
      </c>
      <c r="O17" s="28">
        <f t="shared" si="0"/>
        <v>-13967784</v>
      </c>
      <c r="P17" s="28">
        <f t="shared" si="0"/>
        <v>-15764254</v>
      </c>
      <c r="Q17" s="28">
        <f t="shared" si="0"/>
        <v>-13376747</v>
      </c>
      <c r="R17" s="28">
        <f t="shared" si="0"/>
        <v>-43108785</v>
      </c>
      <c r="S17" s="28">
        <f t="shared" si="0"/>
        <v>-13726909</v>
      </c>
      <c r="T17" s="28">
        <f t="shared" si="0"/>
        <v>-20429275</v>
      </c>
      <c r="U17" s="28">
        <f t="shared" si="0"/>
        <v>-14643525</v>
      </c>
      <c r="V17" s="28">
        <f t="shared" si="0"/>
        <v>-48799709</v>
      </c>
      <c r="W17" s="28">
        <f t="shared" si="0"/>
        <v>-239165605</v>
      </c>
      <c r="X17" s="28">
        <f t="shared" si="0"/>
        <v>54263531</v>
      </c>
      <c r="Y17" s="28">
        <f t="shared" si="0"/>
        <v>-293429136</v>
      </c>
      <c r="Z17" s="29">
        <f>+IF(X17&lt;&gt;0,+(Y17/X17)*100,0)</f>
        <v>-540.74832690117421</v>
      </c>
      <c r="AA17" s="30">
        <f>SUM(AA6:AA16)</f>
        <v>54263531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-27461978</v>
      </c>
      <c r="D26" s="18"/>
      <c r="E26" s="19">
        <v>-16813000</v>
      </c>
      <c r="F26" s="20">
        <v>-14619999</v>
      </c>
      <c r="G26" s="20"/>
      <c r="H26" s="20">
        <v>-414000</v>
      </c>
      <c r="I26" s="20"/>
      <c r="J26" s="20">
        <v>-414000</v>
      </c>
      <c r="K26" s="20">
        <v>-3822070</v>
      </c>
      <c r="L26" s="20"/>
      <c r="M26" s="20">
        <v>-5464399</v>
      </c>
      <c r="N26" s="20">
        <v>-9286469</v>
      </c>
      <c r="O26" s="20"/>
      <c r="P26" s="20">
        <v>-3059486</v>
      </c>
      <c r="Q26" s="20"/>
      <c r="R26" s="20">
        <v>-3059486</v>
      </c>
      <c r="S26" s="20">
        <v>-3000000</v>
      </c>
      <c r="T26" s="20"/>
      <c r="U26" s="20"/>
      <c r="V26" s="20">
        <v>-3000000</v>
      </c>
      <c r="W26" s="20">
        <v>-15759955</v>
      </c>
      <c r="X26" s="20">
        <v>-14619999</v>
      </c>
      <c r="Y26" s="20">
        <v>-1139956</v>
      </c>
      <c r="Z26" s="21">
        <v>7.7972371954334614</v>
      </c>
      <c r="AA26" s="22">
        <v>-14619999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-27461978</v>
      </c>
      <c r="D27" s="26">
        <f>SUM(D21:D26)</f>
        <v>0</v>
      </c>
      <c r="E27" s="27">
        <f t="shared" si="1"/>
        <v>-16813000</v>
      </c>
      <c r="F27" s="28">
        <f t="shared" si="1"/>
        <v>-14619999</v>
      </c>
      <c r="G27" s="28">
        <f t="shared" si="1"/>
        <v>0</v>
      </c>
      <c r="H27" s="28">
        <f t="shared" si="1"/>
        <v>-414000</v>
      </c>
      <c r="I27" s="28">
        <f t="shared" si="1"/>
        <v>0</v>
      </c>
      <c r="J27" s="28">
        <f t="shared" si="1"/>
        <v>-414000</v>
      </c>
      <c r="K27" s="28">
        <f t="shared" si="1"/>
        <v>-3822070</v>
      </c>
      <c r="L27" s="28">
        <f t="shared" si="1"/>
        <v>0</v>
      </c>
      <c r="M27" s="28">
        <f t="shared" si="1"/>
        <v>-5464399</v>
      </c>
      <c r="N27" s="28">
        <f t="shared" si="1"/>
        <v>-9286469</v>
      </c>
      <c r="O27" s="28">
        <f t="shared" si="1"/>
        <v>0</v>
      </c>
      <c r="P27" s="28">
        <f t="shared" si="1"/>
        <v>-3059486</v>
      </c>
      <c r="Q27" s="28">
        <f t="shared" si="1"/>
        <v>0</v>
      </c>
      <c r="R27" s="28">
        <f t="shared" si="1"/>
        <v>-3059486</v>
      </c>
      <c r="S27" s="28">
        <f t="shared" si="1"/>
        <v>-3000000</v>
      </c>
      <c r="T27" s="28">
        <f t="shared" si="1"/>
        <v>0</v>
      </c>
      <c r="U27" s="28">
        <f t="shared" si="1"/>
        <v>0</v>
      </c>
      <c r="V27" s="28">
        <f t="shared" si="1"/>
        <v>-3000000</v>
      </c>
      <c r="W27" s="28">
        <f t="shared" si="1"/>
        <v>-15759955</v>
      </c>
      <c r="X27" s="28">
        <f t="shared" si="1"/>
        <v>-14619999</v>
      </c>
      <c r="Y27" s="28">
        <f t="shared" si="1"/>
        <v>-1139956</v>
      </c>
      <c r="Z27" s="29">
        <f>+IF(X27&lt;&gt;0,+(Y27/X27)*100,0)</f>
        <v>7.7972371954334614</v>
      </c>
      <c r="AA27" s="30">
        <f>SUM(AA21:AA26)</f>
        <v>-14619999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-208006037</v>
      </c>
      <c r="D38" s="32">
        <f>+D17+D27+D36</f>
        <v>0</v>
      </c>
      <c r="E38" s="33">
        <f t="shared" si="3"/>
        <v>38392481</v>
      </c>
      <c r="F38" s="2">
        <f t="shared" si="3"/>
        <v>39643532</v>
      </c>
      <c r="G38" s="2">
        <f t="shared" si="3"/>
        <v>-18346942</v>
      </c>
      <c r="H38" s="2">
        <f t="shared" si="3"/>
        <v>-30873365</v>
      </c>
      <c r="I38" s="2">
        <f t="shared" si="3"/>
        <v>-33788647</v>
      </c>
      <c r="J38" s="2">
        <f t="shared" si="3"/>
        <v>-83008954</v>
      </c>
      <c r="K38" s="2">
        <f t="shared" si="3"/>
        <v>-31376462</v>
      </c>
      <c r="L38" s="2">
        <f t="shared" si="3"/>
        <v>-16940817</v>
      </c>
      <c r="M38" s="2">
        <f t="shared" si="3"/>
        <v>-25631347</v>
      </c>
      <c r="N38" s="2">
        <f t="shared" si="3"/>
        <v>-73948626</v>
      </c>
      <c r="O38" s="2">
        <f t="shared" si="3"/>
        <v>-13967784</v>
      </c>
      <c r="P38" s="2">
        <f t="shared" si="3"/>
        <v>-18823740</v>
      </c>
      <c r="Q38" s="2">
        <f t="shared" si="3"/>
        <v>-13376747</v>
      </c>
      <c r="R38" s="2">
        <f t="shared" si="3"/>
        <v>-46168271</v>
      </c>
      <c r="S38" s="2">
        <f t="shared" si="3"/>
        <v>-16726909</v>
      </c>
      <c r="T38" s="2">
        <f t="shared" si="3"/>
        <v>-20429275</v>
      </c>
      <c r="U38" s="2">
        <f t="shared" si="3"/>
        <v>-14643525</v>
      </c>
      <c r="V38" s="2">
        <f t="shared" si="3"/>
        <v>-51799709</v>
      </c>
      <c r="W38" s="2">
        <f t="shared" si="3"/>
        <v>-254925560</v>
      </c>
      <c r="X38" s="2">
        <f t="shared" si="3"/>
        <v>39643532</v>
      </c>
      <c r="Y38" s="2">
        <f t="shared" si="3"/>
        <v>-294569092</v>
      </c>
      <c r="Z38" s="34">
        <f>+IF(X38&lt;&gt;0,+(Y38/X38)*100,0)</f>
        <v>-743.04451984752518</v>
      </c>
      <c r="AA38" s="35">
        <f>+AA17+AA27+AA36</f>
        <v>39643532</v>
      </c>
    </row>
    <row r="39" spans="1:27" x14ac:dyDescent="0.25">
      <c r="A39" s="23" t="s">
        <v>60</v>
      </c>
      <c r="B39" s="17"/>
      <c r="C39" s="32">
        <v>-283301971</v>
      </c>
      <c r="D39" s="32"/>
      <c r="E39" s="33"/>
      <c r="F39" s="2"/>
      <c r="G39" s="2">
        <v>-491308010</v>
      </c>
      <c r="H39" s="2">
        <f>+G40+H60</f>
        <v>-509654952</v>
      </c>
      <c r="I39" s="2">
        <f>+H40+I60</f>
        <v>-540528317</v>
      </c>
      <c r="J39" s="2">
        <f>+G39</f>
        <v>-491308010</v>
      </c>
      <c r="K39" s="2">
        <f>+I40+K60</f>
        <v>-574316964</v>
      </c>
      <c r="L39" s="2">
        <f>+K40+L60</f>
        <v>-605693426</v>
      </c>
      <c r="M39" s="2">
        <f>+L40+M60</f>
        <v>-622634243</v>
      </c>
      <c r="N39" s="2">
        <f>+K39</f>
        <v>-574316964</v>
      </c>
      <c r="O39" s="2">
        <f>+M40+O60</f>
        <v>-648265590</v>
      </c>
      <c r="P39" s="2">
        <f>+O40+P60</f>
        <v>-662233374</v>
      </c>
      <c r="Q39" s="2">
        <f>+P40+Q60</f>
        <v>-681057114</v>
      </c>
      <c r="R39" s="2">
        <f>+O39</f>
        <v>-648265590</v>
      </c>
      <c r="S39" s="2">
        <f>+Q40+S60</f>
        <v>-694433861</v>
      </c>
      <c r="T39" s="2">
        <f>+S40+T60</f>
        <v>-711160770</v>
      </c>
      <c r="U39" s="2">
        <f>+T40+U60</f>
        <v>-731590045</v>
      </c>
      <c r="V39" s="2">
        <f>+S39</f>
        <v>-694433861</v>
      </c>
      <c r="W39" s="2">
        <f>+G39</f>
        <v>-491308010</v>
      </c>
      <c r="X39" s="2"/>
      <c r="Y39" s="2">
        <f>+W39-X39</f>
        <v>-491308010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-491308008</v>
      </c>
      <c r="D40" s="43">
        <f t="shared" ref="D40:AA40" si="4">+D38+D39</f>
        <v>0</v>
      </c>
      <c r="E40" s="44">
        <f t="shared" si="4"/>
        <v>38392481</v>
      </c>
      <c r="F40" s="45">
        <f t="shared" si="4"/>
        <v>39643532</v>
      </c>
      <c r="G40" s="45">
        <f t="shared" si="4"/>
        <v>-509654952</v>
      </c>
      <c r="H40" s="45">
        <f t="shared" si="4"/>
        <v>-540528317</v>
      </c>
      <c r="I40" s="45">
        <f t="shared" si="4"/>
        <v>-574316964</v>
      </c>
      <c r="J40" s="45">
        <f>+I40</f>
        <v>-574316964</v>
      </c>
      <c r="K40" s="45">
        <f t="shared" si="4"/>
        <v>-605693426</v>
      </c>
      <c r="L40" s="45">
        <f t="shared" si="4"/>
        <v>-622634243</v>
      </c>
      <c r="M40" s="45">
        <f t="shared" si="4"/>
        <v>-648265590</v>
      </c>
      <c r="N40" s="45">
        <f>+M40</f>
        <v>-648265590</v>
      </c>
      <c r="O40" s="45">
        <f t="shared" si="4"/>
        <v>-662233374</v>
      </c>
      <c r="P40" s="45">
        <f t="shared" si="4"/>
        <v>-681057114</v>
      </c>
      <c r="Q40" s="45">
        <f t="shared" si="4"/>
        <v>-694433861</v>
      </c>
      <c r="R40" s="45">
        <f>+Q40</f>
        <v>-694433861</v>
      </c>
      <c r="S40" s="45">
        <f t="shared" si="4"/>
        <v>-711160770</v>
      </c>
      <c r="T40" s="45">
        <f t="shared" si="4"/>
        <v>-731590045</v>
      </c>
      <c r="U40" s="45">
        <f t="shared" si="4"/>
        <v>-746233570</v>
      </c>
      <c r="V40" s="45">
        <f>+U40</f>
        <v>-746233570</v>
      </c>
      <c r="W40" s="45">
        <f>+V40</f>
        <v>-746233570</v>
      </c>
      <c r="X40" s="45">
        <f t="shared" si="4"/>
        <v>39643532</v>
      </c>
      <c r="Y40" s="45">
        <f t="shared" si="4"/>
        <v>-785877102</v>
      </c>
      <c r="Z40" s="46">
        <f>+IF(X40&lt;&gt;0,+(Y40/X40)*100,0)</f>
        <v>-1982.3589431940625</v>
      </c>
      <c r="AA40" s="47">
        <f t="shared" si="4"/>
        <v>39643532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-491308010</v>
      </c>
      <c r="J60">
        <v>-491308010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-36448149</v>
      </c>
      <c r="D7" s="18"/>
      <c r="E7" s="19">
        <v>76906547</v>
      </c>
      <c r="F7" s="20">
        <v>73251903</v>
      </c>
      <c r="G7" s="20"/>
      <c r="H7" s="20">
        <v>-21378485</v>
      </c>
      <c r="I7" s="20">
        <v>-1219335</v>
      </c>
      <c r="J7" s="20">
        <v>-22597820</v>
      </c>
      <c r="K7" s="20">
        <v>-1939323</v>
      </c>
      <c r="L7" s="20">
        <v>-162960</v>
      </c>
      <c r="M7" s="20">
        <v>-23972414</v>
      </c>
      <c r="N7" s="20">
        <v>-26074697</v>
      </c>
      <c r="O7" s="20">
        <v>-126459</v>
      </c>
      <c r="P7" s="20">
        <v>-1167367</v>
      </c>
      <c r="Q7" s="20">
        <v>-1346148</v>
      </c>
      <c r="R7" s="20">
        <v>-2639974</v>
      </c>
      <c r="S7" s="20">
        <v>-1372814</v>
      </c>
      <c r="T7" s="20">
        <v>-1399243</v>
      </c>
      <c r="U7" s="20">
        <v>-6153284</v>
      </c>
      <c r="V7" s="20">
        <v>-8925341</v>
      </c>
      <c r="W7" s="20">
        <v>-60237832</v>
      </c>
      <c r="X7" s="20">
        <v>73251903</v>
      </c>
      <c r="Y7" s="20">
        <v>-133489735</v>
      </c>
      <c r="Z7" s="21">
        <v>-182.23381172773082</v>
      </c>
      <c r="AA7" s="22">
        <v>73251903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917000</v>
      </c>
      <c r="F9" s="20">
        <v>917000</v>
      </c>
      <c r="G9" s="20"/>
      <c r="H9" s="20">
        <v>-1596500</v>
      </c>
      <c r="I9" s="20"/>
      <c r="J9" s="20">
        <v>-1596500</v>
      </c>
      <c r="K9" s="20"/>
      <c r="L9" s="20"/>
      <c r="M9" s="20">
        <v>-917000</v>
      </c>
      <c r="N9" s="20">
        <v>-917000</v>
      </c>
      <c r="O9" s="20"/>
      <c r="P9" s="20"/>
      <c r="Q9" s="20"/>
      <c r="R9" s="20"/>
      <c r="S9" s="20"/>
      <c r="T9" s="20"/>
      <c r="U9" s="20"/>
      <c r="V9" s="20"/>
      <c r="W9" s="20">
        <v>-2513500</v>
      </c>
      <c r="X9" s="20">
        <v>917000</v>
      </c>
      <c r="Y9" s="20">
        <v>-3430500</v>
      </c>
      <c r="Z9" s="21">
        <v>-374.10032715376229</v>
      </c>
      <c r="AA9" s="22">
        <v>917000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3000000</v>
      </c>
      <c r="F10" s="20">
        <v>3000000</v>
      </c>
      <c r="G10" s="20"/>
      <c r="H10" s="20">
        <v>-1100000</v>
      </c>
      <c r="I10" s="20"/>
      <c r="J10" s="20">
        <v>-1100000</v>
      </c>
      <c r="K10" s="20"/>
      <c r="L10" s="20"/>
      <c r="M10" s="20">
        <v>-1000000</v>
      </c>
      <c r="N10" s="20">
        <v>-1000000</v>
      </c>
      <c r="O10" s="20">
        <v>-900000</v>
      </c>
      <c r="P10" s="20"/>
      <c r="Q10" s="20"/>
      <c r="R10" s="20">
        <v>-900000</v>
      </c>
      <c r="S10" s="20"/>
      <c r="T10" s="20"/>
      <c r="U10" s="20"/>
      <c r="V10" s="20"/>
      <c r="W10" s="20">
        <v>-3000000</v>
      </c>
      <c r="X10" s="20">
        <v>3000000</v>
      </c>
      <c r="Y10" s="20">
        <v>-6000000</v>
      </c>
      <c r="Z10" s="21">
        <v>-200</v>
      </c>
      <c r="AA10" s="22">
        <v>3000000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-70565960</v>
      </c>
      <c r="F14" s="20">
        <v>-44265498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-44265498</v>
      </c>
      <c r="Y14" s="20">
        <v>44265498</v>
      </c>
      <c r="Z14" s="21">
        <v>-100</v>
      </c>
      <c r="AA14" s="22">
        <v>-44265498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-19720483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-19720483</v>
      </c>
      <c r="Y15" s="20">
        <v>19720483</v>
      </c>
      <c r="Z15" s="21">
        <v>-100</v>
      </c>
      <c r="AA15" s="22">
        <v>-19720483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-36448149</v>
      </c>
      <c r="D17" s="26">
        <f>SUM(D6:D16)</f>
        <v>0</v>
      </c>
      <c r="E17" s="27">
        <f t="shared" si="0"/>
        <v>10257587</v>
      </c>
      <c r="F17" s="28">
        <f t="shared" si="0"/>
        <v>13182922</v>
      </c>
      <c r="G17" s="28">
        <f t="shared" si="0"/>
        <v>0</v>
      </c>
      <c r="H17" s="28">
        <f t="shared" si="0"/>
        <v>-24074985</v>
      </c>
      <c r="I17" s="28">
        <f t="shared" si="0"/>
        <v>-1219335</v>
      </c>
      <c r="J17" s="28">
        <f t="shared" si="0"/>
        <v>-25294320</v>
      </c>
      <c r="K17" s="28">
        <f t="shared" si="0"/>
        <v>-1939323</v>
      </c>
      <c r="L17" s="28">
        <f t="shared" si="0"/>
        <v>-162960</v>
      </c>
      <c r="M17" s="28">
        <f t="shared" si="0"/>
        <v>-25889414</v>
      </c>
      <c r="N17" s="28">
        <f t="shared" si="0"/>
        <v>-27991697</v>
      </c>
      <c r="O17" s="28">
        <f t="shared" si="0"/>
        <v>-1026459</v>
      </c>
      <c r="P17" s="28">
        <f t="shared" si="0"/>
        <v>-1167367</v>
      </c>
      <c r="Q17" s="28">
        <f t="shared" si="0"/>
        <v>-1346148</v>
      </c>
      <c r="R17" s="28">
        <f t="shared" si="0"/>
        <v>-3539974</v>
      </c>
      <c r="S17" s="28">
        <f t="shared" si="0"/>
        <v>-1372814</v>
      </c>
      <c r="T17" s="28">
        <f t="shared" si="0"/>
        <v>-1399243</v>
      </c>
      <c r="U17" s="28">
        <f t="shared" si="0"/>
        <v>-6153284</v>
      </c>
      <c r="V17" s="28">
        <f t="shared" si="0"/>
        <v>-8925341</v>
      </c>
      <c r="W17" s="28">
        <f t="shared" si="0"/>
        <v>-65751332</v>
      </c>
      <c r="X17" s="28">
        <f t="shared" si="0"/>
        <v>13182922</v>
      </c>
      <c r="Y17" s="28">
        <f t="shared" si="0"/>
        <v>-78934254</v>
      </c>
      <c r="Z17" s="29">
        <f>+IF(X17&lt;&gt;0,+(Y17/X17)*100,0)</f>
        <v>-598.7614430245435</v>
      </c>
      <c r="AA17" s="30">
        <f>SUM(AA6:AA16)</f>
        <v>13182922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-3916999</v>
      </c>
      <c r="F26" s="20">
        <v>-3917000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-3917000</v>
      </c>
      <c r="Y26" s="20">
        <v>3917000</v>
      </c>
      <c r="Z26" s="21">
        <v>-100</v>
      </c>
      <c r="AA26" s="22">
        <v>-3917000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-3916999</v>
      </c>
      <c r="F27" s="28">
        <f t="shared" si="1"/>
        <v>-3917000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-3917000</v>
      </c>
      <c r="Y27" s="28">
        <f t="shared" si="1"/>
        <v>3917000</v>
      </c>
      <c r="Z27" s="29">
        <f>+IF(X27&lt;&gt;0,+(Y27/X27)*100,0)</f>
        <v>-100</v>
      </c>
      <c r="AA27" s="30">
        <f>SUM(AA21:AA26)</f>
        <v>-3917000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-36448149</v>
      </c>
      <c r="D38" s="32">
        <f>+D17+D27+D36</f>
        <v>0</v>
      </c>
      <c r="E38" s="33">
        <f t="shared" si="3"/>
        <v>6340588</v>
      </c>
      <c r="F38" s="2">
        <f t="shared" si="3"/>
        <v>9265922</v>
      </c>
      <c r="G38" s="2">
        <f t="shared" si="3"/>
        <v>0</v>
      </c>
      <c r="H38" s="2">
        <f t="shared" si="3"/>
        <v>-24074985</v>
      </c>
      <c r="I38" s="2">
        <f t="shared" si="3"/>
        <v>-1219335</v>
      </c>
      <c r="J38" s="2">
        <f t="shared" si="3"/>
        <v>-25294320</v>
      </c>
      <c r="K38" s="2">
        <f t="shared" si="3"/>
        <v>-1939323</v>
      </c>
      <c r="L38" s="2">
        <f t="shared" si="3"/>
        <v>-162960</v>
      </c>
      <c r="M38" s="2">
        <f t="shared" si="3"/>
        <v>-25889414</v>
      </c>
      <c r="N38" s="2">
        <f t="shared" si="3"/>
        <v>-27991697</v>
      </c>
      <c r="O38" s="2">
        <f t="shared" si="3"/>
        <v>-1026459</v>
      </c>
      <c r="P38" s="2">
        <f t="shared" si="3"/>
        <v>-1167367</v>
      </c>
      <c r="Q38" s="2">
        <f t="shared" si="3"/>
        <v>-1346148</v>
      </c>
      <c r="R38" s="2">
        <f t="shared" si="3"/>
        <v>-3539974</v>
      </c>
      <c r="S38" s="2">
        <f t="shared" si="3"/>
        <v>-1372814</v>
      </c>
      <c r="T38" s="2">
        <f t="shared" si="3"/>
        <v>-1399243</v>
      </c>
      <c r="U38" s="2">
        <f t="shared" si="3"/>
        <v>-6153284</v>
      </c>
      <c r="V38" s="2">
        <f t="shared" si="3"/>
        <v>-8925341</v>
      </c>
      <c r="W38" s="2">
        <f t="shared" si="3"/>
        <v>-65751332</v>
      </c>
      <c r="X38" s="2">
        <f t="shared" si="3"/>
        <v>9265922</v>
      </c>
      <c r="Y38" s="2">
        <f t="shared" si="3"/>
        <v>-75017254</v>
      </c>
      <c r="Z38" s="34">
        <f>+IF(X38&lt;&gt;0,+(Y38/X38)*100,0)</f>
        <v>-809.6037717563346</v>
      </c>
      <c r="AA38" s="35">
        <f>+AA17+AA27+AA36</f>
        <v>9265922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-24074985</v>
      </c>
      <c r="J39" s="2">
        <f>+G39</f>
        <v>0</v>
      </c>
      <c r="K39" s="2">
        <f>+I40+K60</f>
        <v>-25294320</v>
      </c>
      <c r="L39" s="2">
        <f>+K40+L60</f>
        <v>-27233643</v>
      </c>
      <c r="M39" s="2">
        <f>+L40+M60</f>
        <v>-27396603</v>
      </c>
      <c r="N39" s="2">
        <f>+K39</f>
        <v>-25294320</v>
      </c>
      <c r="O39" s="2">
        <f>+M40+O60</f>
        <v>-53286017</v>
      </c>
      <c r="P39" s="2">
        <f>+O40+P60</f>
        <v>-54312476</v>
      </c>
      <c r="Q39" s="2">
        <f>+P40+Q60</f>
        <v>-55479843</v>
      </c>
      <c r="R39" s="2">
        <f>+O39</f>
        <v>-53286017</v>
      </c>
      <c r="S39" s="2">
        <f>+Q40+S60</f>
        <v>-56825991</v>
      </c>
      <c r="T39" s="2">
        <f>+S40+T60</f>
        <v>-58198805</v>
      </c>
      <c r="U39" s="2">
        <f>+T40+U60</f>
        <v>-59598048</v>
      </c>
      <c r="V39" s="2">
        <f>+S39</f>
        <v>-56825991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-36448149</v>
      </c>
      <c r="D40" s="43">
        <f t="shared" ref="D40:AA40" si="4">+D38+D39</f>
        <v>0</v>
      </c>
      <c r="E40" s="44">
        <f t="shared" si="4"/>
        <v>6340588</v>
      </c>
      <c r="F40" s="45">
        <f t="shared" si="4"/>
        <v>9265922</v>
      </c>
      <c r="G40" s="45">
        <f t="shared" si="4"/>
        <v>0</v>
      </c>
      <c r="H40" s="45">
        <f t="shared" si="4"/>
        <v>-24074985</v>
      </c>
      <c r="I40" s="45">
        <f t="shared" si="4"/>
        <v>-25294320</v>
      </c>
      <c r="J40" s="45">
        <f>+I40</f>
        <v>-25294320</v>
      </c>
      <c r="K40" s="45">
        <f t="shared" si="4"/>
        <v>-27233643</v>
      </c>
      <c r="L40" s="45">
        <f t="shared" si="4"/>
        <v>-27396603</v>
      </c>
      <c r="M40" s="45">
        <f t="shared" si="4"/>
        <v>-53286017</v>
      </c>
      <c r="N40" s="45">
        <f>+M40</f>
        <v>-53286017</v>
      </c>
      <c r="O40" s="45">
        <f t="shared" si="4"/>
        <v>-54312476</v>
      </c>
      <c r="P40" s="45">
        <f t="shared" si="4"/>
        <v>-55479843</v>
      </c>
      <c r="Q40" s="45">
        <f t="shared" si="4"/>
        <v>-56825991</v>
      </c>
      <c r="R40" s="45">
        <f>+Q40</f>
        <v>-56825991</v>
      </c>
      <c r="S40" s="45">
        <f t="shared" si="4"/>
        <v>-58198805</v>
      </c>
      <c r="T40" s="45">
        <f t="shared" si="4"/>
        <v>-59598048</v>
      </c>
      <c r="U40" s="45">
        <f t="shared" si="4"/>
        <v>-65751332</v>
      </c>
      <c r="V40" s="45">
        <f>+U40</f>
        <v>-65751332</v>
      </c>
      <c r="W40" s="45">
        <f>+V40</f>
        <v>-65751332</v>
      </c>
      <c r="X40" s="45">
        <f t="shared" si="4"/>
        <v>9265922</v>
      </c>
      <c r="Y40" s="45">
        <f t="shared" si="4"/>
        <v>-75017254</v>
      </c>
      <c r="Z40" s="46">
        <f>+IF(X40&lt;&gt;0,+(Y40/X40)*100,0)</f>
        <v>-809.6037717563346</v>
      </c>
      <c r="AA40" s="47">
        <f t="shared" si="4"/>
        <v>9265922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-14773000</v>
      </c>
      <c r="F14" s="20">
        <v>-1313373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-1313373</v>
      </c>
      <c r="Y14" s="20">
        <v>1313373</v>
      </c>
      <c r="Z14" s="21">
        <v>-100</v>
      </c>
      <c r="AA14" s="22">
        <v>-1313373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-14773000</v>
      </c>
      <c r="F17" s="28">
        <f t="shared" si="0"/>
        <v>-1313373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-1313373</v>
      </c>
      <c r="Y17" s="28">
        <f t="shared" si="0"/>
        <v>1313373</v>
      </c>
      <c r="Z17" s="29">
        <f>+IF(X17&lt;&gt;0,+(Y17/X17)*100,0)</f>
        <v>-100</v>
      </c>
      <c r="AA17" s="30">
        <f>SUM(AA6:AA16)</f>
        <v>-1313373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-14773000</v>
      </c>
      <c r="F38" s="2">
        <f t="shared" si="3"/>
        <v>-1313373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-1313373</v>
      </c>
      <c r="Y38" s="2">
        <f t="shared" si="3"/>
        <v>1313373</v>
      </c>
      <c r="Z38" s="34">
        <f>+IF(X38&lt;&gt;0,+(Y38/X38)*100,0)</f>
        <v>-100</v>
      </c>
      <c r="AA38" s="35">
        <f>+AA17+AA27+AA36</f>
        <v>-1313373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-14773000</v>
      </c>
      <c r="F40" s="45">
        <f t="shared" si="4"/>
        <v>-1313373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-1313373</v>
      </c>
      <c r="Y40" s="45">
        <f t="shared" si="4"/>
        <v>1313373</v>
      </c>
      <c r="Z40" s="46">
        <f>+IF(X40&lt;&gt;0,+(Y40/X40)*100,0)</f>
        <v>-100</v>
      </c>
      <c r="AA40" s="47">
        <f t="shared" si="4"/>
        <v>-1313373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-299074</v>
      </c>
      <c r="R7" s="20">
        <v>-299074</v>
      </c>
      <c r="S7" s="20"/>
      <c r="T7" s="20">
        <v>-137729</v>
      </c>
      <c r="U7" s="20">
        <v>-1000</v>
      </c>
      <c r="V7" s="20">
        <v>-138729</v>
      </c>
      <c r="W7" s="20">
        <v>-437803</v>
      </c>
      <c r="X7" s="20"/>
      <c r="Y7" s="20">
        <v>-437803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-299074</v>
      </c>
      <c r="R17" s="28">
        <f t="shared" si="0"/>
        <v>-299074</v>
      </c>
      <c r="S17" s="28">
        <f t="shared" si="0"/>
        <v>0</v>
      </c>
      <c r="T17" s="28">
        <f t="shared" si="0"/>
        <v>-137729</v>
      </c>
      <c r="U17" s="28">
        <f t="shared" si="0"/>
        <v>-1000</v>
      </c>
      <c r="V17" s="28">
        <f t="shared" si="0"/>
        <v>-138729</v>
      </c>
      <c r="W17" s="28">
        <f t="shared" si="0"/>
        <v>-437803</v>
      </c>
      <c r="X17" s="28">
        <f t="shared" si="0"/>
        <v>0</v>
      </c>
      <c r="Y17" s="28">
        <f t="shared" si="0"/>
        <v>-437803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-299074</v>
      </c>
      <c r="R38" s="2">
        <f t="shared" si="3"/>
        <v>-299074</v>
      </c>
      <c r="S38" s="2">
        <f t="shared" si="3"/>
        <v>0</v>
      </c>
      <c r="T38" s="2">
        <f t="shared" si="3"/>
        <v>-137729</v>
      </c>
      <c r="U38" s="2">
        <f t="shared" si="3"/>
        <v>-1000</v>
      </c>
      <c r="V38" s="2">
        <f t="shared" si="3"/>
        <v>-138729</v>
      </c>
      <c r="W38" s="2">
        <f t="shared" si="3"/>
        <v>-437803</v>
      </c>
      <c r="X38" s="2">
        <f t="shared" si="3"/>
        <v>0</v>
      </c>
      <c r="Y38" s="2">
        <f t="shared" si="3"/>
        <v>-437803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-299074</v>
      </c>
      <c r="T39" s="2">
        <f>+S40+T60</f>
        <v>-299074</v>
      </c>
      <c r="U39" s="2">
        <f>+T40+U60</f>
        <v>-436803</v>
      </c>
      <c r="V39" s="2">
        <f>+S39</f>
        <v>-299074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-299074</v>
      </c>
      <c r="R40" s="45">
        <f>+Q40</f>
        <v>-299074</v>
      </c>
      <c r="S40" s="45">
        <f t="shared" si="4"/>
        <v>-299074</v>
      </c>
      <c r="T40" s="45">
        <f t="shared" si="4"/>
        <v>-436803</v>
      </c>
      <c r="U40" s="45">
        <f t="shared" si="4"/>
        <v>-437803</v>
      </c>
      <c r="V40" s="45">
        <f>+U40</f>
        <v>-437803</v>
      </c>
      <c r="W40" s="45">
        <f>+V40</f>
        <v>-437803</v>
      </c>
      <c r="X40" s="45">
        <f t="shared" si="4"/>
        <v>0</v>
      </c>
      <c r="Y40" s="45">
        <f t="shared" si="4"/>
        <v>-437803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11643000</v>
      </c>
      <c r="F9" s="20">
        <v>11643000</v>
      </c>
      <c r="G9" s="20">
        <v>3000000</v>
      </c>
      <c r="H9" s="20"/>
      <c r="I9" s="20"/>
      <c r="J9" s="20">
        <v>3000000</v>
      </c>
      <c r="K9" s="20"/>
      <c r="L9" s="20">
        <v>6000000</v>
      </c>
      <c r="M9" s="20">
        <v>9000000</v>
      </c>
      <c r="N9" s="20">
        <v>15000000</v>
      </c>
      <c r="O9" s="20"/>
      <c r="P9" s="20">
        <v>5286000</v>
      </c>
      <c r="Q9" s="20"/>
      <c r="R9" s="20">
        <v>5286000</v>
      </c>
      <c r="S9" s="20"/>
      <c r="T9" s="20"/>
      <c r="U9" s="20"/>
      <c r="V9" s="20"/>
      <c r="W9" s="20">
        <v>23286000</v>
      </c>
      <c r="X9" s="20">
        <v>11643000</v>
      </c>
      <c r="Y9" s="20">
        <v>11643000</v>
      </c>
      <c r="Z9" s="21">
        <v>100</v>
      </c>
      <c r="AA9" s="22">
        <v>11643000</v>
      </c>
    </row>
    <row r="10" spans="1:27" x14ac:dyDescent="0.25">
      <c r="A10" s="23" t="s">
        <v>38</v>
      </c>
      <c r="B10" s="17" t="s">
        <v>6</v>
      </c>
      <c r="C10" s="18">
        <v>1685295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-11643000</v>
      </c>
      <c r="F14" s="20">
        <v>-11643000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-11643000</v>
      </c>
      <c r="Y14" s="20">
        <v>11643000</v>
      </c>
      <c r="Z14" s="21">
        <v>-100</v>
      </c>
      <c r="AA14" s="22">
        <v>-11643000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1685295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3000000</v>
      </c>
      <c r="H17" s="28">
        <f t="shared" si="0"/>
        <v>0</v>
      </c>
      <c r="I17" s="28">
        <f t="shared" si="0"/>
        <v>0</v>
      </c>
      <c r="J17" s="28">
        <f t="shared" si="0"/>
        <v>3000000</v>
      </c>
      <c r="K17" s="28">
        <f t="shared" si="0"/>
        <v>0</v>
      </c>
      <c r="L17" s="28">
        <f t="shared" si="0"/>
        <v>6000000</v>
      </c>
      <c r="M17" s="28">
        <f t="shared" si="0"/>
        <v>9000000</v>
      </c>
      <c r="N17" s="28">
        <f t="shared" si="0"/>
        <v>15000000</v>
      </c>
      <c r="O17" s="28">
        <f t="shared" si="0"/>
        <v>0</v>
      </c>
      <c r="P17" s="28">
        <f t="shared" si="0"/>
        <v>5286000</v>
      </c>
      <c r="Q17" s="28">
        <f t="shared" si="0"/>
        <v>0</v>
      </c>
      <c r="R17" s="28">
        <f t="shared" si="0"/>
        <v>5286000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23286000</v>
      </c>
      <c r="X17" s="28">
        <f t="shared" si="0"/>
        <v>0</v>
      </c>
      <c r="Y17" s="28">
        <f t="shared" si="0"/>
        <v>23286000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1685295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3000000</v>
      </c>
      <c r="H38" s="2">
        <f t="shared" si="3"/>
        <v>0</v>
      </c>
      <c r="I38" s="2">
        <f t="shared" si="3"/>
        <v>0</v>
      </c>
      <c r="J38" s="2">
        <f t="shared" si="3"/>
        <v>3000000</v>
      </c>
      <c r="K38" s="2">
        <f t="shared" si="3"/>
        <v>0</v>
      </c>
      <c r="L38" s="2">
        <f t="shared" si="3"/>
        <v>6000000</v>
      </c>
      <c r="M38" s="2">
        <f t="shared" si="3"/>
        <v>9000000</v>
      </c>
      <c r="N38" s="2">
        <f t="shared" si="3"/>
        <v>15000000</v>
      </c>
      <c r="O38" s="2">
        <f t="shared" si="3"/>
        <v>0</v>
      </c>
      <c r="P38" s="2">
        <f t="shared" si="3"/>
        <v>5286000</v>
      </c>
      <c r="Q38" s="2">
        <f t="shared" si="3"/>
        <v>0</v>
      </c>
      <c r="R38" s="2">
        <f t="shared" si="3"/>
        <v>5286000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23286000</v>
      </c>
      <c r="X38" s="2">
        <f t="shared" si="3"/>
        <v>0</v>
      </c>
      <c r="Y38" s="2">
        <f t="shared" si="3"/>
        <v>23286000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3000000</v>
      </c>
      <c r="I39" s="2">
        <f>+H40+I60</f>
        <v>3000000</v>
      </c>
      <c r="J39" s="2">
        <f>+G39</f>
        <v>0</v>
      </c>
      <c r="K39" s="2">
        <f>+I40+K60</f>
        <v>3000000</v>
      </c>
      <c r="L39" s="2">
        <f>+K40+L60</f>
        <v>3000000</v>
      </c>
      <c r="M39" s="2">
        <f>+L40+M60</f>
        <v>9000000</v>
      </c>
      <c r="N39" s="2">
        <f>+K39</f>
        <v>3000000</v>
      </c>
      <c r="O39" s="2">
        <f>+M40+O60</f>
        <v>18000000</v>
      </c>
      <c r="P39" s="2">
        <f>+O40+P60</f>
        <v>18000000</v>
      </c>
      <c r="Q39" s="2">
        <f>+P40+Q60</f>
        <v>23286000</v>
      </c>
      <c r="R39" s="2">
        <f>+O39</f>
        <v>18000000</v>
      </c>
      <c r="S39" s="2">
        <f>+Q40+S60</f>
        <v>23286000</v>
      </c>
      <c r="T39" s="2">
        <f>+S40+T60</f>
        <v>23286000</v>
      </c>
      <c r="U39" s="2">
        <f>+T40+U60</f>
        <v>23286000</v>
      </c>
      <c r="V39" s="2">
        <f>+S39</f>
        <v>23286000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1685295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3000000</v>
      </c>
      <c r="H40" s="45">
        <f t="shared" si="4"/>
        <v>3000000</v>
      </c>
      <c r="I40" s="45">
        <f t="shared" si="4"/>
        <v>3000000</v>
      </c>
      <c r="J40" s="45">
        <f>+I40</f>
        <v>3000000</v>
      </c>
      <c r="K40" s="45">
        <f t="shared" si="4"/>
        <v>3000000</v>
      </c>
      <c r="L40" s="45">
        <f t="shared" si="4"/>
        <v>9000000</v>
      </c>
      <c r="M40" s="45">
        <f t="shared" si="4"/>
        <v>18000000</v>
      </c>
      <c r="N40" s="45">
        <f>+M40</f>
        <v>18000000</v>
      </c>
      <c r="O40" s="45">
        <f t="shared" si="4"/>
        <v>18000000</v>
      </c>
      <c r="P40" s="45">
        <f t="shared" si="4"/>
        <v>23286000</v>
      </c>
      <c r="Q40" s="45">
        <f t="shared" si="4"/>
        <v>23286000</v>
      </c>
      <c r="R40" s="45">
        <f>+Q40</f>
        <v>23286000</v>
      </c>
      <c r="S40" s="45">
        <f t="shared" si="4"/>
        <v>23286000</v>
      </c>
      <c r="T40" s="45">
        <f t="shared" si="4"/>
        <v>23286000</v>
      </c>
      <c r="U40" s="45">
        <f t="shared" si="4"/>
        <v>23286000</v>
      </c>
      <c r="V40" s="45">
        <f>+U40</f>
        <v>23286000</v>
      </c>
      <c r="W40" s="45">
        <f>+V40</f>
        <v>23286000</v>
      </c>
      <c r="X40" s="45">
        <f t="shared" si="4"/>
        <v>0</v>
      </c>
      <c r="Y40" s="45">
        <f t="shared" si="4"/>
        <v>23286000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6701001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6701001</v>
      </c>
      <c r="Y8" s="20">
        <v>-6701001</v>
      </c>
      <c r="Z8" s="21">
        <v>-100</v>
      </c>
      <c r="AA8" s="22">
        <v>6701001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6701000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2000000</v>
      </c>
      <c r="H10" s="20"/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/>
      <c r="Y10" s="20">
        <v>2000000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-1381294</v>
      </c>
      <c r="F14" s="20">
        <v>-1838766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-1838766</v>
      </c>
      <c r="Y14" s="20">
        <v>1838766</v>
      </c>
      <c r="Z14" s="21">
        <v>-100</v>
      </c>
      <c r="AA14" s="22">
        <v>-1838766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5319706</v>
      </c>
      <c r="F17" s="28">
        <f t="shared" si="0"/>
        <v>4862235</v>
      </c>
      <c r="G17" s="28">
        <f t="shared" si="0"/>
        <v>2000000</v>
      </c>
      <c r="H17" s="28">
        <f t="shared" si="0"/>
        <v>0</v>
      </c>
      <c r="I17" s="28">
        <f t="shared" si="0"/>
        <v>0</v>
      </c>
      <c r="J17" s="28">
        <f t="shared" si="0"/>
        <v>2000000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2000000</v>
      </c>
      <c r="X17" s="28">
        <f t="shared" si="0"/>
        <v>4862235</v>
      </c>
      <c r="Y17" s="28">
        <f t="shared" si="0"/>
        <v>-2862235</v>
      </c>
      <c r="Z17" s="29">
        <f>+IF(X17&lt;&gt;0,+(Y17/X17)*100,0)</f>
        <v>-58.866652886995382</v>
      </c>
      <c r="AA17" s="30">
        <f>SUM(AA6:AA16)</f>
        <v>4862235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5319706</v>
      </c>
      <c r="F38" s="2">
        <f t="shared" si="3"/>
        <v>4862235</v>
      </c>
      <c r="G38" s="2">
        <f t="shared" si="3"/>
        <v>2000000</v>
      </c>
      <c r="H38" s="2">
        <f t="shared" si="3"/>
        <v>0</v>
      </c>
      <c r="I38" s="2">
        <f t="shared" si="3"/>
        <v>0</v>
      </c>
      <c r="J38" s="2">
        <f t="shared" si="3"/>
        <v>2000000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2000000</v>
      </c>
      <c r="X38" s="2">
        <f t="shared" si="3"/>
        <v>4862235</v>
      </c>
      <c r="Y38" s="2">
        <f t="shared" si="3"/>
        <v>-2862235</v>
      </c>
      <c r="Z38" s="34">
        <f>+IF(X38&lt;&gt;0,+(Y38/X38)*100,0)</f>
        <v>-58.866652886995382</v>
      </c>
      <c r="AA38" s="35">
        <f>+AA17+AA27+AA36</f>
        <v>4862235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2000000</v>
      </c>
      <c r="I39" s="2">
        <f>+H40+I60</f>
        <v>2000000</v>
      </c>
      <c r="J39" s="2">
        <f>+G39</f>
        <v>0</v>
      </c>
      <c r="K39" s="2">
        <f>+I40+K60</f>
        <v>2000000</v>
      </c>
      <c r="L39" s="2">
        <f>+K40+L60</f>
        <v>2000000</v>
      </c>
      <c r="M39" s="2">
        <f>+L40+M60</f>
        <v>2000000</v>
      </c>
      <c r="N39" s="2">
        <f>+K39</f>
        <v>2000000</v>
      </c>
      <c r="O39" s="2">
        <f>+M40+O60</f>
        <v>2000000</v>
      </c>
      <c r="P39" s="2">
        <f>+O40+P60</f>
        <v>2000000</v>
      </c>
      <c r="Q39" s="2">
        <f>+P40+Q60</f>
        <v>2000000</v>
      </c>
      <c r="R39" s="2">
        <f>+O39</f>
        <v>2000000</v>
      </c>
      <c r="S39" s="2">
        <f>+Q40+S60</f>
        <v>2000000</v>
      </c>
      <c r="T39" s="2">
        <f>+S40+T60</f>
        <v>2000000</v>
      </c>
      <c r="U39" s="2">
        <f>+T40+U60</f>
        <v>2000000</v>
      </c>
      <c r="V39" s="2">
        <f>+S39</f>
        <v>2000000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5319706</v>
      </c>
      <c r="F40" s="45">
        <f t="shared" si="4"/>
        <v>4862235</v>
      </c>
      <c r="G40" s="45">
        <f t="shared" si="4"/>
        <v>2000000</v>
      </c>
      <c r="H40" s="45">
        <f t="shared" si="4"/>
        <v>2000000</v>
      </c>
      <c r="I40" s="45">
        <f t="shared" si="4"/>
        <v>2000000</v>
      </c>
      <c r="J40" s="45">
        <f>+I40</f>
        <v>2000000</v>
      </c>
      <c r="K40" s="45">
        <f t="shared" si="4"/>
        <v>2000000</v>
      </c>
      <c r="L40" s="45">
        <f t="shared" si="4"/>
        <v>2000000</v>
      </c>
      <c r="M40" s="45">
        <f t="shared" si="4"/>
        <v>2000000</v>
      </c>
      <c r="N40" s="45">
        <f>+M40</f>
        <v>2000000</v>
      </c>
      <c r="O40" s="45">
        <f t="shared" si="4"/>
        <v>2000000</v>
      </c>
      <c r="P40" s="45">
        <f t="shared" si="4"/>
        <v>2000000</v>
      </c>
      <c r="Q40" s="45">
        <f t="shared" si="4"/>
        <v>2000000</v>
      </c>
      <c r="R40" s="45">
        <f>+Q40</f>
        <v>2000000</v>
      </c>
      <c r="S40" s="45">
        <f t="shared" si="4"/>
        <v>2000000</v>
      </c>
      <c r="T40" s="45">
        <f t="shared" si="4"/>
        <v>2000000</v>
      </c>
      <c r="U40" s="45">
        <f t="shared" si="4"/>
        <v>2000000</v>
      </c>
      <c r="V40" s="45">
        <f>+U40</f>
        <v>2000000</v>
      </c>
      <c r="W40" s="45">
        <f>+V40</f>
        <v>2000000</v>
      </c>
      <c r="X40" s="45">
        <f t="shared" si="4"/>
        <v>4862235</v>
      </c>
      <c r="Y40" s="45">
        <f t="shared" si="4"/>
        <v>-2862235</v>
      </c>
      <c r="Z40" s="46">
        <f>+IF(X40&lt;&gt;0,+(Y40/X40)*100,0)</f>
        <v>-58.866652886995382</v>
      </c>
      <c r="AA40" s="47">
        <f t="shared" si="4"/>
        <v>4862235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79658980</v>
      </c>
      <c r="D7" s="18"/>
      <c r="E7" s="19">
        <v>314538064</v>
      </c>
      <c r="F7" s="20">
        <v>314538064</v>
      </c>
      <c r="G7" s="20">
        <v>743899</v>
      </c>
      <c r="H7" s="20">
        <v>8430658</v>
      </c>
      <c r="I7" s="20">
        <v>8276117</v>
      </c>
      <c r="J7" s="20">
        <v>17450674</v>
      </c>
      <c r="K7" s="20">
        <v>7682131</v>
      </c>
      <c r="L7" s="20">
        <v>7574708</v>
      </c>
      <c r="M7" s="20">
        <v>7719234</v>
      </c>
      <c r="N7" s="20">
        <v>22976073</v>
      </c>
      <c r="O7" s="20">
        <v>7569691</v>
      </c>
      <c r="P7" s="20">
        <v>7322960</v>
      </c>
      <c r="Q7" s="20">
        <v>7171156</v>
      </c>
      <c r="R7" s="20">
        <v>22063807</v>
      </c>
      <c r="S7" s="20">
        <v>7444692</v>
      </c>
      <c r="T7" s="20">
        <v>7223042</v>
      </c>
      <c r="U7" s="20">
        <v>16444771</v>
      </c>
      <c r="V7" s="20">
        <v>31112505</v>
      </c>
      <c r="W7" s="20">
        <v>93603059</v>
      </c>
      <c r="X7" s="20">
        <v>314538064</v>
      </c>
      <c r="Y7" s="20">
        <v>-220935005</v>
      </c>
      <c r="Z7" s="21">
        <v>-70.241102838351537</v>
      </c>
      <c r="AA7" s="22">
        <v>314538064</v>
      </c>
    </row>
    <row r="8" spans="1:27" x14ac:dyDescent="0.25">
      <c r="A8" s="23" t="s">
        <v>36</v>
      </c>
      <c r="B8" s="17" t="s">
        <v>32</v>
      </c>
      <c r="C8" s="18">
        <v>123</v>
      </c>
      <c r="D8" s="18"/>
      <c r="E8" s="19">
        <v>746688</v>
      </c>
      <c r="F8" s="20">
        <v>30007447</v>
      </c>
      <c r="G8" s="20">
        <v>2467</v>
      </c>
      <c r="H8" s="20"/>
      <c r="I8" s="20"/>
      <c r="J8" s="20">
        <v>2467</v>
      </c>
      <c r="K8" s="20">
        <v>33150</v>
      </c>
      <c r="L8" s="20">
        <v>470285</v>
      </c>
      <c r="M8" s="20">
        <v>224458</v>
      </c>
      <c r="N8" s="20">
        <v>727893</v>
      </c>
      <c r="O8" s="20">
        <v>163079</v>
      </c>
      <c r="P8" s="20">
        <v>135250</v>
      </c>
      <c r="Q8" s="20">
        <v>682053</v>
      </c>
      <c r="R8" s="20">
        <v>980382</v>
      </c>
      <c r="S8" s="20">
        <v>472709</v>
      </c>
      <c r="T8" s="20">
        <v>531078</v>
      </c>
      <c r="U8" s="20">
        <v>1108167</v>
      </c>
      <c r="V8" s="20">
        <v>2111954</v>
      </c>
      <c r="W8" s="20">
        <v>3822696</v>
      </c>
      <c r="X8" s="20">
        <v>30007447</v>
      </c>
      <c r="Y8" s="20">
        <v>-26184751</v>
      </c>
      <c r="Z8" s="21">
        <v>-87.260842283583813</v>
      </c>
      <c r="AA8" s="22">
        <v>30007447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3000000</v>
      </c>
      <c r="D10" s="18"/>
      <c r="E10" s="19">
        <v>11851000</v>
      </c>
      <c r="F10" s="20">
        <v>11851000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11851000</v>
      </c>
      <c r="Y10" s="20">
        <v>-11851000</v>
      </c>
      <c r="Z10" s="21">
        <v>-100</v>
      </c>
      <c r="AA10" s="22">
        <v>11851000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35172737</v>
      </c>
      <c r="F11" s="20">
        <v>80482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80482</v>
      </c>
      <c r="Y11" s="20">
        <v>-80482</v>
      </c>
      <c r="Z11" s="21">
        <v>-100</v>
      </c>
      <c r="AA11" s="22">
        <v>80482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-315704851</v>
      </c>
      <c r="D14" s="18"/>
      <c r="E14" s="19">
        <v>-303582460</v>
      </c>
      <c r="F14" s="20">
        <v>-305332460</v>
      </c>
      <c r="G14" s="20">
        <v>-35222077</v>
      </c>
      <c r="H14" s="20">
        <v>-46374667</v>
      </c>
      <c r="I14" s="20">
        <v>-40330126</v>
      </c>
      <c r="J14" s="20">
        <v>-121926870</v>
      </c>
      <c r="K14" s="20">
        <v>-25049592</v>
      </c>
      <c r="L14" s="20">
        <v>-26902774</v>
      </c>
      <c r="M14" s="20">
        <v>-27159526</v>
      </c>
      <c r="N14" s="20">
        <v>-79111892</v>
      </c>
      <c r="O14" s="20">
        <v>-23151168</v>
      </c>
      <c r="P14" s="20">
        <v>-24863882</v>
      </c>
      <c r="Q14" s="20">
        <v>-23761868</v>
      </c>
      <c r="R14" s="20">
        <v>-71776918</v>
      </c>
      <c r="S14" s="20">
        <v>-25713909</v>
      </c>
      <c r="T14" s="20">
        <v>-24997444</v>
      </c>
      <c r="U14" s="20">
        <v>-27389480</v>
      </c>
      <c r="V14" s="20">
        <v>-78100833</v>
      </c>
      <c r="W14" s="20">
        <v>-350916513</v>
      </c>
      <c r="X14" s="20">
        <v>-305332460</v>
      </c>
      <c r="Y14" s="20">
        <v>-45584053</v>
      </c>
      <c r="Z14" s="21">
        <v>14.929317701760239</v>
      </c>
      <c r="AA14" s="22">
        <v>-305332460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-583579</v>
      </c>
      <c r="F15" s="20">
        <v>-83579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-83579</v>
      </c>
      <c r="Y15" s="20">
        <v>83579</v>
      </c>
      <c r="Z15" s="21">
        <v>-100</v>
      </c>
      <c r="AA15" s="22">
        <v>-83579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-233045748</v>
      </c>
      <c r="D17" s="26">
        <f>SUM(D6:D16)</f>
        <v>0</v>
      </c>
      <c r="E17" s="27">
        <f t="shared" si="0"/>
        <v>58142450</v>
      </c>
      <c r="F17" s="28">
        <f t="shared" si="0"/>
        <v>51060954</v>
      </c>
      <c r="G17" s="28">
        <f t="shared" si="0"/>
        <v>-34475711</v>
      </c>
      <c r="H17" s="28">
        <f t="shared" si="0"/>
        <v>-37944009</v>
      </c>
      <c r="I17" s="28">
        <f t="shared" si="0"/>
        <v>-32054009</v>
      </c>
      <c r="J17" s="28">
        <f t="shared" si="0"/>
        <v>-104473729</v>
      </c>
      <c r="K17" s="28">
        <f t="shared" si="0"/>
        <v>-17334311</v>
      </c>
      <c r="L17" s="28">
        <f t="shared" si="0"/>
        <v>-18857781</v>
      </c>
      <c r="M17" s="28">
        <f t="shared" si="0"/>
        <v>-19215834</v>
      </c>
      <c r="N17" s="28">
        <f t="shared" si="0"/>
        <v>-55407926</v>
      </c>
      <c r="O17" s="28">
        <f t="shared" si="0"/>
        <v>-15418398</v>
      </c>
      <c r="P17" s="28">
        <f t="shared" si="0"/>
        <v>-17405672</v>
      </c>
      <c r="Q17" s="28">
        <f t="shared" si="0"/>
        <v>-15908659</v>
      </c>
      <c r="R17" s="28">
        <f t="shared" si="0"/>
        <v>-48732729</v>
      </c>
      <c r="S17" s="28">
        <f t="shared" si="0"/>
        <v>-17796508</v>
      </c>
      <c r="T17" s="28">
        <f t="shared" si="0"/>
        <v>-17243324</v>
      </c>
      <c r="U17" s="28">
        <f t="shared" si="0"/>
        <v>-9836542</v>
      </c>
      <c r="V17" s="28">
        <f t="shared" si="0"/>
        <v>-44876374</v>
      </c>
      <c r="W17" s="28">
        <f t="shared" si="0"/>
        <v>-253490758</v>
      </c>
      <c r="X17" s="28">
        <f t="shared" si="0"/>
        <v>51060954</v>
      </c>
      <c r="Y17" s="28">
        <f t="shared" si="0"/>
        <v>-304551712</v>
      </c>
      <c r="Z17" s="29">
        <f>+IF(X17&lt;&gt;0,+(Y17/X17)*100,0)</f>
        <v>-596.44735975751644</v>
      </c>
      <c r="AA17" s="30">
        <f>SUM(AA6:AA16)</f>
        <v>51060954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-19398308</v>
      </c>
      <c r="D26" s="18"/>
      <c r="E26" s="19">
        <v>-10305217</v>
      </c>
      <c r="F26" s="20">
        <v>-10305217</v>
      </c>
      <c r="G26" s="20">
        <v>-332224</v>
      </c>
      <c r="H26" s="20"/>
      <c r="I26" s="20"/>
      <c r="J26" s="20">
        <v>-332224</v>
      </c>
      <c r="K26" s="20">
        <v>-4995000</v>
      </c>
      <c r="L26" s="20"/>
      <c r="M26" s="20">
        <v>-3079324</v>
      </c>
      <c r="N26" s="20">
        <v>-8074324</v>
      </c>
      <c r="O26" s="20"/>
      <c r="P26" s="20"/>
      <c r="Q26" s="20"/>
      <c r="R26" s="20"/>
      <c r="S26" s="20">
        <v>-1857406</v>
      </c>
      <c r="T26" s="20"/>
      <c r="U26" s="20">
        <v>-1733139</v>
      </c>
      <c r="V26" s="20">
        <v>-3590545</v>
      </c>
      <c r="W26" s="20">
        <v>-11997093</v>
      </c>
      <c r="X26" s="20">
        <v>-10305217</v>
      </c>
      <c r="Y26" s="20">
        <v>-1691876</v>
      </c>
      <c r="Z26" s="21">
        <v>16.417664955526895</v>
      </c>
      <c r="AA26" s="22">
        <v>-10305217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-19398308</v>
      </c>
      <c r="D27" s="26">
        <f>SUM(D21:D26)</f>
        <v>0</v>
      </c>
      <c r="E27" s="27">
        <f t="shared" si="1"/>
        <v>-10305217</v>
      </c>
      <c r="F27" s="28">
        <f t="shared" si="1"/>
        <v>-10305217</v>
      </c>
      <c r="G27" s="28">
        <f t="shared" si="1"/>
        <v>-332224</v>
      </c>
      <c r="H27" s="28">
        <f t="shared" si="1"/>
        <v>0</v>
      </c>
      <c r="I27" s="28">
        <f t="shared" si="1"/>
        <v>0</v>
      </c>
      <c r="J27" s="28">
        <f t="shared" si="1"/>
        <v>-332224</v>
      </c>
      <c r="K27" s="28">
        <f t="shared" si="1"/>
        <v>-4995000</v>
      </c>
      <c r="L27" s="28">
        <f t="shared" si="1"/>
        <v>0</v>
      </c>
      <c r="M27" s="28">
        <f t="shared" si="1"/>
        <v>-3079324</v>
      </c>
      <c r="N27" s="28">
        <f t="shared" si="1"/>
        <v>-8074324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-1857406</v>
      </c>
      <c r="T27" s="28">
        <f t="shared" si="1"/>
        <v>0</v>
      </c>
      <c r="U27" s="28">
        <f t="shared" si="1"/>
        <v>-1733139</v>
      </c>
      <c r="V27" s="28">
        <f t="shared" si="1"/>
        <v>-3590545</v>
      </c>
      <c r="W27" s="28">
        <f t="shared" si="1"/>
        <v>-11997093</v>
      </c>
      <c r="X27" s="28">
        <f t="shared" si="1"/>
        <v>-10305217</v>
      </c>
      <c r="Y27" s="28">
        <f t="shared" si="1"/>
        <v>-1691876</v>
      </c>
      <c r="Z27" s="29">
        <f>+IF(X27&lt;&gt;0,+(Y27/X27)*100,0)</f>
        <v>16.417664955526895</v>
      </c>
      <c r="AA27" s="30">
        <f>SUM(AA21:AA26)</f>
        <v>-10305217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-252444056</v>
      </c>
      <c r="D38" s="32">
        <f>+D17+D27+D36</f>
        <v>0</v>
      </c>
      <c r="E38" s="33">
        <f t="shared" si="3"/>
        <v>47837233</v>
      </c>
      <c r="F38" s="2">
        <f t="shared" si="3"/>
        <v>40755737</v>
      </c>
      <c r="G38" s="2">
        <f t="shared" si="3"/>
        <v>-34807935</v>
      </c>
      <c r="H38" s="2">
        <f t="shared" si="3"/>
        <v>-37944009</v>
      </c>
      <c r="I38" s="2">
        <f t="shared" si="3"/>
        <v>-32054009</v>
      </c>
      <c r="J38" s="2">
        <f t="shared" si="3"/>
        <v>-104805953</v>
      </c>
      <c r="K38" s="2">
        <f t="shared" si="3"/>
        <v>-22329311</v>
      </c>
      <c r="L38" s="2">
        <f t="shared" si="3"/>
        <v>-18857781</v>
      </c>
      <c r="M38" s="2">
        <f t="shared" si="3"/>
        <v>-22295158</v>
      </c>
      <c r="N38" s="2">
        <f t="shared" si="3"/>
        <v>-63482250</v>
      </c>
      <c r="O38" s="2">
        <f t="shared" si="3"/>
        <v>-15418398</v>
      </c>
      <c r="P38" s="2">
        <f t="shared" si="3"/>
        <v>-17405672</v>
      </c>
      <c r="Q38" s="2">
        <f t="shared" si="3"/>
        <v>-15908659</v>
      </c>
      <c r="R38" s="2">
        <f t="shared" si="3"/>
        <v>-48732729</v>
      </c>
      <c r="S38" s="2">
        <f t="shared" si="3"/>
        <v>-19653914</v>
      </c>
      <c r="T38" s="2">
        <f t="shared" si="3"/>
        <v>-17243324</v>
      </c>
      <c r="U38" s="2">
        <f t="shared" si="3"/>
        <v>-11569681</v>
      </c>
      <c r="V38" s="2">
        <f t="shared" si="3"/>
        <v>-48466919</v>
      </c>
      <c r="W38" s="2">
        <f t="shared" si="3"/>
        <v>-265487851</v>
      </c>
      <c r="X38" s="2">
        <f t="shared" si="3"/>
        <v>40755737</v>
      </c>
      <c r="Y38" s="2">
        <f t="shared" si="3"/>
        <v>-306243588</v>
      </c>
      <c r="Z38" s="34">
        <f>+IF(X38&lt;&gt;0,+(Y38/X38)*100,0)</f>
        <v>-751.41221958518383</v>
      </c>
      <c r="AA38" s="35">
        <f>+AA17+AA27+AA36</f>
        <v>40755737</v>
      </c>
    </row>
    <row r="39" spans="1:27" x14ac:dyDescent="0.25">
      <c r="A39" s="23" t="s">
        <v>60</v>
      </c>
      <c r="B39" s="17"/>
      <c r="C39" s="32">
        <v>-198353040</v>
      </c>
      <c r="D39" s="32"/>
      <c r="E39" s="33"/>
      <c r="F39" s="2"/>
      <c r="G39" s="2">
        <v>-451182317</v>
      </c>
      <c r="H39" s="2">
        <f>+G40+H60</f>
        <v>-485990252</v>
      </c>
      <c r="I39" s="2">
        <f>+H40+I60</f>
        <v>-523934261</v>
      </c>
      <c r="J39" s="2">
        <f>+G39</f>
        <v>-451182317</v>
      </c>
      <c r="K39" s="2">
        <f>+I40+K60</f>
        <v>-555988270</v>
      </c>
      <c r="L39" s="2">
        <f>+K40+L60</f>
        <v>-578317581</v>
      </c>
      <c r="M39" s="2">
        <f>+L40+M60</f>
        <v>-597175362</v>
      </c>
      <c r="N39" s="2">
        <f>+K39</f>
        <v>-555988270</v>
      </c>
      <c r="O39" s="2">
        <f>+M40+O60</f>
        <v>-619470520</v>
      </c>
      <c r="P39" s="2">
        <f>+O40+P60</f>
        <v>-634888918</v>
      </c>
      <c r="Q39" s="2">
        <f>+P40+Q60</f>
        <v>-652294590</v>
      </c>
      <c r="R39" s="2">
        <f>+O39</f>
        <v>-619470520</v>
      </c>
      <c r="S39" s="2">
        <f>+Q40+S60</f>
        <v>-668203249</v>
      </c>
      <c r="T39" s="2">
        <f>+S40+T60</f>
        <v>-687857163</v>
      </c>
      <c r="U39" s="2">
        <f>+T40+U60</f>
        <v>-705100487</v>
      </c>
      <c r="V39" s="2">
        <f>+S39</f>
        <v>-668203249</v>
      </c>
      <c r="W39" s="2">
        <f>+G39</f>
        <v>-451182317</v>
      </c>
      <c r="X39" s="2"/>
      <c r="Y39" s="2">
        <f>+W39-X39</f>
        <v>-451182317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-450797096</v>
      </c>
      <c r="D40" s="43">
        <f t="shared" ref="D40:AA40" si="4">+D38+D39</f>
        <v>0</v>
      </c>
      <c r="E40" s="44">
        <f t="shared" si="4"/>
        <v>47837233</v>
      </c>
      <c r="F40" s="45">
        <f t="shared" si="4"/>
        <v>40755737</v>
      </c>
      <c r="G40" s="45">
        <f t="shared" si="4"/>
        <v>-485990252</v>
      </c>
      <c r="H40" s="45">
        <f t="shared" si="4"/>
        <v>-523934261</v>
      </c>
      <c r="I40" s="45">
        <f t="shared" si="4"/>
        <v>-555988270</v>
      </c>
      <c r="J40" s="45">
        <f>+I40</f>
        <v>-555988270</v>
      </c>
      <c r="K40" s="45">
        <f t="shared" si="4"/>
        <v>-578317581</v>
      </c>
      <c r="L40" s="45">
        <f t="shared" si="4"/>
        <v>-597175362</v>
      </c>
      <c r="M40" s="45">
        <f t="shared" si="4"/>
        <v>-619470520</v>
      </c>
      <c r="N40" s="45">
        <f>+M40</f>
        <v>-619470520</v>
      </c>
      <c r="O40" s="45">
        <f t="shared" si="4"/>
        <v>-634888918</v>
      </c>
      <c r="P40" s="45">
        <f t="shared" si="4"/>
        <v>-652294590</v>
      </c>
      <c r="Q40" s="45">
        <f t="shared" si="4"/>
        <v>-668203249</v>
      </c>
      <c r="R40" s="45">
        <f>+Q40</f>
        <v>-668203249</v>
      </c>
      <c r="S40" s="45">
        <f t="shared" si="4"/>
        <v>-687857163</v>
      </c>
      <c r="T40" s="45">
        <f t="shared" si="4"/>
        <v>-705100487</v>
      </c>
      <c r="U40" s="45">
        <f t="shared" si="4"/>
        <v>-716670168</v>
      </c>
      <c r="V40" s="45">
        <f>+U40</f>
        <v>-716670168</v>
      </c>
      <c r="W40" s="45">
        <f>+V40</f>
        <v>-716670168</v>
      </c>
      <c r="X40" s="45">
        <f t="shared" si="4"/>
        <v>40755737</v>
      </c>
      <c r="Y40" s="45">
        <f t="shared" si="4"/>
        <v>-757425905</v>
      </c>
      <c r="Z40" s="46">
        <f>+IF(X40&lt;&gt;0,+(Y40/X40)*100,0)</f>
        <v>-1858.4522345896971</v>
      </c>
      <c r="AA40" s="47">
        <f t="shared" si="4"/>
        <v>40755737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-451182317</v>
      </c>
      <c r="J60">
        <v>-451182317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734060540</v>
      </c>
      <c r="D7" s="18"/>
      <c r="E7" s="19">
        <v>691733712</v>
      </c>
      <c r="F7" s="20">
        <v>673310570</v>
      </c>
      <c r="G7" s="20">
        <v>61683097</v>
      </c>
      <c r="H7" s="20">
        <v>80409520</v>
      </c>
      <c r="I7" s="20">
        <v>50582875</v>
      </c>
      <c r="J7" s="20">
        <v>192675492</v>
      </c>
      <c r="K7" s="20">
        <v>100317891</v>
      </c>
      <c r="L7" s="20">
        <v>62713569</v>
      </c>
      <c r="M7" s="20">
        <v>69060207</v>
      </c>
      <c r="N7" s="20">
        <v>232091667</v>
      </c>
      <c r="O7" s="20">
        <v>54032916</v>
      </c>
      <c r="P7" s="20">
        <v>61728308</v>
      </c>
      <c r="Q7" s="20">
        <v>60339734</v>
      </c>
      <c r="R7" s="20">
        <v>176100958</v>
      </c>
      <c r="S7" s="20">
        <v>60228380</v>
      </c>
      <c r="T7" s="20">
        <v>61513931</v>
      </c>
      <c r="U7" s="20">
        <v>78955731</v>
      </c>
      <c r="V7" s="20">
        <v>200698042</v>
      </c>
      <c r="W7" s="20">
        <v>801566159</v>
      </c>
      <c r="X7" s="20">
        <v>673310570</v>
      </c>
      <c r="Y7" s="20">
        <v>128255589</v>
      </c>
      <c r="Z7" s="21">
        <v>19.048503723920447</v>
      </c>
      <c r="AA7" s="22">
        <v>673310570</v>
      </c>
    </row>
    <row r="8" spans="1:27" x14ac:dyDescent="0.25">
      <c r="A8" s="23" t="s">
        <v>36</v>
      </c>
      <c r="B8" s="17" t="s">
        <v>32</v>
      </c>
      <c r="C8" s="18">
        <v>7562</v>
      </c>
      <c r="D8" s="18"/>
      <c r="E8" s="19">
        <v>36656041</v>
      </c>
      <c r="F8" s="20">
        <v>35336701</v>
      </c>
      <c r="G8" s="20">
        <v>203</v>
      </c>
      <c r="H8" s="20"/>
      <c r="I8" s="20">
        <v>102827</v>
      </c>
      <c r="J8" s="20">
        <v>103030</v>
      </c>
      <c r="K8" s="20">
        <v>198836</v>
      </c>
      <c r="L8" s="20">
        <v>219660</v>
      </c>
      <c r="M8" s="20">
        <v>111955</v>
      </c>
      <c r="N8" s="20">
        <v>530451</v>
      </c>
      <c r="O8" s="20">
        <v>104662</v>
      </c>
      <c r="P8" s="20">
        <v>123981</v>
      </c>
      <c r="Q8" s="20">
        <v>146844</v>
      </c>
      <c r="R8" s="20">
        <v>375487</v>
      </c>
      <c r="S8" s="20">
        <v>98759</v>
      </c>
      <c r="T8" s="20">
        <v>70583</v>
      </c>
      <c r="U8" s="20">
        <v>48600</v>
      </c>
      <c r="V8" s="20">
        <v>217942</v>
      </c>
      <c r="W8" s="20">
        <v>1226910</v>
      </c>
      <c r="X8" s="20">
        <v>35336701</v>
      </c>
      <c r="Y8" s="20">
        <v>-34109791</v>
      </c>
      <c r="Z8" s="21">
        <v>-96.52794413377751</v>
      </c>
      <c r="AA8" s="22">
        <v>35336701</v>
      </c>
    </row>
    <row r="9" spans="1:27" x14ac:dyDescent="0.25">
      <c r="A9" s="23" t="s">
        <v>37</v>
      </c>
      <c r="B9" s="17" t="s">
        <v>6</v>
      </c>
      <c r="C9" s="18">
        <v>16593800</v>
      </c>
      <c r="D9" s="18"/>
      <c r="E9" s="19">
        <v>20118400</v>
      </c>
      <c r="F9" s="20">
        <v>19812984</v>
      </c>
      <c r="G9" s="20">
        <v>9778500</v>
      </c>
      <c r="H9" s="20"/>
      <c r="I9" s="20"/>
      <c r="J9" s="20">
        <v>9778500</v>
      </c>
      <c r="K9" s="20"/>
      <c r="L9" s="20"/>
      <c r="M9" s="20">
        <v>8000000</v>
      </c>
      <c r="N9" s="20">
        <v>8000000</v>
      </c>
      <c r="O9" s="20">
        <v>5372250</v>
      </c>
      <c r="P9" s="20"/>
      <c r="Q9" s="20">
        <v>4067100</v>
      </c>
      <c r="R9" s="20">
        <v>9439350</v>
      </c>
      <c r="S9" s="20"/>
      <c r="T9" s="20"/>
      <c r="U9" s="20"/>
      <c r="V9" s="20"/>
      <c r="W9" s="20">
        <v>27217850</v>
      </c>
      <c r="X9" s="20">
        <v>19812984</v>
      </c>
      <c r="Y9" s="20">
        <v>7404866</v>
      </c>
      <c r="Z9" s="21">
        <v>37.37380497556552</v>
      </c>
      <c r="AA9" s="22">
        <v>19812984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150000</v>
      </c>
      <c r="F10" s="20">
        <v>127000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127000</v>
      </c>
      <c r="Y10" s="20">
        <v>-127000</v>
      </c>
      <c r="Z10" s="21">
        <v>-100</v>
      </c>
      <c r="AA10" s="22">
        <v>127000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3378456</v>
      </c>
      <c r="F11" s="20">
        <v>4387330</v>
      </c>
      <c r="G11" s="20"/>
      <c r="H11" s="20"/>
      <c r="I11" s="20"/>
      <c r="J11" s="20"/>
      <c r="K11" s="20">
        <v>19600</v>
      </c>
      <c r="L11" s="20">
        <v>117131</v>
      </c>
      <c r="M11" s="20">
        <v>106133</v>
      </c>
      <c r="N11" s="20">
        <v>242864</v>
      </c>
      <c r="O11" s="20">
        <v>82064</v>
      </c>
      <c r="P11" s="20">
        <v>80882</v>
      </c>
      <c r="Q11" s="20">
        <v>55131</v>
      </c>
      <c r="R11" s="20">
        <v>218077</v>
      </c>
      <c r="S11" s="20">
        <v>57207</v>
      </c>
      <c r="T11" s="20">
        <v>70626</v>
      </c>
      <c r="U11" s="20">
        <v>302821</v>
      </c>
      <c r="V11" s="20">
        <v>430654</v>
      </c>
      <c r="W11" s="20">
        <v>891595</v>
      </c>
      <c r="X11" s="20">
        <v>4387330</v>
      </c>
      <c r="Y11" s="20">
        <v>-3495735</v>
      </c>
      <c r="Z11" s="21">
        <v>-79.67795903203087</v>
      </c>
      <c r="AA11" s="22">
        <v>4387330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-451612153</v>
      </c>
      <c r="D14" s="18"/>
      <c r="E14" s="19">
        <v>-669208553</v>
      </c>
      <c r="F14" s="20">
        <v>-654167126</v>
      </c>
      <c r="G14" s="20">
        <v>-57963282</v>
      </c>
      <c r="H14" s="20">
        <v>-74447826</v>
      </c>
      <c r="I14" s="20">
        <v>-68513105</v>
      </c>
      <c r="J14" s="20">
        <v>-200924213</v>
      </c>
      <c r="K14" s="20">
        <v>-46576734</v>
      </c>
      <c r="L14" s="20">
        <v>-44615677</v>
      </c>
      <c r="M14" s="20">
        <v>-42124861</v>
      </c>
      <c r="N14" s="20">
        <v>-133317272</v>
      </c>
      <c r="O14" s="20">
        <v>-34717833</v>
      </c>
      <c r="P14" s="20">
        <v>-36178031</v>
      </c>
      <c r="Q14" s="20">
        <v>-39176034</v>
      </c>
      <c r="R14" s="20">
        <v>-110071898</v>
      </c>
      <c r="S14" s="20">
        <v>-41253263</v>
      </c>
      <c r="T14" s="20">
        <v>-36953724</v>
      </c>
      <c r="U14" s="20">
        <v>-40287748</v>
      </c>
      <c r="V14" s="20">
        <v>-118494735</v>
      </c>
      <c r="W14" s="20">
        <v>-562808118</v>
      </c>
      <c r="X14" s="20">
        <v>-654167126</v>
      </c>
      <c r="Y14" s="20">
        <v>91359008</v>
      </c>
      <c r="Z14" s="21">
        <v>-13.96569842306628</v>
      </c>
      <c r="AA14" s="22">
        <v>-654167126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-71700</v>
      </c>
      <c r="F15" s="20">
        <v>-71700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-71700</v>
      </c>
      <c r="Y15" s="20">
        <v>71700</v>
      </c>
      <c r="Z15" s="21">
        <v>-100</v>
      </c>
      <c r="AA15" s="22">
        <v>-71700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299049749</v>
      </c>
      <c r="D17" s="26">
        <f>SUM(D6:D16)</f>
        <v>0</v>
      </c>
      <c r="E17" s="27">
        <f t="shared" si="0"/>
        <v>82756356</v>
      </c>
      <c r="F17" s="28">
        <f t="shared" si="0"/>
        <v>78735759</v>
      </c>
      <c r="G17" s="28">
        <f t="shared" si="0"/>
        <v>13498518</v>
      </c>
      <c r="H17" s="28">
        <f t="shared" si="0"/>
        <v>5961694</v>
      </c>
      <c r="I17" s="28">
        <f t="shared" si="0"/>
        <v>-17827403</v>
      </c>
      <c r="J17" s="28">
        <f t="shared" si="0"/>
        <v>1632809</v>
      </c>
      <c r="K17" s="28">
        <f t="shared" si="0"/>
        <v>53959593</v>
      </c>
      <c r="L17" s="28">
        <f t="shared" si="0"/>
        <v>18434683</v>
      </c>
      <c r="M17" s="28">
        <f t="shared" si="0"/>
        <v>35153434</v>
      </c>
      <c r="N17" s="28">
        <f t="shared" si="0"/>
        <v>107547710</v>
      </c>
      <c r="O17" s="28">
        <f t="shared" si="0"/>
        <v>24874059</v>
      </c>
      <c r="P17" s="28">
        <f t="shared" si="0"/>
        <v>25755140</v>
      </c>
      <c r="Q17" s="28">
        <f t="shared" si="0"/>
        <v>25432775</v>
      </c>
      <c r="R17" s="28">
        <f t="shared" si="0"/>
        <v>76061974</v>
      </c>
      <c r="S17" s="28">
        <f t="shared" si="0"/>
        <v>19131083</v>
      </c>
      <c r="T17" s="28">
        <f t="shared" si="0"/>
        <v>24701416</v>
      </c>
      <c r="U17" s="28">
        <f t="shared" si="0"/>
        <v>39019404</v>
      </c>
      <c r="V17" s="28">
        <f t="shared" si="0"/>
        <v>82851903</v>
      </c>
      <c r="W17" s="28">
        <f t="shared" si="0"/>
        <v>268094396</v>
      </c>
      <c r="X17" s="28">
        <f t="shared" si="0"/>
        <v>78735759</v>
      </c>
      <c r="Y17" s="28">
        <f t="shared" si="0"/>
        <v>189358637</v>
      </c>
      <c r="Z17" s="29">
        <f>+IF(X17&lt;&gt;0,+(Y17/X17)*100,0)</f>
        <v>240.49890342709466</v>
      </c>
      <c r="AA17" s="30">
        <f>SUM(AA6:AA16)</f>
        <v>78735759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-28645006</v>
      </c>
      <c r="D26" s="18"/>
      <c r="E26" s="19">
        <v>-28880880</v>
      </c>
      <c r="F26" s="20">
        <v>-33080316</v>
      </c>
      <c r="G26" s="20">
        <v>-2932120</v>
      </c>
      <c r="H26" s="20"/>
      <c r="I26" s="20">
        <v>-8978498</v>
      </c>
      <c r="J26" s="20">
        <v>-11910618</v>
      </c>
      <c r="K26" s="20">
        <v>-2961093</v>
      </c>
      <c r="L26" s="20">
        <v>-18500</v>
      </c>
      <c r="M26" s="20">
        <v>-999925</v>
      </c>
      <c r="N26" s="20">
        <v>-3979518</v>
      </c>
      <c r="O26" s="20">
        <v>-1626091</v>
      </c>
      <c r="P26" s="20">
        <v>-23250</v>
      </c>
      <c r="Q26" s="20">
        <v>-217350</v>
      </c>
      <c r="R26" s="20">
        <v>-1866691</v>
      </c>
      <c r="S26" s="20">
        <v>-594521</v>
      </c>
      <c r="T26" s="20">
        <v>-258750</v>
      </c>
      <c r="U26" s="20">
        <v>-3746470</v>
      </c>
      <c r="V26" s="20">
        <v>-4599741</v>
      </c>
      <c r="W26" s="20">
        <v>-22356568</v>
      </c>
      <c r="X26" s="20">
        <v>-33080316</v>
      </c>
      <c r="Y26" s="20">
        <v>10723748</v>
      </c>
      <c r="Z26" s="21">
        <v>-32.417308226438948</v>
      </c>
      <c r="AA26" s="22">
        <v>-33080316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-28645006</v>
      </c>
      <c r="D27" s="26">
        <f>SUM(D21:D26)</f>
        <v>0</v>
      </c>
      <c r="E27" s="27">
        <f t="shared" si="1"/>
        <v>-28880880</v>
      </c>
      <c r="F27" s="28">
        <f t="shared" si="1"/>
        <v>-33080316</v>
      </c>
      <c r="G27" s="28">
        <f t="shared" si="1"/>
        <v>-2932120</v>
      </c>
      <c r="H27" s="28">
        <f t="shared" si="1"/>
        <v>0</v>
      </c>
      <c r="I27" s="28">
        <f t="shared" si="1"/>
        <v>-8978498</v>
      </c>
      <c r="J27" s="28">
        <f t="shared" si="1"/>
        <v>-11910618</v>
      </c>
      <c r="K27" s="28">
        <f t="shared" si="1"/>
        <v>-2961093</v>
      </c>
      <c r="L27" s="28">
        <f t="shared" si="1"/>
        <v>-18500</v>
      </c>
      <c r="M27" s="28">
        <f t="shared" si="1"/>
        <v>-999925</v>
      </c>
      <c r="N27" s="28">
        <f t="shared" si="1"/>
        <v>-3979518</v>
      </c>
      <c r="O27" s="28">
        <f t="shared" si="1"/>
        <v>-1626091</v>
      </c>
      <c r="P27" s="28">
        <f t="shared" si="1"/>
        <v>-23250</v>
      </c>
      <c r="Q27" s="28">
        <f t="shared" si="1"/>
        <v>-217350</v>
      </c>
      <c r="R27" s="28">
        <f t="shared" si="1"/>
        <v>-1866691</v>
      </c>
      <c r="S27" s="28">
        <f t="shared" si="1"/>
        <v>-594521</v>
      </c>
      <c r="T27" s="28">
        <f t="shared" si="1"/>
        <v>-258750</v>
      </c>
      <c r="U27" s="28">
        <f t="shared" si="1"/>
        <v>-3746470</v>
      </c>
      <c r="V27" s="28">
        <f t="shared" si="1"/>
        <v>-4599741</v>
      </c>
      <c r="W27" s="28">
        <f t="shared" si="1"/>
        <v>-22356568</v>
      </c>
      <c r="X27" s="28">
        <f t="shared" si="1"/>
        <v>-33080316</v>
      </c>
      <c r="Y27" s="28">
        <f t="shared" si="1"/>
        <v>10723748</v>
      </c>
      <c r="Z27" s="29">
        <f>+IF(X27&lt;&gt;0,+(Y27/X27)*100,0)</f>
        <v>-32.417308226438948</v>
      </c>
      <c r="AA27" s="30">
        <f>SUM(AA21:AA26)</f>
        <v>-33080316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50170</v>
      </c>
      <c r="D33" s="18"/>
      <c r="E33" s="19"/>
      <c r="F33" s="20"/>
      <c r="G33" s="20">
        <v>-21885</v>
      </c>
      <c r="H33" s="36">
        <v>-3914</v>
      </c>
      <c r="I33" s="36">
        <v>-300</v>
      </c>
      <c r="J33" s="36">
        <v>-26099</v>
      </c>
      <c r="K33" s="20">
        <v>-170</v>
      </c>
      <c r="L33" s="20">
        <v>-1650</v>
      </c>
      <c r="M33" s="20"/>
      <c r="N33" s="20">
        <v>-1820</v>
      </c>
      <c r="O33" s="36">
        <v>-240</v>
      </c>
      <c r="P33" s="36">
        <v>-1056</v>
      </c>
      <c r="Q33" s="36">
        <v>-2831</v>
      </c>
      <c r="R33" s="20">
        <v>-4127</v>
      </c>
      <c r="S33" s="20"/>
      <c r="T33" s="20">
        <v>-8580</v>
      </c>
      <c r="U33" s="20">
        <v>16657658</v>
      </c>
      <c r="V33" s="36">
        <v>16649078</v>
      </c>
      <c r="W33" s="36">
        <v>16617032</v>
      </c>
      <c r="X33" s="36"/>
      <c r="Y33" s="20">
        <v>16617032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-276482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-147257</v>
      </c>
      <c r="R35" s="20">
        <v>-147257</v>
      </c>
      <c r="S35" s="20">
        <v>147257</v>
      </c>
      <c r="T35" s="20"/>
      <c r="U35" s="20"/>
      <c r="V35" s="20">
        <v>147257</v>
      </c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-226312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-21885</v>
      </c>
      <c r="H36" s="28">
        <f t="shared" si="2"/>
        <v>-3914</v>
      </c>
      <c r="I36" s="28">
        <f t="shared" si="2"/>
        <v>-300</v>
      </c>
      <c r="J36" s="28">
        <f t="shared" si="2"/>
        <v>-26099</v>
      </c>
      <c r="K36" s="28">
        <f t="shared" si="2"/>
        <v>-170</v>
      </c>
      <c r="L36" s="28">
        <f t="shared" si="2"/>
        <v>-1650</v>
      </c>
      <c r="M36" s="28">
        <f t="shared" si="2"/>
        <v>0</v>
      </c>
      <c r="N36" s="28">
        <f t="shared" si="2"/>
        <v>-1820</v>
      </c>
      <c r="O36" s="28">
        <f t="shared" si="2"/>
        <v>-240</v>
      </c>
      <c r="P36" s="28">
        <f t="shared" si="2"/>
        <v>-1056</v>
      </c>
      <c r="Q36" s="28">
        <f t="shared" si="2"/>
        <v>-150088</v>
      </c>
      <c r="R36" s="28">
        <f t="shared" si="2"/>
        <v>-151384</v>
      </c>
      <c r="S36" s="28">
        <f t="shared" si="2"/>
        <v>147257</v>
      </c>
      <c r="T36" s="28">
        <f t="shared" si="2"/>
        <v>-8580</v>
      </c>
      <c r="U36" s="28">
        <f t="shared" si="2"/>
        <v>16657658</v>
      </c>
      <c r="V36" s="28">
        <f t="shared" si="2"/>
        <v>16796335</v>
      </c>
      <c r="W36" s="28">
        <f t="shared" si="2"/>
        <v>16617032</v>
      </c>
      <c r="X36" s="28">
        <f t="shared" si="2"/>
        <v>0</v>
      </c>
      <c r="Y36" s="28">
        <f t="shared" si="2"/>
        <v>16617032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270178431</v>
      </c>
      <c r="D38" s="32">
        <f>+D17+D27+D36</f>
        <v>0</v>
      </c>
      <c r="E38" s="33">
        <f t="shared" si="3"/>
        <v>53875476</v>
      </c>
      <c r="F38" s="2">
        <f t="shared" si="3"/>
        <v>45655443</v>
      </c>
      <c r="G38" s="2">
        <f t="shared" si="3"/>
        <v>10544513</v>
      </c>
      <c r="H38" s="2">
        <f t="shared" si="3"/>
        <v>5957780</v>
      </c>
      <c r="I38" s="2">
        <f t="shared" si="3"/>
        <v>-26806201</v>
      </c>
      <c r="J38" s="2">
        <f t="shared" si="3"/>
        <v>-10303908</v>
      </c>
      <c r="K38" s="2">
        <f t="shared" si="3"/>
        <v>50998330</v>
      </c>
      <c r="L38" s="2">
        <f t="shared" si="3"/>
        <v>18414533</v>
      </c>
      <c r="M38" s="2">
        <f t="shared" si="3"/>
        <v>34153509</v>
      </c>
      <c r="N38" s="2">
        <f t="shared" si="3"/>
        <v>103566372</v>
      </c>
      <c r="O38" s="2">
        <f t="shared" si="3"/>
        <v>23247728</v>
      </c>
      <c r="P38" s="2">
        <f t="shared" si="3"/>
        <v>25730834</v>
      </c>
      <c r="Q38" s="2">
        <f t="shared" si="3"/>
        <v>25065337</v>
      </c>
      <c r="R38" s="2">
        <f t="shared" si="3"/>
        <v>74043899</v>
      </c>
      <c r="S38" s="2">
        <f t="shared" si="3"/>
        <v>18683819</v>
      </c>
      <c r="T38" s="2">
        <f t="shared" si="3"/>
        <v>24434086</v>
      </c>
      <c r="U38" s="2">
        <f t="shared" si="3"/>
        <v>51930592</v>
      </c>
      <c r="V38" s="2">
        <f t="shared" si="3"/>
        <v>95048497</v>
      </c>
      <c r="W38" s="2">
        <f t="shared" si="3"/>
        <v>262354860</v>
      </c>
      <c r="X38" s="2">
        <f t="shared" si="3"/>
        <v>45655443</v>
      </c>
      <c r="Y38" s="2">
        <f t="shared" si="3"/>
        <v>216699417</v>
      </c>
      <c r="Z38" s="34">
        <f>+IF(X38&lt;&gt;0,+(Y38/X38)*100,0)</f>
        <v>474.64092506998566</v>
      </c>
      <c r="AA38" s="35">
        <f>+AA17+AA27+AA36</f>
        <v>45655443</v>
      </c>
    </row>
    <row r="39" spans="1:27" x14ac:dyDescent="0.25">
      <c r="A39" s="23" t="s">
        <v>60</v>
      </c>
      <c r="B39" s="17"/>
      <c r="C39" s="32">
        <v>746957735</v>
      </c>
      <c r="D39" s="32"/>
      <c r="E39" s="33"/>
      <c r="F39" s="2">
        <v>70661294</v>
      </c>
      <c r="G39" s="2">
        <v>837078232</v>
      </c>
      <c r="H39" s="2">
        <f>+G40+H60</f>
        <v>847622745</v>
      </c>
      <c r="I39" s="2">
        <f>+H40+I60</f>
        <v>853580525</v>
      </c>
      <c r="J39" s="2">
        <f>+G39</f>
        <v>837078232</v>
      </c>
      <c r="K39" s="2">
        <f>+I40+K60</f>
        <v>826774324</v>
      </c>
      <c r="L39" s="2">
        <f>+K40+L60</f>
        <v>877772654</v>
      </c>
      <c r="M39" s="2">
        <f>+L40+M60</f>
        <v>896187187</v>
      </c>
      <c r="N39" s="2">
        <f>+K39</f>
        <v>826774324</v>
      </c>
      <c r="O39" s="2">
        <f>+M40+O60</f>
        <v>930340696</v>
      </c>
      <c r="P39" s="2">
        <f>+O40+P60</f>
        <v>953588424</v>
      </c>
      <c r="Q39" s="2">
        <f>+P40+Q60</f>
        <v>979319258</v>
      </c>
      <c r="R39" s="2">
        <f>+O39</f>
        <v>930340696</v>
      </c>
      <c r="S39" s="2">
        <f>+Q40+S60</f>
        <v>1004384595</v>
      </c>
      <c r="T39" s="2">
        <f>+S40+T60</f>
        <v>1023068414</v>
      </c>
      <c r="U39" s="2">
        <f>+T40+U60</f>
        <v>1047881138</v>
      </c>
      <c r="V39" s="2">
        <f>+S39</f>
        <v>1004384595</v>
      </c>
      <c r="W39" s="2">
        <f>+G39</f>
        <v>837078232</v>
      </c>
      <c r="X39" s="2">
        <v>70661294</v>
      </c>
      <c r="Y39" s="2">
        <f>+W39-X39</f>
        <v>766416938</v>
      </c>
      <c r="Z39" s="34">
        <f>+IF(X39&lt;&gt;0,+(Y39/X39)*100,0)</f>
        <v>1084.634733691687</v>
      </c>
      <c r="AA39" s="35">
        <v>70661294</v>
      </c>
    </row>
    <row r="40" spans="1:27" x14ac:dyDescent="0.25">
      <c r="A40" s="41" t="s">
        <v>62</v>
      </c>
      <c r="B40" s="42" t="s">
        <v>61</v>
      </c>
      <c r="C40" s="43">
        <f>+C38+C39</f>
        <v>1017136166</v>
      </c>
      <c r="D40" s="43">
        <f t="shared" ref="D40:AA40" si="4">+D38+D39</f>
        <v>0</v>
      </c>
      <c r="E40" s="44">
        <f t="shared" si="4"/>
        <v>53875476</v>
      </c>
      <c r="F40" s="45">
        <f t="shared" si="4"/>
        <v>116316737</v>
      </c>
      <c r="G40" s="45">
        <f t="shared" si="4"/>
        <v>847622745</v>
      </c>
      <c r="H40" s="45">
        <f t="shared" si="4"/>
        <v>853580525</v>
      </c>
      <c r="I40" s="45">
        <f t="shared" si="4"/>
        <v>826774324</v>
      </c>
      <c r="J40" s="45">
        <f>+I40</f>
        <v>826774324</v>
      </c>
      <c r="K40" s="45">
        <f t="shared" si="4"/>
        <v>877772654</v>
      </c>
      <c r="L40" s="45">
        <f t="shared" si="4"/>
        <v>896187187</v>
      </c>
      <c r="M40" s="45">
        <f t="shared" si="4"/>
        <v>930340696</v>
      </c>
      <c r="N40" s="45">
        <f>+M40</f>
        <v>930340696</v>
      </c>
      <c r="O40" s="45">
        <f t="shared" si="4"/>
        <v>953588424</v>
      </c>
      <c r="P40" s="45">
        <f t="shared" si="4"/>
        <v>979319258</v>
      </c>
      <c r="Q40" s="45">
        <f t="shared" si="4"/>
        <v>1004384595</v>
      </c>
      <c r="R40" s="45">
        <f>+Q40</f>
        <v>1004384595</v>
      </c>
      <c r="S40" s="45">
        <f t="shared" si="4"/>
        <v>1023068414</v>
      </c>
      <c r="T40" s="45">
        <f t="shared" si="4"/>
        <v>1047502500</v>
      </c>
      <c r="U40" s="45">
        <f t="shared" si="4"/>
        <v>1099811730</v>
      </c>
      <c r="V40" s="45">
        <f>+U40</f>
        <v>1099811730</v>
      </c>
      <c r="W40" s="45">
        <f>+V40</f>
        <v>1099811730</v>
      </c>
      <c r="X40" s="45">
        <f t="shared" si="4"/>
        <v>116316737</v>
      </c>
      <c r="Y40" s="45">
        <f t="shared" si="4"/>
        <v>983116355</v>
      </c>
      <c r="Z40" s="46">
        <f>+IF(X40&lt;&gt;0,+(Y40/X40)*100,0)</f>
        <v>845.20627070204011</v>
      </c>
      <c r="AA40" s="47">
        <f t="shared" si="4"/>
        <v>116316737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1" hidden="1" x14ac:dyDescent="0.25">
      <c r="G60">
        <v>837078232</v>
      </c>
      <c r="J60">
        <v>837078232</v>
      </c>
      <c r="U60">
        <v>378638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142253983</v>
      </c>
      <c r="D7" s="18"/>
      <c r="E7" s="19">
        <v>201047120</v>
      </c>
      <c r="F7" s="20">
        <v>197843955</v>
      </c>
      <c r="G7" s="20">
        <v>7778249</v>
      </c>
      <c r="H7" s="20">
        <v>14421020</v>
      </c>
      <c r="I7" s="20">
        <v>12323207</v>
      </c>
      <c r="J7" s="20">
        <v>34522476</v>
      </c>
      <c r="K7" s="20">
        <v>15109502</v>
      </c>
      <c r="L7" s="20">
        <v>14776760</v>
      </c>
      <c r="M7" s="20">
        <v>14206590</v>
      </c>
      <c r="N7" s="20">
        <v>44092852</v>
      </c>
      <c r="O7" s="20">
        <v>13888317</v>
      </c>
      <c r="P7" s="20">
        <v>11131454</v>
      </c>
      <c r="Q7" s="20">
        <v>15032746</v>
      </c>
      <c r="R7" s="20">
        <v>40052517</v>
      </c>
      <c r="S7" s="20">
        <v>13027529</v>
      </c>
      <c r="T7" s="20">
        <v>15833260</v>
      </c>
      <c r="U7" s="20">
        <v>18556750</v>
      </c>
      <c r="V7" s="20">
        <v>47417539</v>
      </c>
      <c r="W7" s="20">
        <v>166085384</v>
      </c>
      <c r="X7" s="20">
        <v>197843955</v>
      </c>
      <c r="Y7" s="20">
        <v>-31758571</v>
      </c>
      <c r="Z7" s="21">
        <v>-16.052333264364837</v>
      </c>
      <c r="AA7" s="22">
        <v>197843955</v>
      </c>
    </row>
    <row r="8" spans="1:27" x14ac:dyDescent="0.25">
      <c r="A8" s="23" t="s">
        <v>36</v>
      </c>
      <c r="B8" s="17" t="s">
        <v>32</v>
      </c>
      <c r="C8" s="18">
        <v>724505</v>
      </c>
      <c r="D8" s="18"/>
      <c r="E8" s="19">
        <v>421752</v>
      </c>
      <c r="F8" s="20">
        <v>771752</v>
      </c>
      <c r="G8" s="20">
        <v>173305</v>
      </c>
      <c r="H8" s="20">
        <v>149246</v>
      </c>
      <c r="I8" s="20">
        <v>74772</v>
      </c>
      <c r="J8" s="20">
        <v>397323</v>
      </c>
      <c r="K8" s="20">
        <v>62135</v>
      </c>
      <c r="L8" s="20">
        <v>115221</v>
      </c>
      <c r="M8" s="20">
        <v>108567</v>
      </c>
      <c r="N8" s="20">
        <v>285923</v>
      </c>
      <c r="O8" s="20">
        <v>124634</v>
      </c>
      <c r="P8" s="20">
        <v>101631</v>
      </c>
      <c r="Q8" s="20">
        <v>97726</v>
      </c>
      <c r="R8" s="20">
        <v>323991</v>
      </c>
      <c r="S8" s="20">
        <v>100120</v>
      </c>
      <c r="T8" s="20">
        <v>73887</v>
      </c>
      <c r="U8" s="20">
        <v>78746</v>
      </c>
      <c r="V8" s="20">
        <v>252753</v>
      </c>
      <c r="W8" s="20">
        <v>1259990</v>
      </c>
      <c r="X8" s="20">
        <v>771752</v>
      </c>
      <c r="Y8" s="20">
        <v>488238</v>
      </c>
      <c r="Z8" s="21">
        <v>63.26358726637573</v>
      </c>
      <c r="AA8" s="22">
        <v>771752</v>
      </c>
    </row>
    <row r="9" spans="1:27" x14ac:dyDescent="0.25">
      <c r="A9" s="23" t="s">
        <v>37</v>
      </c>
      <c r="B9" s="17" t="s">
        <v>6</v>
      </c>
      <c r="C9" s="18">
        <v>2521411</v>
      </c>
      <c r="D9" s="18"/>
      <c r="E9" s="19">
        <v>14305752</v>
      </c>
      <c r="F9" s="20">
        <v>14305752</v>
      </c>
      <c r="G9" s="20">
        <v>1115624</v>
      </c>
      <c r="H9" s="20"/>
      <c r="I9" s="20"/>
      <c r="J9" s="20">
        <v>1115624</v>
      </c>
      <c r="K9" s="20"/>
      <c r="L9" s="20"/>
      <c r="M9" s="20">
        <v>669390</v>
      </c>
      <c r="N9" s="20">
        <v>669390</v>
      </c>
      <c r="O9" s="20"/>
      <c r="P9" s="20"/>
      <c r="Q9" s="20">
        <v>892507</v>
      </c>
      <c r="R9" s="20">
        <v>892507</v>
      </c>
      <c r="S9" s="20"/>
      <c r="T9" s="20"/>
      <c r="U9" s="20"/>
      <c r="V9" s="20"/>
      <c r="W9" s="20">
        <v>2677521</v>
      </c>
      <c r="X9" s="20">
        <v>14305752</v>
      </c>
      <c r="Y9" s="20">
        <v>-11628231</v>
      </c>
      <c r="Z9" s="21">
        <v>-81.283605363772566</v>
      </c>
      <c r="AA9" s="22">
        <v>14305752</v>
      </c>
    </row>
    <row r="10" spans="1:27" x14ac:dyDescent="0.25">
      <c r="A10" s="23" t="s">
        <v>38</v>
      </c>
      <c r="B10" s="17" t="s">
        <v>6</v>
      </c>
      <c r="C10" s="18">
        <v>5000000</v>
      </c>
      <c r="D10" s="18"/>
      <c r="E10" s="19">
        <v>3999996</v>
      </c>
      <c r="F10" s="20">
        <v>3999996</v>
      </c>
      <c r="G10" s="20"/>
      <c r="H10" s="20">
        <v>1000000</v>
      </c>
      <c r="I10" s="20"/>
      <c r="J10" s="20">
        <v>1000000</v>
      </c>
      <c r="K10" s="20"/>
      <c r="L10" s="20"/>
      <c r="M10" s="20">
        <v>2000000</v>
      </c>
      <c r="N10" s="20">
        <v>2000000</v>
      </c>
      <c r="O10" s="20">
        <v>1000000</v>
      </c>
      <c r="P10" s="20"/>
      <c r="Q10" s="20"/>
      <c r="R10" s="20">
        <v>1000000</v>
      </c>
      <c r="S10" s="20"/>
      <c r="T10" s="20"/>
      <c r="U10" s="20"/>
      <c r="V10" s="20"/>
      <c r="W10" s="20">
        <v>4000000</v>
      </c>
      <c r="X10" s="20">
        <v>3999996</v>
      </c>
      <c r="Y10" s="20">
        <v>4</v>
      </c>
      <c r="Z10" s="21"/>
      <c r="AA10" s="22">
        <v>3999996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-83881544</v>
      </c>
      <c r="D14" s="18"/>
      <c r="E14" s="19">
        <v>-240774244</v>
      </c>
      <c r="F14" s="20">
        <v>-241312031</v>
      </c>
      <c r="G14" s="20">
        <v>-22609304</v>
      </c>
      <c r="H14" s="20">
        <v>-13400574</v>
      </c>
      <c r="I14" s="20">
        <v>-9233231</v>
      </c>
      <c r="J14" s="20">
        <v>-45243109</v>
      </c>
      <c r="K14" s="20">
        <v>-7737200</v>
      </c>
      <c r="L14" s="20">
        <v>-8551370</v>
      </c>
      <c r="M14" s="20">
        <v>-13063616</v>
      </c>
      <c r="N14" s="20">
        <v>-29352186</v>
      </c>
      <c r="O14" s="20">
        <v>-9329418</v>
      </c>
      <c r="P14" s="20">
        <v>-7015852</v>
      </c>
      <c r="Q14" s="20">
        <v>-6354365</v>
      </c>
      <c r="R14" s="20">
        <v>-22699635</v>
      </c>
      <c r="S14" s="20">
        <v>-5606624</v>
      </c>
      <c r="T14" s="20">
        <v>-9828525</v>
      </c>
      <c r="U14" s="20">
        <v>-7213799</v>
      </c>
      <c r="V14" s="20">
        <v>-22648948</v>
      </c>
      <c r="W14" s="20">
        <v>-119943878</v>
      </c>
      <c r="X14" s="20">
        <v>-241312031</v>
      </c>
      <c r="Y14" s="20">
        <v>121368153</v>
      </c>
      <c r="Z14" s="21">
        <v>-50.295110648668818</v>
      </c>
      <c r="AA14" s="22">
        <v>-241312031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66618355</v>
      </c>
      <c r="D17" s="26">
        <f>SUM(D6:D16)</f>
        <v>0</v>
      </c>
      <c r="E17" s="27">
        <f t="shared" si="0"/>
        <v>-20999624</v>
      </c>
      <c r="F17" s="28">
        <f t="shared" si="0"/>
        <v>-24390576</v>
      </c>
      <c r="G17" s="28">
        <f t="shared" si="0"/>
        <v>-13542126</v>
      </c>
      <c r="H17" s="28">
        <f t="shared" si="0"/>
        <v>2169692</v>
      </c>
      <c r="I17" s="28">
        <f t="shared" si="0"/>
        <v>3164748</v>
      </c>
      <c r="J17" s="28">
        <f t="shared" si="0"/>
        <v>-8207686</v>
      </c>
      <c r="K17" s="28">
        <f t="shared" si="0"/>
        <v>7434437</v>
      </c>
      <c r="L17" s="28">
        <f t="shared" si="0"/>
        <v>6340611</v>
      </c>
      <c r="M17" s="28">
        <f t="shared" si="0"/>
        <v>3920931</v>
      </c>
      <c r="N17" s="28">
        <f t="shared" si="0"/>
        <v>17695979</v>
      </c>
      <c r="O17" s="28">
        <f t="shared" si="0"/>
        <v>5683533</v>
      </c>
      <c r="P17" s="28">
        <f t="shared" si="0"/>
        <v>4217233</v>
      </c>
      <c r="Q17" s="28">
        <f t="shared" si="0"/>
        <v>9668614</v>
      </c>
      <c r="R17" s="28">
        <f t="shared" si="0"/>
        <v>19569380</v>
      </c>
      <c r="S17" s="28">
        <f t="shared" si="0"/>
        <v>7521025</v>
      </c>
      <c r="T17" s="28">
        <f t="shared" si="0"/>
        <v>6078622</v>
      </c>
      <c r="U17" s="28">
        <f t="shared" si="0"/>
        <v>11421697</v>
      </c>
      <c r="V17" s="28">
        <f t="shared" si="0"/>
        <v>25021344</v>
      </c>
      <c r="W17" s="28">
        <f t="shared" si="0"/>
        <v>54079017</v>
      </c>
      <c r="X17" s="28">
        <f t="shared" si="0"/>
        <v>-24390576</v>
      </c>
      <c r="Y17" s="28">
        <f t="shared" si="0"/>
        <v>78469593</v>
      </c>
      <c r="Z17" s="29">
        <f>+IF(X17&lt;&gt;0,+(Y17/X17)*100,0)</f>
        <v>-321.72095074753463</v>
      </c>
      <c r="AA17" s="30">
        <f>SUM(AA6:AA16)</f>
        <v>-24390576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-4996750</v>
      </c>
      <c r="D26" s="18"/>
      <c r="E26" s="19">
        <v>-4074996</v>
      </c>
      <c r="F26" s="20">
        <v>-4074996</v>
      </c>
      <c r="G26" s="20"/>
      <c r="H26" s="20"/>
      <c r="I26" s="20"/>
      <c r="J26" s="20"/>
      <c r="K26" s="20"/>
      <c r="L26" s="20">
        <v>-900869</v>
      </c>
      <c r="M26" s="20"/>
      <c r="N26" s="20">
        <v>-900869</v>
      </c>
      <c r="O26" s="20">
        <v>-1557362</v>
      </c>
      <c r="P26" s="20"/>
      <c r="Q26" s="20"/>
      <c r="R26" s="20">
        <v>-1557362</v>
      </c>
      <c r="S26" s="20">
        <v>-690756</v>
      </c>
      <c r="T26" s="20"/>
      <c r="U26" s="20">
        <v>-795510</v>
      </c>
      <c r="V26" s="20">
        <v>-1486266</v>
      </c>
      <c r="W26" s="20">
        <v>-3944497</v>
      </c>
      <c r="X26" s="20">
        <v>-4074996</v>
      </c>
      <c r="Y26" s="20">
        <v>130499</v>
      </c>
      <c r="Z26" s="21">
        <v>-3.2024325913448748</v>
      </c>
      <c r="AA26" s="22">
        <v>-4074996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-4996750</v>
      </c>
      <c r="D27" s="26">
        <f>SUM(D21:D26)</f>
        <v>0</v>
      </c>
      <c r="E27" s="27">
        <f t="shared" si="1"/>
        <v>-4074996</v>
      </c>
      <c r="F27" s="28">
        <f t="shared" si="1"/>
        <v>-4074996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-900869</v>
      </c>
      <c r="M27" s="28">
        <f t="shared" si="1"/>
        <v>0</v>
      </c>
      <c r="N27" s="28">
        <f t="shared" si="1"/>
        <v>-900869</v>
      </c>
      <c r="O27" s="28">
        <f t="shared" si="1"/>
        <v>-1557362</v>
      </c>
      <c r="P27" s="28">
        <f t="shared" si="1"/>
        <v>0</v>
      </c>
      <c r="Q27" s="28">
        <f t="shared" si="1"/>
        <v>0</v>
      </c>
      <c r="R27" s="28">
        <f t="shared" si="1"/>
        <v>-1557362</v>
      </c>
      <c r="S27" s="28">
        <f t="shared" si="1"/>
        <v>-690756</v>
      </c>
      <c r="T27" s="28">
        <f t="shared" si="1"/>
        <v>0</v>
      </c>
      <c r="U27" s="28">
        <f t="shared" si="1"/>
        <v>-795510</v>
      </c>
      <c r="V27" s="28">
        <f t="shared" si="1"/>
        <v>-1486266</v>
      </c>
      <c r="W27" s="28">
        <f t="shared" si="1"/>
        <v>-3944497</v>
      </c>
      <c r="X27" s="28">
        <f t="shared" si="1"/>
        <v>-4074996</v>
      </c>
      <c r="Y27" s="28">
        <f t="shared" si="1"/>
        <v>130499</v>
      </c>
      <c r="Z27" s="29">
        <f>+IF(X27&lt;&gt;0,+(Y27/X27)*100,0)</f>
        <v>-3.2024325913448748</v>
      </c>
      <c r="AA27" s="30">
        <f>SUM(AA21:AA26)</f>
        <v>-4074996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61621605</v>
      </c>
      <c r="D38" s="32">
        <f>+D17+D27+D36</f>
        <v>0</v>
      </c>
      <c r="E38" s="33">
        <f t="shared" si="3"/>
        <v>-25074620</v>
      </c>
      <c r="F38" s="2">
        <f t="shared" si="3"/>
        <v>-28465572</v>
      </c>
      <c r="G38" s="2">
        <f t="shared" si="3"/>
        <v>-13542126</v>
      </c>
      <c r="H38" s="2">
        <f t="shared" si="3"/>
        <v>2169692</v>
      </c>
      <c r="I38" s="2">
        <f t="shared" si="3"/>
        <v>3164748</v>
      </c>
      <c r="J38" s="2">
        <f t="shared" si="3"/>
        <v>-8207686</v>
      </c>
      <c r="K38" s="2">
        <f t="shared" si="3"/>
        <v>7434437</v>
      </c>
      <c r="L38" s="2">
        <f t="shared" si="3"/>
        <v>5439742</v>
      </c>
      <c r="M38" s="2">
        <f t="shared" si="3"/>
        <v>3920931</v>
      </c>
      <c r="N38" s="2">
        <f t="shared" si="3"/>
        <v>16795110</v>
      </c>
      <c r="O38" s="2">
        <f t="shared" si="3"/>
        <v>4126171</v>
      </c>
      <c r="P38" s="2">
        <f t="shared" si="3"/>
        <v>4217233</v>
      </c>
      <c r="Q38" s="2">
        <f t="shared" si="3"/>
        <v>9668614</v>
      </c>
      <c r="R38" s="2">
        <f t="shared" si="3"/>
        <v>18012018</v>
      </c>
      <c r="S38" s="2">
        <f t="shared" si="3"/>
        <v>6830269</v>
      </c>
      <c r="T38" s="2">
        <f t="shared" si="3"/>
        <v>6078622</v>
      </c>
      <c r="U38" s="2">
        <f t="shared" si="3"/>
        <v>10626187</v>
      </c>
      <c r="V38" s="2">
        <f t="shared" si="3"/>
        <v>23535078</v>
      </c>
      <c r="W38" s="2">
        <f t="shared" si="3"/>
        <v>50134520</v>
      </c>
      <c r="X38" s="2">
        <f t="shared" si="3"/>
        <v>-28465572</v>
      </c>
      <c r="Y38" s="2">
        <f t="shared" si="3"/>
        <v>78600092</v>
      </c>
      <c r="Z38" s="34">
        <f>+IF(X38&lt;&gt;0,+(Y38/X38)*100,0)</f>
        <v>-276.12335350225879</v>
      </c>
      <c r="AA38" s="35">
        <f>+AA17+AA27+AA36</f>
        <v>-28465572</v>
      </c>
    </row>
    <row r="39" spans="1:27" x14ac:dyDescent="0.25">
      <c r="A39" s="23" t="s">
        <v>60</v>
      </c>
      <c r="B39" s="17"/>
      <c r="C39" s="32">
        <v>21662805</v>
      </c>
      <c r="D39" s="32"/>
      <c r="E39" s="33"/>
      <c r="F39" s="2"/>
      <c r="G39" s="2">
        <v>59721781</v>
      </c>
      <c r="H39" s="2">
        <f>+G40+H60</f>
        <v>46179655</v>
      </c>
      <c r="I39" s="2">
        <f>+H40+I60</f>
        <v>48349347</v>
      </c>
      <c r="J39" s="2">
        <f>+G39</f>
        <v>59721781</v>
      </c>
      <c r="K39" s="2">
        <f>+I40+K60</f>
        <v>51514095</v>
      </c>
      <c r="L39" s="2">
        <f>+K40+L60</f>
        <v>58948532</v>
      </c>
      <c r="M39" s="2">
        <f>+L40+M60</f>
        <v>64388274</v>
      </c>
      <c r="N39" s="2">
        <f>+K39</f>
        <v>51514095</v>
      </c>
      <c r="O39" s="2">
        <f>+M40+O60</f>
        <v>68309205</v>
      </c>
      <c r="P39" s="2">
        <f>+O40+P60</f>
        <v>72435376</v>
      </c>
      <c r="Q39" s="2">
        <f>+P40+Q60</f>
        <v>76652609</v>
      </c>
      <c r="R39" s="2">
        <f>+O39</f>
        <v>68309205</v>
      </c>
      <c r="S39" s="2">
        <f>+Q40+S60</f>
        <v>86321223</v>
      </c>
      <c r="T39" s="2">
        <f>+S40+T60</f>
        <v>93151492</v>
      </c>
      <c r="U39" s="2">
        <f>+T40+U60</f>
        <v>99230114</v>
      </c>
      <c r="V39" s="2">
        <f>+S39</f>
        <v>86321223</v>
      </c>
      <c r="W39" s="2">
        <f>+G39</f>
        <v>59721781</v>
      </c>
      <c r="X39" s="2"/>
      <c r="Y39" s="2">
        <f>+W39-X39</f>
        <v>59721781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83284410</v>
      </c>
      <c r="D40" s="43">
        <f t="shared" ref="D40:AA40" si="4">+D38+D39</f>
        <v>0</v>
      </c>
      <c r="E40" s="44">
        <f t="shared" si="4"/>
        <v>-25074620</v>
      </c>
      <c r="F40" s="45">
        <f t="shared" si="4"/>
        <v>-28465572</v>
      </c>
      <c r="G40" s="45">
        <f t="shared" si="4"/>
        <v>46179655</v>
      </c>
      <c r="H40" s="45">
        <f t="shared" si="4"/>
        <v>48349347</v>
      </c>
      <c r="I40" s="45">
        <f t="shared" si="4"/>
        <v>51514095</v>
      </c>
      <c r="J40" s="45">
        <f>+I40</f>
        <v>51514095</v>
      </c>
      <c r="K40" s="45">
        <f t="shared" si="4"/>
        <v>58948532</v>
      </c>
      <c r="L40" s="45">
        <f t="shared" si="4"/>
        <v>64388274</v>
      </c>
      <c r="M40" s="45">
        <f t="shared" si="4"/>
        <v>68309205</v>
      </c>
      <c r="N40" s="45">
        <f>+M40</f>
        <v>68309205</v>
      </c>
      <c r="O40" s="45">
        <f t="shared" si="4"/>
        <v>72435376</v>
      </c>
      <c r="P40" s="45">
        <f t="shared" si="4"/>
        <v>76652609</v>
      </c>
      <c r="Q40" s="45">
        <f t="shared" si="4"/>
        <v>86321223</v>
      </c>
      <c r="R40" s="45">
        <f>+Q40</f>
        <v>86321223</v>
      </c>
      <c r="S40" s="45">
        <f t="shared" si="4"/>
        <v>93151492</v>
      </c>
      <c r="T40" s="45">
        <f t="shared" si="4"/>
        <v>99230114</v>
      </c>
      <c r="U40" s="45">
        <f t="shared" si="4"/>
        <v>109856301</v>
      </c>
      <c r="V40" s="45">
        <f>+U40</f>
        <v>109856301</v>
      </c>
      <c r="W40" s="45">
        <f>+V40</f>
        <v>109856301</v>
      </c>
      <c r="X40" s="45">
        <f t="shared" si="4"/>
        <v>-28465572</v>
      </c>
      <c r="Y40" s="45">
        <f t="shared" si="4"/>
        <v>138321873</v>
      </c>
      <c r="Z40" s="46">
        <f>+IF(X40&lt;&gt;0,+(Y40/X40)*100,0)</f>
        <v>-485.92690496435483</v>
      </c>
      <c r="AA40" s="47">
        <f t="shared" si="4"/>
        <v>-28465572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59721781</v>
      </c>
      <c r="J60">
        <v>59721781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-1718917</v>
      </c>
      <c r="D14" s="18"/>
      <c r="E14" s="19">
        <v>-16474456</v>
      </c>
      <c r="F14" s="20">
        <v>-16474456</v>
      </c>
      <c r="G14" s="20">
        <v>-255024</v>
      </c>
      <c r="H14" s="20">
        <v>-191483</v>
      </c>
      <c r="I14" s="20">
        <v>-332822</v>
      </c>
      <c r="J14" s="20">
        <v>-779329</v>
      </c>
      <c r="K14" s="20">
        <v>-279155</v>
      </c>
      <c r="L14" s="20">
        <v>-374153</v>
      </c>
      <c r="M14" s="20">
        <v>-319904</v>
      </c>
      <c r="N14" s="20">
        <v>-973212</v>
      </c>
      <c r="O14" s="20">
        <v>-234472</v>
      </c>
      <c r="P14" s="20">
        <v>-266661</v>
      </c>
      <c r="Q14" s="20">
        <v>-33718</v>
      </c>
      <c r="R14" s="20">
        <v>-534851</v>
      </c>
      <c r="S14" s="20">
        <v>-1627967</v>
      </c>
      <c r="T14" s="20">
        <v>-10067311</v>
      </c>
      <c r="U14" s="20">
        <v>-5972704</v>
      </c>
      <c r="V14" s="20">
        <v>-17667982</v>
      </c>
      <c r="W14" s="20">
        <v>-19955374</v>
      </c>
      <c r="X14" s="20">
        <v>-16474456</v>
      </c>
      <c r="Y14" s="20">
        <v>-3480918</v>
      </c>
      <c r="Z14" s="21">
        <v>21.129183264078645</v>
      </c>
      <c r="AA14" s="22">
        <v>-16474456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-1718917</v>
      </c>
      <c r="D17" s="26">
        <f>SUM(D6:D16)</f>
        <v>0</v>
      </c>
      <c r="E17" s="27">
        <f t="shared" si="0"/>
        <v>-16474456</v>
      </c>
      <c r="F17" s="28">
        <f t="shared" si="0"/>
        <v>-16474456</v>
      </c>
      <c r="G17" s="28">
        <f t="shared" si="0"/>
        <v>-255024</v>
      </c>
      <c r="H17" s="28">
        <f t="shared" si="0"/>
        <v>-191483</v>
      </c>
      <c r="I17" s="28">
        <f t="shared" si="0"/>
        <v>-332822</v>
      </c>
      <c r="J17" s="28">
        <f t="shared" si="0"/>
        <v>-779329</v>
      </c>
      <c r="K17" s="28">
        <f t="shared" si="0"/>
        <v>-279155</v>
      </c>
      <c r="L17" s="28">
        <f t="shared" si="0"/>
        <v>-374153</v>
      </c>
      <c r="M17" s="28">
        <f t="shared" si="0"/>
        <v>-319904</v>
      </c>
      <c r="N17" s="28">
        <f t="shared" si="0"/>
        <v>-973212</v>
      </c>
      <c r="O17" s="28">
        <f t="shared" si="0"/>
        <v>-234472</v>
      </c>
      <c r="P17" s="28">
        <f t="shared" si="0"/>
        <v>-266661</v>
      </c>
      <c r="Q17" s="28">
        <f t="shared" si="0"/>
        <v>-33718</v>
      </c>
      <c r="R17" s="28">
        <f t="shared" si="0"/>
        <v>-534851</v>
      </c>
      <c r="S17" s="28">
        <f t="shared" si="0"/>
        <v>-1627967</v>
      </c>
      <c r="T17" s="28">
        <f t="shared" si="0"/>
        <v>-10067311</v>
      </c>
      <c r="U17" s="28">
        <f t="shared" si="0"/>
        <v>-5972704</v>
      </c>
      <c r="V17" s="28">
        <f t="shared" si="0"/>
        <v>-17667982</v>
      </c>
      <c r="W17" s="28">
        <f t="shared" si="0"/>
        <v>-19955374</v>
      </c>
      <c r="X17" s="28">
        <f t="shared" si="0"/>
        <v>-16474456</v>
      </c>
      <c r="Y17" s="28">
        <f t="shared" si="0"/>
        <v>-3480918</v>
      </c>
      <c r="Z17" s="29">
        <f>+IF(X17&lt;&gt;0,+(Y17/X17)*100,0)</f>
        <v>21.129183264078645</v>
      </c>
      <c r="AA17" s="30">
        <f>SUM(AA6:AA16)</f>
        <v>-16474456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-1718917</v>
      </c>
      <c r="D38" s="32">
        <f>+D17+D27+D36</f>
        <v>0</v>
      </c>
      <c r="E38" s="33">
        <f t="shared" si="3"/>
        <v>-16474456</v>
      </c>
      <c r="F38" s="2">
        <f t="shared" si="3"/>
        <v>-16474456</v>
      </c>
      <c r="G38" s="2">
        <f t="shared" si="3"/>
        <v>-255024</v>
      </c>
      <c r="H38" s="2">
        <f t="shared" si="3"/>
        <v>-191483</v>
      </c>
      <c r="I38" s="2">
        <f t="shared" si="3"/>
        <v>-332822</v>
      </c>
      <c r="J38" s="2">
        <f t="shared" si="3"/>
        <v>-779329</v>
      </c>
      <c r="K38" s="2">
        <f t="shared" si="3"/>
        <v>-279155</v>
      </c>
      <c r="L38" s="2">
        <f t="shared" si="3"/>
        <v>-374153</v>
      </c>
      <c r="M38" s="2">
        <f t="shared" si="3"/>
        <v>-319904</v>
      </c>
      <c r="N38" s="2">
        <f t="shared" si="3"/>
        <v>-973212</v>
      </c>
      <c r="O38" s="2">
        <f t="shared" si="3"/>
        <v>-234472</v>
      </c>
      <c r="P38" s="2">
        <f t="shared" si="3"/>
        <v>-266661</v>
      </c>
      <c r="Q38" s="2">
        <f t="shared" si="3"/>
        <v>-33718</v>
      </c>
      <c r="R38" s="2">
        <f t="shared" si="3"/>
        <v>-534851</v>
      </c>
      <c r="S38" s="2">
        <f t="shared" si="3"/>
        <v>-1627967</v>
      </c>
      <c r="T38" s="2">
        <f t="shared" si="3"/>
        <v>-10067311</v>
      </c>
      <c r="U38" s="2">
        <f t="shared" si="3"/>
        <v>-5972704</v>
      </c>
      <c r="V38" s="2">
        <f t="shared" si="3"/>
        <v>-17667982</v>
      </c>
      <c r="W38" s="2">
        <f t="shared" si="3"/>
        <v>-19955374</v>
      </c>
      <c r="X38" s="2">
        <f t="shared" si="3"/>
        <v>-16474456</v>
      </c>
      <c r="Y38" s="2">
        <f t="shared" si="3"/>
        <v>-3480918</v>
      </c>
      <c r="Z38" s="34">
        <f>+IF(X38&lt;&gt;0,+(Y38/X38)*100,0)</f>
        <v>21.129183264078645</v>
      </c>
      <c r="AA38" s="35">
        <f>+AA17+AA27+AA36</f>
        <v>-16474456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-255024</v>
      </c>
      <c r="I39" s="2">
        <f>+H40+I60</f>
        <v>-446507</v>
      </c>
      <c r="J39" s="2">
        <f>+G39</f>
        <v>0</v>
      </c>
      <c r="K39" s="2">
        <f>+I40+K60</f>
        <v>-779329</v>
      </c>
      <c r="L39" s="2">
        <f>+K40+L60</f>
        <v>-1058484</v>
      </c>
      <c r="M39" s="2">
        <f>+L40+M60</f>
        <v>-1432637</v>
      </c>
      <c r="N39" s="2">
        <f>+K39</f>
        <v>-779329</v>
      </c>
      <c r="O39" s="2">
        <f>+M40+O60</f>
        <v>-1752541</v>
      </c>
      <c r="P39" s="2">
        <f>+O40+P60</f>
        <v>-1987013</v>
      </c>
      <c r="Q39" s="2">
        <f>+P40+Q60</f>
        <v>-2253674</v>
      </c>
      <c r="R39" s="2">
        <f>+O39</f>
        <v>-1752541</v>
      </c>
      <c r="S39" s="2">
        <f>+Q40+S60</f>
        <v>-2287392</v>
      </c>
      <c r="T39" s="2">
        <f>+S40+T60</f>
        <v>-3915359</v>
      </c>
      <c r="U39" s="2">
        <f>+T40+U60</f>
        <v>-13982670</v>
      </c>
      <c r="V39" s="2">
        <f>+S39</f>
        <v>-2287392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-1718917</v>
      </c>
      <c r="D40" s="43">
        <f t="shared" ref="D40:AA40" si="4">+D38+D39</f>
        <v>0</v>
      </c>
      <c r="E40" s="44">
        <f t="shared" si="4"/>
        <v>-16474456</v>
      </c>
      <c r="F40" s="45">
        <f t="shared" si="4"/>
        <v>-16474456</v>
      </c>
      <c r="G40" s="45">
        <f t="shared" si="4"/>
        <v>-255024</v>
      </c>
      <c r="H40" s="45">
        <f t="shared" si="4"/>
        <v>-446507</v>
      </c>
      <c r="I40" s="45">
        <f t="shared" si="4"/>
        <v>-779329</v>
      </c>
      <c r="J40" s="45">
        <f>+I40</f>
        <v>-779329</v>
      </c>
      <c r="K40" s="45">
        <f t="shared" si="4"/>
        <v>-1058484</v>
      </c>
      <c r="L40" s="45">
        <f t="shared" si="4"/>
        <v>-1432637</v>
      </c>
      <c r="M40" s="45">
        <f t="shared" si="4"/>
        <v>-1752541</v>
      </c>
      <c r="N40" s="45">
        <f>+M40</f>
        <v>-1752541</v>
      </c>
      <c r="O40" s="45">
        <f t="shared" si="4"/>
        <v>-1987013</v>
      </c>
      <c r="P40" s="45">
        <f t="shared" si="4"/>
        <v>-2253674</v>
      </c>
      <c r="Q40" s="45">
        <f t="shared" si="4"/>
        <v>-2287392</v>
      </c>
      <c r="R40" s="45">
        <f>+Q40</f>
        <v>-2287392</v>
      </c>
      <c r="S40" s="45">
        <f t="shared" si="4"/>
        <v>-3915359</v>
      </c>
      <c r="T40" s="45">
        <f t="shared" si="4"/>
        <v>-13982670</v>
      </c>
      <c r="U40" s="45">
        <f t="shared" si="4"/>
        <v>-19955374</v>
      </c>
      <c r="V40" s="45">
        <f>+U40</f>
        <v>-19955374</v>
      </c>
      <c r="W40" s="45">
        <f>+V40</f>
        <v>-19955374</v>
      </c>
      <c r="X40" s="45">
        <f t="shared" si="4"/>
        <v>-16474456</v>
      </c>
      <c r="Y40" s="45">
        <f t="shared" si="4"/>
        <v>-3480918</v>
      </c>
      <c r="Z40" s="46">
        <f>+IF(X40&lt;&gt;0,+(Y40/X40)*100,0)</f>
        <v>21.129183264078645</v>
      </c>
      <c r="AA40" s="47">
        <f t="shared" si="4"/>
        <v>-16474456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43259049</v>
      </c>
      <c r="D9" s="18"/>
      <c r="E9" s="19">
        <v>19496516</v>
      </c>
      <c r="F9" s="20">
        <v>19496516</v>
      </c>
      <c r="G9" s="20">
        <v>6450000</v>
      </c>
      <c r="H9" s="20"/>
      <c r="I9" s="20"/>
      <c r="J9" s="20">
        <v>6450000</v>
      </c>
      <c r="K9" s="20"/>
      <c r="L9" s="20"/>
      <c r="M9" s="20">
        <v>5000000</v>
      </c>
      <c r="N9" s="20">
        <v>5000000</v>
      </c>
      <c r="O9" s="20"/>
      <c r="P9" s="20"/>
      <c r="Q9" s="20"/>
      <c r="R9" s="20"/>
      <c r="S9" s="20"/>
      <c r="T9" s="20"/>
      <c r="U9" s="20">
        <v>7179000</v>
      </c>
      <c r="V9" s="20">
        <v>7179000</v>
      </c>
      <c r="W9" s="20">
        <v>18629000</v>
      </c>
      <c r="X9" s="20">
        <v>19496516</v>
      </c>
      <c r="Y9" s="20">
        <v>-867516</v>
      </c>
      <c r="Z9" s="21">
        <v>-4.4495949943056496</v>
      </c>
      <c r="AA9" s="22">
        <v>19496516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-20326856</v>
      </c>
      <c r="F14" s="20">
        <v>-20326856</v>
      </c>
      <c r="G14" s="20">
        <v>-18517</v>
      </c>
      <c r="H14" s="20">
        <v>-998068</v>
      </c>
      <c r="I14" s="20">
        <v>-295041</v>
      </c>
      <c r="J14" s="20">
        <v>-1311626</v>
      </c>
      <c r="K14" s="20">
        <v>-150</v>
      </c>
      <c r="L14" s="20">
        <v>-3983769</v>
      </c>
      <c r="M14" s="20">
        <v>-4940965</v>
      </c>
      <c r="N14" s="20">
        <v>-8924884</v>
      </c>
      <c r="O14" s="20">
        <v>-1074899</v>
      </c>
      <c r="P14" s="20">
        <v>-807035</v>
      </c>
      <c r="Q14" s="20">
        <v>-2813067</v>
      </c>
      <c r="R14" s="20">
        <v>-4695001</v>
      </c>
      <c r="S14" s="20">
        <v>-706150</v>
      </c>
      <c r="T14" s="20">
        <v>-1995693</v>
      </c>
      <c r="U14" s="20">
        <v>-4621918</v>
      </c>
      <c r="V14" s="20">
        <v>-7323761</v>
      </c>
      <c r="W14" s="20">
        <v>-22255272</v>
      </c>
      <c r="X14" s="20">
        <v>-20326856</v>
      </c>
      <c r="Y14" s="20">
        <v>-1928416</v>
      </c>
      <c r="Z14" s="21">
        <v>9.4870352798288131</v>
      </c>
      <c r="AA14" s="22">
        <v>-20326856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43259049</v>
      </c>
      <c r="D17" s="26">
        <f>SUM(D6:D16)</f>
        <v>0</v>
      </c>
      <c r="E17" s="27">
        <f t="shared" si="0"/>
        <v>-830340</v>
      </c>
      <c r="F17" s="28">
        <f t="shared" si="0"/>
        <v>-830340</v>
      </c>
      <c r="G17" s="28">
        <f t="shared" si="0"/>
        <v>6431483</v>
      </c>
      <c r="H17" s="28">
        <f t="shared" si="0"/>
        <v>-998068</v>
      </c>
      <c r="I17" s="28">
        <f t="shared" si="0"/>
        <v>-295041</v>
      </c>
      <c r="J17" s="28">
        <f t="shared" si="0"/>
        <v>5138374</v>
      </c>
      <c r="K17" s="28">
        <f t="shared" si="0"/>
        <v>-150</v>
      </c>
      <c r="L17" s="28">
        <f t="shared" si="0"/>
        <v>-3983769</v>
      </c>
      <c r="M17" s="28">
        <f t="shared" si="0"/>
        <v>59035</v>
      </c>
      <c r="N17" s="28">
        <f t="shared" si="0"/>
        <v>-3924884</v>
      </c>
      <c r="O17" s="28">
        <f t="shared" si="0"/>
        <v>-1074899</v>
      </c>
      <c r="P17" s="28">
        <f t="shared" si="0"/>
        <v>-807035</v>
      </c>
      <c r="Q17" s="28">
        <f t="shared" si="0"/>
        <v>-2813067</v>
      </c>
      <c r="R17" s="28">
        <f t="shared" si="0"/>
        <v>-4695001</v>
      </c>
      <c r="S17" s="28">
        <f t="shared" si="0"/>
        <v>-706150</v>
      </c>
      <c r="T17" s="28">
        <f t="shared" si="0"/>
        <v>-1995693</v>
      </c>
      <c r="U17" s="28">
        <f t="shared" si="0"/>
        <v>2557082</v>
      </c>
      <c r="V17" s="28">
        <f t="shared" si="0"/>
        <v>-144761</v>
      </c>
      <c r="W17" s="28">
        <f t="shared" si="0"/>
        <v>-3626272</v>
      </c>
      <c r="X17" s="28">
        <f t="shared" si="0"/>
        <v>-830340</v>
      </c>
      <c r="Y17" s="28">
        <f t="shared" si="0"/>
        <v>-2795932</v>
      </c>
      <c r="Z17" s="29">
        <f>+IF(X17&lt;&gt;0,+(Y17/X17)*100,0)</f>
        <v>336.72134306428694</v>
      </c>
      <c r="AA17" s="30">
        <f>SUM(AA6:AA16)</f>
        <v>-830340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-274201630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-274201630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-230942581</v>
      </c>
      <c r="D38" s="32">
        <f>+D17+D27+D36</f>
        <v>0</v>
      </c>
      <c r="E38" s="33">
        <f t="shared" si="3"/>
        <v>-830340</v>
      </c>
      <c r="F38" s="2">
        <f t="shared" si="3"/>
        <v>-830340</v>
      </c>
      <c r="G38" s="2">
        <f t="shared" si="3"/>
        <v>6431483</v>
      </c>
      <c r="H38" s="2">
        <f t="shared" si="3"/>
        <v>-998068</v>
      </c>
      <c r="I38" s="2">
        <f t="shared" si="3"/>
        <v>-295041</v>
      </c>
      <c r="J38" s="2">
        <f t="shared" si="3"/>
        <v>5138374</v>
      </c>
      <c r="K38" s="2">
        <f t="shared" si="3"/>
        <v>-150</v>
      </c>
      <c r="L38" s="2">
        <f t="shared" si="3"/>
        <v>-3983769</v>
      </c>
      <c r="M38" s="2">
        <f t="shared" si="3"/>
        <v>59035</v>
      </c>
      <c r="N38" s="2">
        <f t="shared" si="3"/>
        <v>-3924884</v>
      </c>
      <c r="O38" s="2">
        <f t="shared" si="3"/>
        <v>-1074899</v>
      </c>
      <c r="P38" s="2">
        <f t="shared" si="3"/>
        <v>-807035</v>
      </c>
      <c r="Q38" s="2">
        <f t="shared" si="3"/>
        <v>-2813067</v>
      </c>
      <c r="R38" s="2">
        <f t="shared" si="3"/>
        <v>-4695001</v>
      </c>
      <c r="S38" s="2">
        <f t="shared" si="3"/>
        <v>-706150</v>
      </c>
      <c r="T38" s="2">
        <f t="shared" si="3"/>
        <v>-1995693</v>
      </c>
      <c r="U38" s="2">
        <f t="shared" si="3"/>
        <v>2557082</v>
      </c>
      <c r="V38" s="2">
        <f t="shared" si="3"/>
        <v>-144761</v>
      </c>
      <c r="W38" s="2">
        <f t="shared" si="3"/>
        <v>-3626272</v>
      </c>
      <c r="X38" s="2">
        <f t="shared" si="3"/>
        <v>-830340</v>
      </c>
      <c r="Y38" s="2">
        <f t="shared" si="3"/>
        <v>-2795932</v>
      </c>
      <c r="Z38" s="34">
        <f>+IF(X38&lt;&gt;0,+(Y38/X38)*100,0)</f>
        <v>336.72134306428694</v>
      </c>
      <c r="AA38" s="35">
        <f>+AA17+AA27+AA36</f>
        <v>-830340</v>
      </c>
    </row>
    <row r="39" spans="1:27" x14ac:dyDescent="0.25">
      <c r="A39" s="23" t="s">
        <v>60</v>
      </c>
      <c r="B39" s="17"/>
      <c r="C39" s="32">
        <v>-682970525</v>
      </c>
      <c r="D39" s="32"/>
      <c r="E39" s="33"/>
      <c r="F39" s="2"/>
      <c r="G39" s="2"/>
      <c r="H39" s="2">
        <f>+G40+H60</f>
        <v>6431483</v>
      </c>
      <c r="I39" s="2">
        <f>+H40+I60</f>
        <v>5433415</v>
      </c>
      <c r="J39" s="2">
        <f>+G39</f>
        <v>0</v>
      </c>
      <c r="K39" s="2">
        <f>+I40+K60</f>
        <v>5138374</v>
      </c>
      <c r="L39" s="2">
        <f>+K40+L60</f>
        <v>5138224</v>
      </c>
      <c r="M39" s="2">
        <f>+L40+M60</f>
        <v>1154455</v>
      </c>
      <c r="N39" s="2">
        <f>+K39</f>
        <v>5138374</v>
      </c>
      <c r="O39" s="2">
        <f>+M40+O60</f>
        <v>1213490</v>
      </c>
      <c r="P39" s="2">
        <f>+O40+P60</f>
        <v>138591</v>
      </c>
      <c r="Q39" s="2">
        <f>+P40+Q60</f>
        <v>-668444</v>
      </c>
      <c r="R39" s="2">
        <f>+O39</f>
        <v>1213490</v>
      </c>
      <c r="S39" s="2">
        <f>+Q40+S60</f>
        <v>-3481511</v>
      </c>
      <c r="T39" s="2">
        <f>+S40+T60</f>
        <v>-4187661</v>
      </c>
      <c r="U39" s="2">
        <f>+T40+U60</f>
        <v>-6183354</v>
      </c>
      <c r="V39" s="2">
        <f>+S39</f>
        <v>-3481511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-913913106</v>
      </c>
      <c r="D40" s="43">
        <f t="shared" ref="D40:AA40" si="4">+D38+D39</f>
        <v>0</v>
      </c>
      <c r="E40" s="44">
        <f t="shared" si="4"/>
        <v>-830340</v>
      </c>
      <c r="F40" s="45">
        <f t="shared" si="4"/>
        <v>-830340</v>
      </c>
      <c r="G40" s="45">
        <f t="shared" si="4"/>
        <v>6431483</v>
      </c>
      <c r="H40" s="45">
        <f t="shared" si="4"/>
        <v>5433415</v>
      </c>
      <c r="I40" s="45">
        <f t="shared" si="4"/>
        <v>5138374</v>
      </c>
      <c r="J40" s="45">
        <f>+I40</f>
        <v>5138374</v>
      </c>
      <c r="K40" s="45">
        <f t="shared" si="4"/>
        <v>5138224</v>
      </c>
      <c r="L40" s="45">
        <f t="shared" si="4"/>
        <v>1154455</v>
      </c>
      <c r="M40" s="45">
        <f t="shared" si="4"/>
        <v>1213490</v>
      </c>
      <c r="N40" s="45">
        <f>+M40</f>
        <v>1213490</v>
      </c>
      <c r="O40" s="45">
        <f t="shared" si="4"/>
        <v>138591</v>
      </c>
      <c r="P40" s="45">
        <f t="shared" si="4"/>
        <v>-668444</v>
      </c>
      <c r="Q40" s="45">
        <f t="shared" si="4"/>
        <v>-3481511</v>
      </c>
      <c r="R40" s="45">
        <f>+Q40</f>
        <v>-3481511</v>
      </c>
      <c r="S40" s="45">
        <f t="shared" si="4"/>
        <v>-4187661</v>
      </c>
      <c r="T40" s="45">
        <f t="shared" si="4"/>
        <v>-6183354</v>
      </c>
      <c r="U40" s="45">
        <f t="shared" si="4"/>
        <v>-3626272</v>
      </c>
      <c r="V40" s="45">
        <f>+U40</f>
        <v>-3626272</v>
      </c>
      <c r="W40" s="45">
        <f>+V40</f>
        <v>-3626272</v>
      </c>
      <c r="X40" s="45">
        <f t="shared" si="4"/>
        <v>-830340</v>
      </c>
      <c r="Y40" s="45">
        <f t="shared" si="4"/>
        <v>-2795932</v>
      </c>
      <c r="Z40" s="46">
        <f>+IF(X40&lt;&gt;0,+(Y40/X40)*100,0)</f>
        <v>336.72134306428694</v>
      </c>
      <c r="AA40" s="47">
        <f t="shared" si="4"/>
        <v>-830340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152996467</v>
      </c>
      <c r="F7" s="20">
        <v>132377240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>
        <v>5248</v>
      </c>
      <c r="T7" s="20"/>
      <c r="U7" s="20"/>
      <c r="V7" s="20">
        <v>5248</v>
      </c>
      <c r="W7" s="20">
        <v>5248</v>
      </c>
      <c r="X7" s="20">
        <v>132377244</v>
      </c>
      <c r="Y7" s="20">
        <v>-132371996</v>
      </c>
      <c r="Z7" s="21">
        <v>-99.996035572397929</v>
      </c>
      <c r="AA7" s="22">
        <v>132377240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13811000</v>
      </c>
      <c r="F10" s="20">
        <v>13811000</v>
      </c>
      <c r="G10" s="20">
        <v>-2000000</v>
      </c>
      <c r="H10" s="20"/>
      <c r="I10" s="20"/>
      <c r="J10" s="20">
        <v>-2000000</v>
      </c>
      <c r="K10" s="20"/>
      <c r="L10" s="20">
        <v>3500000</v>
      </c>
      <c r="M10" s="20"/>
      <c r="N10" s="20">
        <v>3500000</v>
      </c>
      <c r="O10" s="20"/>
      <c r="P10" s="20">
        <v>5759000</v>
      </c>
      <c r="Q10" s="20">
        <v>6400000</v>
      </c>
      <c r="R10" s="20">
        <v>12159000</v>
      </c>
      <c r="S10" s="20"/>
      <c r="T10" s="20"/>
      <c r="U10" s="20"/>
      <c r="V10" s="20"/>
      <c r="W10" s="20">
        <v>13659000</v>
      </c>
      <c r="X10" s="20">
        <v>13811004</v>
      </c>
      <c r="Y10" s="20">
        <v>-152004</v>
      </c>
      <c r="Z10" s="21">
        <v>-1.1006006514805151</v>
      </c>
      <c r="AA10" s="22">
        <v>13811000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-9471889</v>
      </c>
      <c r="D14" s="18"/>
      <c r="E14" s="19">
        <v>-124156953</v>
      </c>
      <c r="F14" s="20">
        <v>-124107503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-124107492</v>
      </c>
      <c r="Y14" s="20">
        <v>124107492</v>
      </c>
      <c r="Z14" s="21">
        <v>-100</v>
      </c>
      <c r="AA14" s="22">
        <v>-124107503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-9471889</v>
      </c>
      <c r="D17" s="26">
        <f>SUM(D6:D16)</f>
        <v>0</v>
      </c>
      <c r="E17" s="27">
        <f t="shared" si="0"/>
        <v>42650514</v>
      </c>
      <c r="F17" s="28">
        <f t="shared" si="0"/>
        <v>22080737</v>
      </c>
      <c r="G17" s="28">
        <f t="shared" si="0"/>
        <v>-2000000</v>
      </c>
      <c r="H17" s="28">
        <f t="shared" si="0"/>
        <v>0</v>
      </c>
      <c r="I17" s="28">
        <f t="shared" si="0"/>
        <v>0</v>
      </c>
      <c r="J17" s="28">
        <f t="shared" si="0"/>
        <v>-2000000</v>
      </c>
      <c r="K17" s="28">
        <f t="shared" si="0"/>
        <v>0</v>
      </c>
      <c r="L17" s="28">
        <f t="shared" si="0"/>
        <v>3500000</v>
      </c>
      <c r="M17" s="28">
        <f t="shared" si="0"/>
        <v>0</v>
      </c>
      <c r="N17" s="28">
        <f t="shared" si="0"/>
        <v>3500000</v>
      </c>
      <c r="O17" s="28">
        <f t="shared" si="0"/>
        <v>0</v>
      </c>
      <c r="P17" s="28">
        <f t="shared" si="0"/>
        <v>5759000</v>
      </c>
      <c r="Q17" s="28">
        <f t="shared" si="0"/>
        <v>6400000</v>
      </c>
      <c r="R17" s="28">
        <f t="shared" si="0"/>
        <v>12159000</v>
      </c>
      <c r="S17" s="28">
        <f t="shared" si="0"/>
        <v>5248</v>
      </c>
      <c r="T17" s="28">
        <f t="shared" si="0"/>
        <v>0</v>
      </c>
      <c r="U17" s="28">
        <f t="shared" si="0"/>
        <v>0</v>
      </c>
      <c r="V17" s="28">
        <f t="shared" si="0"/>
        <v>5248</v>
      </c>
      <c r="W17" s="28">
        <f t="shared" si="0"/>
        <v>13664248</v>
      </c>
      <c r="X17" s="28">
        <f t="shared" si="0"/>
        <v>22080756</v>
      </c>
      <c r="Y17" s="28">
        <f t="shared" si="0"/>
        <v>-8416508</v>
      </c>
      <c r="Z17" s="29">
        <f>+IF(X17&lt;&gt;0,+(Y17/X17)*100,0)</f>
        <v>-38.116937662822778</v>
      </c>
      <c r="AA17" s="30">
        <f>SUM(AA6:AA16)</f>
        <v>22080737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-4519500</v>
      </c>
      <c r="F26" s="20">
        <v>-345000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-345000</v>
      </c>
      <c r="Y26" s="20">
        <v>345000</v>
      </c>
      <c r="Z26" s="21">
        <v>-100</v>
      </c>
      <c r="AA26" s="22">
        <v>-345000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-4519500</v>
      </c>
      <c r="F27" s="28">
        <f t="shared" si="1"/>
        <v>-345000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-345000</v>
      </c>
      <c r="Y27" s="28">
        <f t="shared" si="1"/>
        <v>345000</v>
      </c>
      <c r="Z27" s="29">
        <f>+IF(X27&lt;&gt;0,+(Y27/X27)*100,0)</f>
        <v>-100</v>
      </c>
      <c r="AA27" s="30">
        <f>SUM(AA21:AA26)</f>
        <v>-345000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-9471889</v>
      </c>
      <c r="D38" s="32">
        <f>+D17+D27+D36</f>
        <v>0</v>
      </c>
      <c r="E38" s="33">
        <f t="shared" si="3"/>
        <v>38131014</v>
      </c>
      <c r="F38" s="2">
        <f t="shared" si="3"/>
        <v>21735737</v>
      </c>
      <c r="G38" s="2">
        <f t="shared" si="3"/>
        <v>-2000000</v>
      </c>
      <c r="H38" s="2">
        <f t="shared" si="3"/>
        <v>0</v>
      </c>
      <c r="I38" s="2">
        <f t="shared" si="3"/>
        <v>0</v>
      </c>
      <c r="J38" s="2">
        <f t="shared" si="3"/>
        <v>-2000000</v>
      </c>
      <c r="K38" s="2">
        <f t="shared" si="3"/>
        <v>0</v>
      </c>
      <c r="L38" s="2">
        <f t="shared" si="3"/>
        <v>3500000</v>
      </c>
      <c r="M38" s="2">
        <f t="shared" si="3"/>
        <v>0</v>
      </c>
      <c r="N38" s="2">
        <f t="shared" si="3"/>
        <v>3500000</v>
      </c>
      <c r="O38" s="2">
        <f t="shared" si="3"/>
        <v>0</v>
      </c>
      <c r="P38" s="2">
        <f t="shared" si="3"/>
        <v>5759000</v>
      </c>
      <c r="Q38" s="2">
        <f t="shared" si="3"/>
        <v>6400000</v>
      </c>
      <c r="R38" s="2">
        <f t="shared" si="3"/>
        <v>12159000</v>
      </c>
      <c r="S38" s="2">
        <f t="shared" si="3"/>
        <v>5248</v>
      </c>
      <c r="T38" s="2">
        <f t="shared" si="3"/>
        <v>0</v>
      </c>
      <c r="U38" s="2">
        <f t="shared" si="3"/>
        <v>0</v>
      </c>
      <c r="V38" s="2">
        <f t="shared" si="3"/>
        <v>5248</v>
      </c>
      <c r="W38" s="2">
        <f t="shared" si="3"/>
        <v>13664248</v>
      </c>
      <c r="X38" s="2">
        <f t="shared" si="3"/>
        <v>21735756</v>
      </c>
      <c r="Y38" s="2">
        <f t="shared" si="3"/>
        <v>-8071508</v>
      </c>
      <c r="Z38" s="34">
        <f>+IF(X38&lt;&gt;0,+(Y38/X38)*100,0)</f>
        <v>-37.134700996827533</v>
      </c>
      <c r="AA38" s="35">
        <f>+AA17+AA27+AA36</f>
        <v>21735737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-2000000</v>
      </c>
      <c r="I39" s="2">
        <f>+H40+I60</f>
        <v>-2000000</v>
      </c>
      <c r="J39" s="2">
        <f>+G39</f>
        <v>0</v>
      </c>
      <c r="K39" s="2">
        <f>+I40+K60</f>
        <v>-2000000</v>
      </c>
      <c r="L39" s="2">
        <f>+K40+L60</f>
        <v>-2000000</v>
      </c>
      <c r="M39" s="2">
        <f>+L40+M60</f>
        <v>1500000</v>
      </c>
      <c r="N39" s="2">
        <f>+K39</f>
        <v>-2000000</v>
      </c>
      <c r="O39" s="2">
        <f>+M40+O60</f>
        <v>1500000</v>
      </c>
      <c r="P39" s="2">
        <f>+O40+P60</f>
        <v>1500000</v>
      </c>
      <c r="Q39" s="2">
        <f>+P40+Q60</f>
        <v>7259000</v>
      </c>
      <c r="R39" s="2">
        <f>+O39</f>
        <v>1500000</v>
      </c>
      <c r="S39" s="2">
        <f>+Q40+S60</f>
        <v>13659000</v>
      </c>
      <c r="T39" s="2">
        <f>+S40+T60</f>
        <v>13664248</v>
      </c>
      <c r="U39" s="2">
        <f>+T40+U60</f>
        <v>13664248</v>
      </c>
      <c r="V39" s="2">
        <f>+S39</f>
        <v>13659000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-9471889</v>
      </c>
      <c r="D40" s="43">
        <f t="shared" ref="D40:AA40" si="4">+D38+D39</f>
        <v>0</v>
      </c>
      <c r="E40" s="44">
        <f t="shared" si="4"/>
        <v>38131014</v>
      </c>
      <c r="F40" s="45">
        <f t="shared" si="4"/>
        <v>21735737</v>
      </c>
      <c r="G40" s="45">
        <f t="shared" si="4"/>
        <v>-2000000</v>
      </c>
      <c r="H40" s="45">
        <f t="shared" si="4"/>
        <v>-2000000</v>
      </c>
      <c r="I40" s="45">
        <f t="shared" si="4"/>
        <v>-2000000</v>
      </c>
      <c r="J40" s="45">
        <f>+I40</f>
        <v>-2000000</v>
      </c>
      <c r="K40" s="45">
        <f t="shared" si="4"/>
        <v>-2000000</v>
      </c>
      <c r="L40" s="45">
        <f t="shared" si="4"/>
        <v>1500000</v>
      </c>
      <c r="M40" s="45">
        <f t="shared" si="4"/>
        <v>1500000</v>
      </c>
      <c r="N40" s="45">
        <f>+M40</f>
        <v>1500000</v>
      </c>
      <c r="O40" s="45">
        <f t="shared" si="4"/>
        <v>1500000</v>
      </c>
      <c r="P40" s="45">
        <f t="shared" si="4"/>
        <v>7259000</v>
      </c>
      <c r="Q40" s="45">
        <f t="shared" si="4"/>
        <v>13659000</v>
      </c>
      <c r="R40" s="45">
        <f>+Q40</f>
        <v>13659000</v>
      </c>
      <c r="S40" s="45">
        <f t="shared" si="4"/>
        <v>13664248</v>
      </c>
      <c r="T40" s="45">
        <f t="shared" si="4"/>
        <v>13664248</v>
      </c>
      <c r="U40" s="45">
        <f t="shared" si="4"/>
        <v>13664248</v>
      </c>
      <c r="V40" s="45">
        <f>+U40</f>
        <v>13664248</v>
      </c>
      <c r="W40" s="45">
        <f>+V40</f>
        <v>13664248</v>
      </c>
      <c r="X40" s="45">
        <f t="shared" si="4"/>
        <v>21735756</v>
      </c>
      <c r="Y40" s="45">
        <f t="shared" si="4"/>
        <v>-8071508</v>
      </c>
      <c r="Z40" s="46">
        <f>+IF(X40&lt;&gt;0,+(Y40/X40)*100,0)</f>
        <v>-37.134700996827533</v>
      </c>
      <c r="AA40" s="47">
        <f t="shared" si="4"/>
        <v>21735737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833703726</v>
      </c>
      <c r="D7" s="18"/>
      <c r="E7" s="19">
        <v>779073018</v>
      </c>
      <c r="F7" s="20">
        <v>779554081</v>
      </c>
      <c r="G7" s="20">
        <v>64355889</v>
      </c>
      <c r="H7" s="20">
        <v>94121512</v>
      </c>
      <c r="I7" s="20">
        <v>110962077</v>
      </c>
      <c r="J7" s="20">
        <v>269439478</v>
      </c>
      <c r="K7" s="20">
        <v>90562249</v>
      </c>
      <c r="L7" s="20">
        <v>83108220</v>
      </c>
      <c r="M7" s="20">
        <v>78826068</v>
      </c>
      <c r="N7" s="20">
        <v>252496537</v>
      </c>
      <c r="O7" s="20">
        <v>86902724</v>
      </c>
      <c r="P7" s="20">
        <v>80344392</v>
      </c>
      <c r="Q7" s="20">
        <v>75983562</v>
      </c>
      <c r="R7" s="20">
        <v>243230678</v>
      </c>
      <c r="S7" s="20">
        <v>64383969</v>
      </c>
      <c r="T7" s="20">
        <v>82540353</v>
      </c>
      <c r="U7" s="20">
        <v>77056015</v>
      </c>
      <c r="V7" s="20">
        <v>223980337</v>
      </c>
      <c r="W7" s="20">
        <v>989147030</v>
      </c>
      <c r="X7" s="20">
        <v>779554081</v>
      </c>
      <c r="Y7" s="20">
        <v>209592949</v>
      </c>
      <c r="Z7" s="21">
        <v>26.886261531866701</v>
      </c>
      <c r="AA7" s="22">
        <v>779554081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9197517</v>
      </c>
      <c r="F8" s="20">
        <v>11863489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11863489</v>
      </c>
      <c r="Y8" s="20">
        <v>-11863489</v>
      </c>
      <c r="Z8" s="21">
        <v>-100</v>
      </c>
      <c r="AA8" s="22">
        <v>11863489</v>
      </c>
    </row>
    <row r="9" spans="1:27" x14ac:dyDescent="0.25">
      <c r="A9" s="23" t="s">
        <v>37</v>
      </c>
      <c r="B9" s="17" t="s">
        <v>6</v>
      </c>
      <c r="C9" s="18">
        <v>68571928</v>
      </c>
      <c r="D9" s="18"/>
      <c r="E9" s="19">
        <v>94999741</v>
      </c>
      <c r="F9" s="20">
        <v>94999741</v>
      </c>
      <c r="G9" s="20">
        <v>39583299</v>
      </c>
      <c r="H9" s="20"/>
      <c r="I9" s="20"/>
      <c r="J9" s="20">
        <v>39583299</v>
      </c>
      <c r="K9" s="20"/>
      <c r="L9" s="20"/>
      <c r="M9" s="20">
        <v>31666463</v>
      </c>
      <c r="N9" s="20">
        <v>31666463</v>
      </c>
      <c r="O9" s="20"/>
      <c r="P9" s="20"/>
      <c r="Q9" s="20">
        <v>23749979</v>
      </c>
      <c r="R9" s="20">
        <v>23749979</v>
      </c>
      <c r="S9" s="20"/>
      <c r="T9" s="20"/>
      <c r="U9" s="20"/>
      <c r="V9" s="20"/>
      <c r="W9" s="20">
        <v>94999741</v>
      </c>
      <c r="X9" s="20">
        <v>94999741</v>
      </c>
      <c r="Y9" s="20"/>
      <c r="Z9" s="21"/>
      <c r="AA9" s="22">
        <v>94999741</v>
      </c>
    </row>
    <row r="10" spans="1:27" x14ac:dyDescent="0.25">
      <c r="A10" s="23" t="s">
        <v>38</v>
      </c>
      <c r="B10" s="17" t="s">
        <v>6</v>
      </c>
      <c r="C10" s="18">
        <v>21255789</v>
      </c>
      <c r="D10" s="18"/>
      <c r="E10" s="19">
        <v>22344000</v>
      </c>
      <c r="F10" s="20">
        <v>22344000</v>
      </c>
      <c r="G10" s="20"/>
      <c r="H10" s="20">
        <v>5549621</v>
      </c>
      <c r="I10" s="20"/>
      <c r="J10" s="20">
        <v>5549621</v>
      </c>
      <c r="K10" s="20"/>
      <c r="L10" s="20"/>
      <c r="M10" s="20">
        <v>13000000</v>
      </c>
      <c r="N10" s="20">
        <v>13000000</v>
      </c>
      <c r="O10" s="20"/>
      <c r="P10" s="20"/>
      <c r="Q10" s="20"/>
      <c r="R10" s="20"/>
      <c r="S10" s="20"/>
      <c r="T10" s="20"/>
      <c r="U10" s="20"/>
      <c r="V10" s="20"/>
      <c r="W10" s="20">
        <v>18549621</v>
      </c>
      <c r="X10" s="20">
        <v>22344000</v>
      </c>
      <c r="Y10" s="20">
        <v>-3794379</v>
      </c>
      <c r="Z10" s="21">
        <v>-16.981646079484424</v>
      </c>
      <c r="AA10" s="22">
        <v>22344000</v>
      </c>
    </row>
    <row r="11" spans="1:27" x14ac:dyDescent="0.25">
      <c r="A11" s="23" t="s">
        <v>39</v>
      </c>
      <c r="B11" s="17" t="s">
        <v>32</v>
      </c>
      <c r="C11" s="18">
        <v>-2099</v>
      </c>
      <c r="D11" s="18"/>
      <c r="E11" s="19"/>
      <c r="F11" s="20"/>
      <c r="G11" s="20">
        <v>206368</v>
      </c>
      <c r="H11" s="20">
        <v>77720</v>
      </c>
      <c r="I11" s="20">
        <v>65767</v>
      </c>
      <c r="J11" s="20">
        <v>349855</v>
      </c>
      <c r="K11" s="20">
        <v>52077</v>
      </c>
      <c r="L11" s="20">
        <v>44403</v>
      </c>
      <c r="M11" s="20">
        <v>67901</v>
      </c>
      <c r="N11" s="20">
        <v>164381</v>
      </c>
      <c r="O11" s="20">
        <v>15329</v>
      </c>
      <c r="P11" s="20">
        <v>383336</v>
      </c>
      <c r="Q11" s="20">
        <v>48844</v>
      </c>
      <c r="R11" s="20">
        <v>447509</v>
      </c>
      <c r="S11" s="20">
        <v>37072</v>
      </c>
      <c r="T11" s="20">
        <v>50500</v>
      </c>
      <c r="U11" s="20">
        <v>20937</v>
      </c>
      <c r="V11" s="20">
        <v>108509</v>
      </c>
      <c r="W11" s="20">
        <v>1070254</v>
      </c>
      <c r="X11" s="20"/>
      <c r="Y11" s="20">
        <v>1070254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-767214102</v>
      </c>
      <c r="F14" s="20">
        <v>-835768296</v>
      </c>
      <c r="G14" s="20"/>
      <c r="H14" s="20">
        <v>-625227</v>
      </c>
      <c r="I14" s="20">
        <v>-56220202</v>
      </c>
      <c r="J14" s="20">
        <v>-56845429</v>
      </c>
      <c r="K14" s="20">
        <v>-28226108</v>
      </c>
      <c r="L14" s="20">
        <v>-10028428</v>
      </c>
      <c r="M14" s="20">
        <v>-41810543</v>
      </c>
      <c r="N14" s="20">
        <v>-80065079</v>
      </c>
      <c r="O14" s="20">
        <v>-11355380</v>
      </c>
      <c r="P14" s="20">
        <v>-20011218</v>
      </c>
      <c r="Q14" s="20">
        <v>-69366660</v>
      </c>
      <c r="R14" s="20">
        <v>-100733258</v>
      </c>
      <c r="S14" s="20">
        <v>-24768084</v>
      </c>
      <c r="T14" s="20">
        <v>-30000000</v>
      </c>
      <c r="U14" s="20">
        <v>-4435</v>
      </c>
      <c r="V14" s="20">
        <v>-54772519</v>
      </c>
      <c r="W14" s="20">
        <v>-292416285</v>
      </c>
      <c r="X14" s="20">
        <v>-835768296</v>
      </c>
      <c r="Y14" s="20">
        <v>543352011</v>
      </c>
      <c r="Z14" s="21">
        <v>-65.012278355196187</v>
      </c>
      <c r="AA14" s="22">
        <v>-835768296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923529344</v>
      </c>
      <c r="D17" s="26">
        <f>SUM(D6:D16)</f>
        <v>0</v>
      </c>
      <c r="E17" s="27">
        <f t="shared" si="0"/>
        <v>138400174</v>
      </c>
      <c r="F17" s="28">
        <f t="shared" si="0"/>
        <v>72993015</v>
      </c>
      <c r="G17" s="28">
        <f t="shared" si="0"/>
        <v>104145556</v>
      </c>
      <c r="H17" s="28">
        <f t="shared" si="0"/>
        <v>99123626</v>
      </c>
      <c r="I17" s="28">
        <f t="shared" si="0"/>
        <v>54807642</v>
      </c>
      <c r="J17" s="28">
        <f t="shared" si="0"/>
        <v>258076824</v>
      </c>
      <c r="K17" s="28">
        <f t="shared" si="0"/>
        <v>62388218</v>
      </c>
      <c r="L17" s="28">
        <f t="shared" si="0"/>
        <v>73124195</v>
      </c>
      <c r="M17" s="28">
        <f t="shared" si="0"/>
        <v>81749889</v>
      </c>
      <c r="N17" s="28">
        <f t="shared" si="0"/>
        <v>217262302</v>
      </c>
      <c r="O17" s="28">
        <f t="shared" si="0"/>
        <v>75562673</v>
      </c>
      <c r="P17" s="28">
        <f t="shared" si="0"/>
        <v>60716510</v>
      </c>
      <c r="Q17" s="28">
        <f t="shared" si="0"/>
        <v>30415725</v>
      </c>
      <c r="R17" s="28">
        <f t="shared" si="0"/>
        <v>166694908</v>
      </c>
      <c r="S17" s="28">
        <f t="shared" si="0"/>
        <v>39652957</v>
      </c>
      <c r="T17" s="28">
        <f t="shared" si="0"/>
        <v>52590853</v>
      </c>
      <c r="U17" s="28">
        <f t="shared" si="0"/>
        <v>77072517</v>
      </c>
      <c r="V17" s="28">
        <f t="shared" si="0"/>
        <v>169316327</v>
      </c>
      <c r="W17" s="28">
        <f t="shared" si="0"/>
        <v>811350361</v>
      </c>
      <c r="X17" s="28">
        <f t="shared" si="0"/>
        <v>72993015</v>
      </c>
      <c r="Y17" s="28">
        <f t="shared" si="0"/>
        <v>738357346</v>
      </c>
      <c r="Z17" s="29">
        <f>+IF(X17&lt;&gt;0,+(Y17/X17)*100,0)</f>
        <v>1011.5452088121035</v>
      </c>
      <c r="AA17" s="30">
        <f>SUM(AA6:AA16)</f>
        <v>72993015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-19002026</v>
      </c>
      <c r="D26" s="18"/>
      <c r="E26" s="19">
        <v>-23644000</v>
      </c>
      <c r="F26" s="20">
        <v>-26994608</v>
      </c>
      <c r="G26" s="20">
        <v>-6975274</v>
      </c>
      <c r="H26" s="20"/>
      <c r="I26" s="20"/>
      <c r="J26" s="20">
        <v>-6975274</v>
      </c>
      <c r="K26" s="20"/>
      <c r="L26" s="20">
        <v>-3096705</v>
      </c>
      <c r="M26" s="20"/>
      <c r="N26" s="20">
        <v>-3096705</v>
      </c>
      <c r="O26" s="20">
        <v>-8688395</v>
      </c>
      <c r="P26" s="20"/>
      <c r="Q26" s="20">
        <v>-2719134</v>
      </c>
      <c r="R26" s="20">
        <v>-11407529</v>
      </c>
      <c r="S26" s="20"/>
      <c r="T26" s="20"/>
      <c r="U26" s="20">
        <v>-1012230</v>
      </c>
      <c r="V26" s="20">
        <v>-1012230</v>
      </c>
      <c r="W26" s="20">
        <v>-22491738</v>
      </c>
      <c r="X26" s="20">
        <v>-26994608</v>
      </c>
      <c r="Y26" s="20">
        <v>4502870</v>
      </c>
      <c r="Z26" s="21">
        <v>-16.680627479384029</v>
      </c>
      <c r="AA26" s="22">
        <v>-26994608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-19002026</v>
      </c>
      <c r="D27" s="26">
        <f>SUM(D21:D26)</f>
        <v>0</v>
      </c>
      <c r="E27" s="27">
        <f t="shared" si="1"/>
        <v>-23644000</v>
      </c>
      <c r="F27" s="28">
        <f t="shared" si="1"/>
        <v>-26994608</v>
      </c>
      <c r="G27" s="28">
        <f t="shared" si="1"/>
        <v>-6975274</v>
      </c>
      <c r="H27" s="28">
        <f t="shared" si="1"/>
        <v>0</v>
      </c>
      <c r="I27" s="28">
        <f t="shared" si="1"/>
        <v>0</v>
      </c>
      <c r="J27" s="28">
        <f t="shared" si="1"/>
        <v>-6975274</v>
      </c>
      <c r="K27" s="28">
        <f t="shared" si="1"/>
        <v>0</v>
      </c>
      <c r="L27" s="28">
        <f t="shared" si="1"/>
        <v>-3096705</v>
      </c>
      <c r="M27" s="28">
        <f t="shared" si="1"/>
        <v>0</v>
      </c>
      <c r="N27" s="28">
        <f t="shared" si="1"/>
        <v>-3096705</v>
      </c>
      <c r="O27" s="28">
        <f t="shared" si="1"/>
        <v>-8688395</v>
      </c>
      <c r="P27" s="28">
        <f t="shared" si="1"/>
        <v>0</v>
      </c>
      <c r="Q27" s="28">
        <f t="shared" si="1"/>
        <v>-2719134</v>
      </c>
      <c r="R27" s="28">
        <f t="shared" si="1"/>
        <v>-11407529</v>
      </c>
      <c r="S27" s="28">
        <f t="shared" si="1"/>
        <v>0</v>
      </c>
      <c r="T27" s="28">
        <f t="shared" si="1"/>
        <v>0</v>
      </c>
      <c r="U27" s="28">
        <f t="shared" si="1"/>
        <v>-1012230</v>
      </c>
      <c r="V27" s="28">
        <f t="shared" si="1"/>
        <v>-1012230</v>
      </c>
      <c r="W27" s="28">
        <f t="shared" si="1"/>
        <v>-22491738</v>
      </c>
      <c r="X27" s="28">
        <f t="shared" si="1"/>
        <v>-26994608</v>
      </c>
      <c r="Y27" s="28">
        <f t="shared" si="1"/>
        <v>4502870</v>
      </c>
      <c r="Z27" s="29">
        <f>+IF(X27&lt;&gt;0,+(Y27/X27)*100,0)</f>
        <v>-16.680627479384029</v>
      </c>
      <c r="AA27" s="30">
        <f>SUM(AA21:AA26)</f>
        <v>-26994608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904527318</v>
      </c>
      <c r="D38" s="32">
        <f>+D17+D27+D36</f>
        <v>0</v>
      </c>
      <c r="E38" s="33">
        <f t="shared" si="3"/>
        <v>114756174</v>
      </c>
      <c r="F38" s="2">
        <f t="shared" si="3"/>
        <v>45998407</v>
      </c>
      <c r="G38" s="2">
        <f t="shared" si="3"/>
        <v>97170282</v>
      </c>
      <c r="H38" s="2">
        <f t="shared" si="3"/>
        <v>99123626</v>
      </c>
      <c r="I38" s="2">
        <f t="shared" si="3"/>
        <v>54807642</v>
      </c>
      <c r="J38" s="2">
        <f t="shared" si="3"/>
        <v>251101550</v>
      </c>
      <c r="K38" s="2">
        <f t="shared" si="3"/>
        <v>62388218</v>
      </c>
      <c r="L38" s="2">
        <f t="shared" si="3"/>
        <v>70027490</v>
      </c>
      <c r="M38" s="2">
        <f t="shared" si="3"/>
        <v>81749889</v>
      </c>
      <c r="N38" s="2">
        <f t="shared" si="3"/>
        <v>214165597</v>
      </c>
      <c r="O38" s="2">
        <f t="shared" si="3"/>
        <v>66874278</v>
      </c>
      <c r="P38" s="2">
        <f t="shared" si="3"/>
        <v>60716510</v>
      </c>
      <c r="Q38" s="2">
        <f t="shared" si="3"/>
        <v>27696591</v>
      </c>
      <c r="R38" s="2">
        <f t="shared" si="3"/>
        <v>155287379</v>
      </c>
      <c r="S38" s="2">
        <f t="shared" si="3"/>
        <v>39652957</v>
      </c>
      <c r="T38" s="2">
        <f t="shared" si="3"/>
        <v>52590853</v>
      </c>
      <c r="U38" s="2">
        <f t="shared" si="3"/>
        <v>76060287</v>
      </c>
      <c r="V38" s="2">
        <f t="shared" si="3"/>
        <v>168304097</v>
      </c>
      <c r="W38" s="2">
        <f t="shared" si="3"/>
        <v>788858623</v>
      </c>
      <c r="X38" s="2">
        <f t="shared" si="3"/>
        <v>45998407</v>
      </c>
      <c r="Y38" s="2">
        <f t="shared" si="3"/>
        <v>742860216</v>
      </c>
      <c r="Z38" s="34">
        <f>+IF(X38&lt;&gt;0,+(Y38/X38)*100,0)</f>
        <v>1614.9694401373508</v>
      </c>
      <c r="AA38" s="35">
        <f>+AA17+AA27+AA36</f>
        <v>45998407</v>
      </c>
    </row>
    <row r="39" spans="1:27" x14ac:dyDescent="0.25">
      <c r="A39" s="23" t="s">
        <v>60</v>
      </c>
      <c r="B39" s="17"/>
      <c r="C39" s="32"/>
      <c r="D39" s="32"/>
      <c r="E39" s="33"/>
      <c r="F39" s="2">
        <v>-2099</v>
      </c>
      <c r="G39" s="2"/>
      <c r="H39" s="2">
        <f>+G40+H60</f>
        <v>97170282</v>
      </c>
      <c r="I39" s="2">
        <f>+H40+I60</f>
        <v>196293908</v>
      </c>
      <c r="J39" s="2">
        <f>+G39</f>
        <v>0</v>
      </c>
      <c r="K39" s="2">
        <f>+I40+K60</f>
        <v>251101550</v>
      </c>
      <c r="L39" s="2">
        <f>+K40+L60</f>
        <v>313489768</v>
      </c>
      <c r="M39" s="2">
        <f>+L40+M60</f>
        <v>383517258</v>
      </c>
      <c r="N39" s="2">
        <f>+K39</f>
        <v>251101550</v>
      </c>
      <c r="O39" s="2">
        <f>+M40+O60</f>
        <v>465267147</v>
      </c>
      <c r="P39" s="2">
        <f>+O40+P60</f>
        <v>532141425</v>
      </c>
      <c r="Q39" s="2">
        <f>+P40+Q60</f>
        <v>592857935</v>
      </c>
      <c r="R39" s="2">
        <f>+O39</f>
        <v>465267147</v>
      </c>
      <c r="S39" s="2">
        <f>+Q40+S60</f>
        <v>620554526</v>
      </c>
      <c r="T39" s="2">
        <f>+S40+T60</f>
        <v>660207483</v>
      </c>
      <c r="U39" s="2">
        <f>+T40+U60</f>
        <v>712798336</v>
      </c>
      <c r="V39" s="2">
        <f>+S39</f>
        <v>620554526</v>
      </c>
      <c r="W39" s="2">
        <f>+G39</f>
        <v>0</v>
      </c>
      <c r="X39" s="2">
        <v>-2099</v>
      </c>
      <c r="Y39" s="2">
        <f>+W39-X39</f>
        <v>2099</v>
      </c>
      <c r="Z39" s="34">
        <f>+IF(X39&lt;&gt;0,+(Y39/X39)*100,0)</f>
        <v>-100</v>
      </c>
      <c r="AA39" s="35">
        <v>-2099</v>
      </c>
    </row>
    <row r="40" spans="1:27" x14ac:dyDescent="0.25">
      <c r="A40" s="41" t="s">
        <v>62</v>
      </c>
      <c r="B40" s="42" t="s">
        <v>61</v>
      </c>
      <c r="C40" s="43">
        <f>+C38+C39</f>
        <v>904527318</v>
      </c>
      <c r="D40" s="43">
        <f t="shared" ref="D40:AA40" si="4">+D38+D39</f>
        <v>0</v>
      </c>
      <c r="E40" s="44">
        <f t="shared" si="4"/>
        <v>114756174</v>
      </c>
      <c r="F40" s="45">
        <f t="shared" si="4"/>
        <v>45996308</v>
      </c>
      <c r="G40" s="45">
        <f t="shared" si="4"/>
        <v>97170282</v>
      </c>
      <c r="H40" s="45">
        <f t="shared" si="4"/>
        <v>196293908</v>
      </c>
      <c r="I40" s="45">
        <f t="shared" si="4"/>
        <v>251101550</v>
      </c>
      <c r="J40" s="45">
        <f>+I40</f>
        <v>251101550</v>
      </c>
      <c r="K40" s="45">
        <f t="shared" si="4"/>
        <v>313489768</v>
      </c>
      <c r="L40" s="45">
        <f t="shared" si="4"/>
        <v>383517258</v>
      </c>
      <c r="M40" s="45">
        <f t="shared" si="4"/>
        <v>465267147</v>
      </c>
      <c r="N40" s="45">
        <f>+M40</f>
        <v>465267147</v>
      </c>
      <c r="O40" s="45">
        <f t="shared" si="4"/>
        <v>532141425</v>
      </c>
      <c r="P40" s="45">
        <f t="shared" si="4"/>
        <v>592857935</v>
      </c>
      <c r="Q40" s="45">
        <f t="shared" si="4"/>
        <v>620554526</v>
      </c>
      <c r="R40" s="45">
        <f>+Q40</f>
        <v>620554526</v>
      </c>
      <c r="S40" s="45">
        <f t="shared" si="4"/>
        <v>660207483</v>
      </c>
      <c r="T40" s="45">
        <f t="shared" si="4"/>
        <v>712798336</v>
      </c>
      <c r="U40" s="45">
        <f t="shared" si="4"/>
        <v>788858623</v>
      </c>
      <c r="V40" s="45">
        <f>+U40</f>
        <v>788858623</v>
      </c>
      <c r="W40" s="45">
        <f>+V40</f>
        <v>788858623</v>
      </c>
      <c r="X40" s="45">
        <f t="shared" si="4"/>
        <v>45996308</v>
      </c>
      <c r="Y40" s="45">
        <f t="shared" si="4"/>
        <v>742862315</v>
      </c>
      <c r="Z40" s="46">
        <f>+IF(X40&lt;&gt;0,+(Y40/X40)*100,0)</f>
        <v>1615.0477012198457</v>
      </c>
      <c r="AA40" s="47">
        <f t="shared" si="4"/>
        <v>45996308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1333105</v>
      </c>
      <c r="D7" s="18"/>
      <c r="E7" s="19">
        <v>16006808</v>
      </c>
      <c r="F7" s="20">
        <v>15626043</v>
      </c>
      <c r="G7" s="20">
        <v>-1366478</v>
      </c>
      <c r="H7" s="20">
        <v>-36753</v>
      </c>
      <c r="I7" s="20">
        <v>1293384</v>
      </c>
      <c r="J7" s="20">
        <v>-109847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-109847</v>
      </c>
      <c r="X7" s="20">
        <v>15626043</v>
      </c>
      <c r="Y7" s="20">
        <v>-15735890</v>
      </c>
      <c r="Z7" s="21">
        <v>-100.70297387508789</v>
      </c>
      <c r="AA7" s="22">
        <v>15626043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2108617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15518000</v>
      </c>
      <c r="F10" s="20">
        <v>22518000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22518000</v>
      </c>
      <c r="Y10" s="20">
        <v>-22518000</v>
      </c>
      <c r="Z10" s="21">
        <v>-100</v>
      </c>
      <c r="AA10" s="22">
        <v>22518000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2484519</v>
      </c>
      <c r="F11" s="20">
        <v>1226198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1226198</v>
      </c>
      <c r="Y11" s="20">
        <v>-1226198</v>
      </c>
      <c r="Z11" s="21">
        <v>-100</v>
      </c>
      <c r="AA11" s="22">
        <v>1226198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-29593550</v>
      </c>
      <c r="F14" s="20">
        <v>-28710344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-95607</v>
      </c>
      <c r="Q14" s="20"/>
      <c r="R14" s="20">
        <v>-95607</v>
      </c>
      <c r="S14" s="20"/>
      <c r="T14" s="20"/>
      <c r="U14" s="20"/>
      <c r="V14" s="20"/>
      <c r="W14" s="20">
        <v>-95607</v>
      </c>
      <c r="X14" s="20">
        <v>-28710344</v>
      </c>
      <c r="Y14" s="20">
        <v>28614737</v>
      </c>
      <c r="Z14" s="21">
        <v>-99.666994585644801</v>
      </c>
      <c r="AA14" s="22">
        <v>-28710344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1333105</v>
      </c>
      <c r="D17" s="26">
        <f>SUM(D6:D16)</f>
        <v>0</v>
      </c>
      <c r="E17" s="27">
        <f t="shared" si="0"/>
        <v>6524394</v>
      </c>
      <c r="F17" s="28">
        <f t="shared" si="0"/>
        <v>10659897</v>
      </c>
      <c r="G17" s="28">
        <f t="shared" si="0"/>
        <v>-1366478</v>
      </c>
      <c r="H17" s="28">
        <f t="shared" si="0"/>
        <v>-36753</v>
      </c>
      <c r="I17" s="28">
        <f t="shared" si="0"/>
        <v>1293384</v>
      </c>
      <c r="J17" s="28">
        <f t="shared" si="0"/>
        <v>-109847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-95607</v>
      </c>
      <c r="Q17" s="28">
        <f t="shared" si="0"/>
        <v>0</v>
      </c>
      <c r="R17" s="28">
        <f t="shared" si="0"/>
        <v>-95607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-205454</v>
      </c>
      <c r="X17" s="28">
        <f t="shared" si="0"/>
        <v>10659897</v>
      </c>
      <c r="Y17" s="28">
        <f t="shared" si="0"/>
        <v>-10865351</v>
      </c>
      <c r="Z17" s="29">
        <f>+IF(X17&lt;&gt;0,+(Y17/X17)*100,0)</f>
        <v>-101.92735445755245</v>
      </c>
      <c r="AA17" s="30">
        <f>SUM(AA6:AA16)</f>
        <v>10659897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-15518000</v>
      </c>
      <c r="F26" s="20">
        <v>-22518000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-626529</v>
      </c>
      <c r="R26" s="20">
        <v>-626529</v>
      </c>
      <c r="S26" s="20">
        <v>-151095</v>
      </c>
      <c r="T26" s="20">
        <v>-1300000</v>
      </c>
      <c r="U26" s="20">
        <v>-1000000</v>
      </c>
      <c r="V26" s="20">
        <v>-2451095</v>
      </c>
      <c r="W26" s="20">
        <v>-3077624</v>
      </c>
      <c r="X26" s="20">
        <v>-22518000</v>
      </c>
      <c r="Y26" s="20">
        <v>19440376</v>
      </c>
      <c r="Z26" s="21">
        <v>-86.332605027089443</v>
      </c>
      <c r="AA26" s="22">
        <v>-22518000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-15518000</v>
      </c>
      <c r="F27" s="28">
        <f t="shared" si="1"/>
        <v>-22518000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-626529</v>
      </c>
      <c r="R27" s="28">
        <f t="shared" si="1"/>
        <v>-626529</v>
      </c>
      <c r="S27" s="28">
        <f t="shared" si="1"/>
        <v>-151095</v>
      </c>
      <c r="T27" s="28">
        <f t="shared" si="1"/>
        <v>-1300000</v>
      </c>
      <c r="U27" s="28">
        <f t="shared" si="1"/>
        <v>-1000000</v>
      </c>
      <c r="V27" s="28">
        <f t="shared" si="1"/>
        <v>-2451095</v>
      </c>
      <c r="W27" s="28">
        <f t="shared" si="1"/>
        <v>-3077624</v>
      </c>
      <c r="X27" s="28">
        <f t="shared" si="1"/>
        <v>-22518000</v>
      </c>
      <c r="Y27" s="28">
        <f t="shared" si="1"/>
        <v>19440376</v>
      </c>
      <c r="Z27" s="29">
        <f>+IF(X27&lt;&gt;0,+(Y27/X27)*100,0)</f>
        <v>-86.332605027089443</v>
      </c>
      <c r="AA27" s="30">
        <f>SUM(AA21:AA26)</f>
        <v>-22518000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1333105</v>
      </c>
      <c r="D38" s="32">
        <f>+D17+D27+D36</f>
        <v>0</v>
      </c>
      <c r="E38" s="33">
        <f t="shared" si="3"/>
        <v>-8993606</v>
      </c>
      <c r="F38" s="2">
        <f t="shared" si="3"/>
        <v>-11858103</v>
      </c>
      <c r="G38" s="2">
        <f t="shared" si="3"/>
        <v>-1366478</v>
      </c>
      <c r="H38" s="2">
        <f t="shared" si="3"/>
        <v>-36753</v>
      </c>
      <c r="I38" s="2">
        <f t="shared" si="3"/>
        <v>1293384</v>
      </c>
      <c r="J38" s="2">
        <f t="shared" si="3"/>
        <v>-109847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-95607</v>
      </c>
      <c r="Q38" s="2">
        <f t="shared" si="3"/>
        <v>-626529</v>
      </c>
      <c r="R38" s="2">
        <f t="shared" si="3"/>
        <v>-722136</v>
      </c>
      <c r="S38" s="2">
        <f t="shared" si="3"/>
        <v>-151095</v>
      </c>
      <c r="T38" s="2">
        <f t="shared" si="3"/>
        <v>-1300000</v>
      </c>
      <c r="U38" s="2">
        <f t="shared" si="3"/>
        <v>-1000000</v>
      </c>
      <c r="V38" s="2">
        <f t="shared" si="3"/>
        <v>-2451095</v>
      </c>
      <c r="W38" s="2">
        <f t="shared" si="3"/>
        <v>-3283078</v>
      </c>
      <c r="X38" s="2">
        <f t="shared" si="3"/>
        <v>-11858103</v>
      </c>
      <c r="Y38" s="2">
        <f t="shared" si="3"/>
        <v>8575025</v>
      </c>
      <c r="Z38" s="34">
        <f>+IF(X38&lt;&gt;0,+(Y38/X38)*100,0)</f>
        <v>-72.31363229008889</v>
      </c>
      <c r="AA38" s="35">
        <f>+AA17+AA27+AA36</f>
        <v>-11858103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-1366478</v>
      </c>
      <c r="I39" s="2">
        <f>+H40+I60</f>
        <v>-1403231</v>
      </c>
      <c r="J39" s="2">
        <f>+G39</f>
        <v>0</v>
      </c>
      <c r="K39" s="2">
        <f>+I40+K60</f>
        <v>-109847</v>
      </c>
      <c r="L39" s="2">
        <f>+K40+L60</f>
        <v>-109847</v>
      </c>
      <c r="M39" s="2">
        <f>+L40+M60</f>
        <v>-109847</v>
      </c>
      <c r="N39" s="2">
        <f>+K39</f>
        <v>-109847</v>
      </c>
      <c r="O39" s="2">
        <f>+M40+O60</f>
        <v>-109847</v>
      </c>
      <c r="P39" s="2">
        <f>+O40+P60</f>
        <v>-109847</v>
      </c>
      <c r="Q39" s="2">
        <f>+P40+Q60</f>
        <v>-205454</v>
      </c>
      <c r="R39" s="2">
        <f>+O39</f>
        <v>-109847</v>
      </c>
      <c r="S39" s="2">
        <f>+Q40+S60</f>
        <v>-831983</v>
      </c>
      <c r="T39" s="2">
        <f>+S40+T60</f>
        <v>-983078</v>
      </c>
      <c r="U39" s="2">
        <f>+T40+U60</f>
        <v>-2283078</v>
      </c>
      <c r="V39" s="2">
        <f>+S39</f>
        <v>-831983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1333105</v>
      </c>
      <c r="D40" s="43">
        <f t="shared" ref="D40:AA40" si="4">+D38+D39</f>
        <v>0</v>
      </c>
      <c r="E40" s="44">
        <f t="shared" si="4"/>
        <v>-8993606</v>
      </c>
      <c r="F40" s="45">
        <f t="shared" si="4"/>
        <v>-11858103</v>
      </c>
      <c r="G40" s="45">
        <f t="shared" si="4"/>
        <v>-1366478</v>
      </c>
      <c r="H40" s="45">
        <f t="shared" si="4"/>
        <v>-1403231</v>
      </c>
      <c r="I40" s="45">
        <f t="shared" si="4"/>
        <v>-109847</v>
      </c>
      <c r="J40" s="45">
        <f>+I40</f>
        <v>-109847</v>
      </c>
      <c r="K40" s="45">
        <f t="shared" si="4"/>
        <v>-109847</v>
      </c>
      <c r="L40" s="45">
        <f t="shared" si="4"/>
        <v>-109847</v>
      </c>
      <c r="M40" s="45">
        <f t="shared" si="4"/>
        <v>-109847</v>
      </c>
      <c r="N40" s="45">
        <f>+M40</f>
        <v>-109847</v>
      </c>
      <c r="O40" s="45">
        <f t="shared" si="4"/>
        <v>-109847</v>
      </c>
      <c r="P40" s="45">
        <f t="shared" si="4"/>
        <v>-205454</v>
      </c>
      <c r="Q40" s="45">
        <f t="shared" si="4"/>
        <v>-831983</v>
      </c>
      <c r="R40" s="45">
        <f>+Q40</f>
        <v>-831983</v>
      </c>
      <c r="S40" s="45">
        <f t="shared" si="4"/>
        <v>-983078</v>
      </c>
      <c r="T40" s="45">
        <f t="shared" si="4"/>
        <v>-2283078</v>
      </c>
      <c r="U40" s="45">
        <f t="shared" si="4"/>
        <v>-3283078</v>
      </c>
      <c r="V40" s="45">
        <f>+U40</f>
        <v>-3283078</v>
      </c>
      <c r="W40" s="45">
        <f>+V40</f>
        <v>-3283078</v>
      </c>
      <c r="X40" s="45">
        <f t="shared" si="4"/>
        <v>-11858103</v>
      </c>
      <c r="Y40" s="45">
        <f t="shared" si="4"/>
        <v>8575025</v>
      </c>
      <c r="Z40" s="46">
        <f>+IF(X40&lt;&gt;0,+(Y40/X40)*100,0)</f>
        <v>-72.31363229008889</v>
      </c>
      <c r="AA40" s="47">
        <f t="shared" si="4"/>
        <v>-11858103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-12644159</v>
      </c>
      <c r="F14" s="20">
        <v>-5749999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-5749999</v>
      </c>
      <c r="Y14" s="20">
        <v>5749999</v>
      </c>
      <c r="Z14" s="21">
        <v>-100</v>
      </c>
      <c r="AA14" s="22">
        <v>-5749999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-12644159</v>
      </c>
      <c r="F17" s="28">
        <f t="shared" si="0"/>
        <v>-5749999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-5749999</v>
      </c>
      <c r="Y17" s="28">
        <f t="shared" si="0"/>
        <v>5749999</v>
      </c>
      <c r="Z17" s="29">
        <f>+IF(X17&lt;&gt;0,+(Y17/X17)*100,0)</f>
        <v>-100</v>
      </c>
      <c r="AA17" s="30">
        <f>SUM(AA6:AA16)</f>
        <v>-5749999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-12644159</v>
      </c>
      <c r="F38" s="2">
        <f t="shared" si="3"/>
        <v>-5749999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-5749999</v>
      </c>
      <c r="Y38" s="2">
        <f t="shared" si="3"/>
        <v>5749999</v>
      </c>
      <c r="Z38" s="34">
        <f>+IF(X38&lt;&gt;0,+(Y38/X38)*100,0)</f>
        <v>-100</v>
      </c>
      <c r="AA38" s="35">
        <f>+AA17+AA27+AA36</f>
        <v>-5749999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-12644159</v>
      </c>
      <c r="F40" s="45">
        <f t="shared" si="4"/>
        <v>-5749999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-5749999</v>
      </c>
      <c r="Y40" s="45">
        <f t="shared" si="4"/>
        <v>5749999</v>
      </c>
      <c r="Z40" s="46">
        <f>+IF(X40&lt;&gt;0,+(Y40/X40)*100,0)</f>
        <v>-100</v>
      </c>
      <c r="AA40" s="47">
        <f t="shared" si="4"/>
        <v>-5749999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7753000</v>
      </c>
      <c r="F10" s="20">
        <v>7753000</v>
      </c>
      <c r="G10" s="20"/>
      <c r="H10" s="20"/>
      <c r="I10" s="20">
        <v>3100000</v>
      </c>
      <c r="J10" s="20">
        <v>3100000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3100000</v>
      </c>
      <c r="X10" s="20">
        <v>7753000</v>
      </c>
      <c r="Y10" s="20">
        <v>-4653000</v>
      </c>
      <c r="Z10" s="21">
        <v>-60.015477879530501</v>
      </c>
      <c r="AA10" s="22">
        <v>7753000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-60910447</v>
      </c>
      <c r="F14" s="20">
        <v>-59678017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-59678017</v>
      </c>
      <c r="Y14" s="20">
        <v>59678017</v>
      </c>
      <c r="Z14" s="21">
        <v>-100</v>
      </c>
      <c r="AA14" s="22">
        <v>-59678017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-53157447</v>
      </c>
      <c r="F17" s="28">
        <f t="shared" si="0"/>
        <v>-51925017</v>
      </c>
      <c r="G17" s="28">
        <f t="shared" si="0"/>
        <v>0</v>
      </c>
      <c r="H17" s="28">
        <f t="shared" si="0"/>
        <v>0</v>
      </c>
      <c r="I17" s="28">
        <f t="shared" si="0"/>
        <v>3100000</v>
      </c>
      <c r="J17" s="28">
        <f t="shared" si="0"/>
        <v>3100000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3100000</v>
      </c>
      <c r="X17" s="28">
        <f t="shared" si="0"/>
        <v>-51925017</v>
      </c>
      <c r="Y17" s="28">
        <f t="shared" si="0"/>
        <v>55025017</v>
      </c>
      <c r="Z17" s="29">
        <f>+IF(X17&lt;&gt;0,+(Y17/X17)*100,0)</f>
        <v>-105.97014729913327</v>
      </c>
      <c r="AA17" s="30">
        <f>SUM(AA6:AA16)</f>
        <v>-51925017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-7753000</v>
      </c>
      <c r="F26" s="20">
        <v>-7753000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-7753000</v>
      </c>
      <c r="Y26" s="20">
        <v>7753000</v>
      </c>
      <c r="Z26" s="21">
        <v>-100</v>
      </c>
      <c r="AA26" s="22">
        <v>-7753000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-7753000</v>
      </c>
      <c r="F27" s="28">
        <f t="shared" si="1"/>
        <v>-7753000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-7753000</v>
      </c>
      <c r="Y27" s="28">
        <f t="shared" si="1"/>
        <v>7753000</v>
      </c>
      <c r="Z27" s="29">
        <f>+IF(X27&lt;&gt;0,+(Y27/X27)*100,0)</f>
        <v>-100</v>
      </c>
      <c r="AA27" s="30">
        <f>SUM(AA21:AA26)</f>
        <v>-7753000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-60910447</v>
      </c>
      <c r="F38" s="2">
        <f t="shared" si="3"/>
        <v>-59678017</v>
      </c>
      <c r="G38" s="2">
        <f t="shared" si="3"/>
        <v>0</v>
      </c>
      <c r="H38" s="2">
        <f t="shared" si="3"/>
        <v>0</v>
      </c>
      <c r="I38" s="2">
        <f t="shared" si="3"/>
        <v>3100000</v>
      </c>
      <c r="J38" s="2">
        <f t="shared" si="3"/>
        <v>3100000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3100000</v>
      </c>
      <c r="X38" s="2">
        <f t="shared" si="3"/>
        <v>-59678017</v>
      </c>
      <c r="Y38" s="2">
        <f t="shared" si="3"/>
        <v>62778017</v>
      </c>
      <c r="Z38" s="34">
        <f>+IF(X38&lt;&gt;0,+(Y38/X38)*100,0)</f>
        <v>-105.19454257335661</v>
      </c>
      <c r="AA38" s="35">
        <f>+AA17+AA27+AA36</f>
        <v>-59678017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3100000</v>
      </c>
      <c r="L39" s="2">
        <f>+K40+L60</f>
        <v>3100000</v>
      </c>
      <c r="M39" s="2">
        <f>+L40+M60</f>
        <v>3100000</v>
      </c>
      <c r="N39" s="2">
        <f>+K39</f>
        <v>3100000</v>
      </c>
      <c r="O39" s="2">
        <f>+M40+O60</f>
        <v>3100000</v>
      </c>
      <c r="P39" s="2">
        <f>+O40+P60</f>
        <v>3100000</v>
      </c>
      <c r="Q39" s="2">
        <f>+P40+Q60</f>
        <v>3100000</v>
      </c>
      <c r="R39" s="2">
        <f>+O39</f>
        <v>3100000</v>
      </c>
      <c r="S39" s="2">
        <f>+Q40+S60</f>
        <v>3100000</v>
      </c>
      <c r="T39" s="2">
        <f>+S40+T60</f>
        <v>3100000</v>
      </c>
      <c r="U39" s="2">
        <f>+T40+U60</f>
        <v>3100000</v>
      </c>
      <c r="V39" s="2">
        <f>+S39</f>
        <v>3100000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-60910447</v>
      </c>
      <c r="F40" s="45">
        <f t="shared" si="4"/>
        <v>-59678017</v>
      </c>
      <c r="G40" s="45">
        <f t="shared" si="4"/>
        <v>0</v>
      </c>
      <c r="H40" s="45">
        <f t="shared" si="4"/>
        <v>0</v>
      </c>
      <c r="I40" s="45">
        <f t="shared" si="4"/>
        <v>3100000</v>
      </c>
      <c r="J40" s="45">
        <f>+I40</f>
        <v>3100000</v>
      </c>
      <c r="K40" s="45">
        <f t="shared" si="4"/>
        <v>3100000</v>
      </c>
      <c r="L40" s="45">
        <f t="shared" si="4"/>
        <v>3100000</v>
      </c>
      <c r="M40" s="45">
        <f t="shared" si="4"/>
        <v>3100000</v>
      </c>
      <c r="N40" s="45">
        <f>+M40</f>
        <v>3100000</v>
      </c>
      <c r="O40" s="45">
        <f t="shared" si="4"/>
        <v>3100000</v>
      </c>
      <c r="P40" s="45">
        <f t="shared" si="4"/>
        <v>3100000</v>
      </c>
      <c r="Q40" s="45">
        <f t="shared" si="4"/>
        <v>3100000</v>
      </c>
      <c r="R40" s="45">
        <f>+Q40</f>
        <v>3100000</v>
      </c>
      <c r="S40" s="45">
        <f t="shared" si="4"/>
        <v>3100000</v>
      </c>
      <c r="T40" s="45">
        <f t="shared" si="4"/>
        <v>3100000</v>
      </c>
      <c r="U40" s="45">
        <f t="shared" si="4"/>
        <v>3100000</v>
      </c>
      <c r="V40" s="45">
        <f>+U40</f>
        <v>3100000</v>
      </c>
      <c r="W40" s="45">
        <f>+V40</f>
        <v>3100000</v>
      </c>
      <c r="X40" s="45">
        <f t="shared" si="4"/>
        <v>-59678017</v>
      </c>
      <c r="Y40" s="45">
        <f t="shared" si="4"/>
        <v>62778017</v>
      </c>
      <c r="Z40" s="46">
        <f>+IF(X40&lt;&gt;0,+(Y40/X40)*100,0)</f>
        <v>-105.19454257335661</v>
      </c>
      <c r="AA40" s="47">
        <f t="shared" si="4"/>
        <v>-59678017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16377028</v>
      </c>
      <c r="D7" s="18"/>
      <c r="E7" s="19">
        <v>44801536</v>
      </c>
      <c r="F7" s="20">
        <v>65189594</v>
      </c>
      <c r="G7" s="20"/>
      <c r="H7" s="20"/>
      <c r="I7" s="20"/>
      <c r="J7" s="20"/>
      <c r="K7" s="20">
        <v>-16377028</v>
      </c>
      <c r="L7" s="20">
        <v>43942294</v>
      </c>
      <c r="M7" s="20"/>
      <c r="N7" s="20">
        <v>27565266</v>
      </c>
      <c r="O7" s="20"/>
      <c r="P7" s="20">
        <v>22424430</v>
      </c>
      <c r="Q7" s="20"/>
      <c r="R7" s="20">
        <v>22424430</v>
      </c>
      <c r="S7" s="20"/>
      <c r="T7" s="20"/>
      <c r="U7" s="20"/>
      <c r="V7" s="20"/>
      <c r="W7" s="20">
        <v>49989696</v>
      </c>
      <c r="X7" s="20">
        <v>65189594</v>
      </c>
      <c r="Y7" s="20">
        <v>-15199898</v>
      </c>
      <c r="Z7" s="21">
        <v>-23.31644832762726</v>
      </c>
      <c r="AA7" s="22">
        <v>65189594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4474000</v>
      </c>
      <c r="F9" s="20">
        <v>3576000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3576000</v>
      </c>
      <c r="Y9" s="20">
        <v>-3576000</v>
      </c>
      <c r="Z9" s="21">
        <v>-100</v>
      </c>
      <c r="AA9" s="22">
        <v>3576000</v>
      </c>
    </row>
    <row r="10" spans="1:27" x14ac:dyDescent="0.25">
      <c r="A10" s="23" t="s">
        <v>38</v>
      </c>
      <c r="B10" s="17" t="s">
        <v>6</v>
      </c>
      <c r="C10" s="18">
        <v>3240000</v>
      </c>
      <c r="D10" s="18"/>
      <c r="E10" s="19"/>
      <c r="F10" s="20"/>
      <c r="G10" s="20"/>
      <c r="H10" s="20"/>
      <c r="I10" s="20"/>
      <c r="J10" s="20"/>
      <c r="K10" s="20">
        <v>-3240000</v>
      </c>
      <c r="L10" s="20"/>
      <c r="M10" s="20"/>
      <c r="N10" s="20">
        <v>-3240000</v>
      </c>
      <c r="O10" s="20"/>
      <c r="P10" s="20"/>
      <c r="Q10" s="20"/>
      <c r="R10" s="20"/>
      <c r="S10" s="20"/>
      <c r="T10" s="20"/>
      <c r="U10" s="20"/>
      <c r="V10" s="20"/>
      <c r="W10" s="20">
        <v>-3240000</v>
      </c>
      <c r="X10" s="20"/>
      <c r="Y10" s="20">
        <v>-3240000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-55516944</v>
      </c>
      <c r="F14" s="20">
        <v>-56594905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-56594905</v>
      </c>
      <c r="Y14" s="20">
        <v>56594905</v>
      </c>
      <c r="Z14" s="21">
        <v>-100</v>
      </c>
      <c r="AA14" s="22">
        <v>-56594905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19617028</v>
      </c>
      <c r="D17" s="26">
        <f>SUM(D6:D16)</f>
        <v>0</v>
      </c>
      <c r="E17" s="27">
        <f t="shared" si="0"/>
        <v>-6241408</v>
      </c>
      <c r="F17" s="28">
        <f t="shared" si="0"/>
        <v>12170689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-19617028</v>
      </c>
      <c r="L17" s="28">
        <f t="shared" si="0"/>
        <v>43942294</v>
      </c>
      <c r="M17" s="28">
        <f t="shared" si="0"/>
        <v>0</v>
      </c>
      <c r="N17" s="28">
        <f t="shared" si="0"/>
        <v>24325266</v>
      </c>
      <c r="O17" s="28">
        <f t="shared" si="0"/>
        <v>0</v>
      </c>
      <c r="P17" s="28">
        <f t="shared" si="0"/>
        <v>22424430</v>
      </c>
      <c r="Q17" s="28">
        <f t="shared" si="0"/>
        <v>0</v>
      </c>
      <c r="R17" s="28">
        <f t="shared" si="0"/>
        <v>22424430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46749696</v>
      </c>
      <c r="X17" s="28">
        <f t="shared" si="0"/>
        <v>12170689</v>
      </c>
      <c r="Y17" s="28">
        <f t="shared" si="0"/>
        <v>34579007</v>
      </c>
      <c r="Z17" s="29">
        <f>+IF(X17&lt;&gt;0,+(Y17/X17)*100,0)</f>
        <v>284.11708655113938</v>
      </c>
      <c r="AA17" s="30">
        <f>SUM(AA6:AA16)</f>
        <v>12170689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-10762396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-10762396</v>
      </c>
      <c r="Y26" s="20">
        <v>10762396</v>
      </c>
      <c r="Z26" s="21">
        <v>-100</v>
      </c>
      <c r="AA26" s="22">
        <v>-10762396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-10762396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-10762396</v>
      </c>
      <c r="Y27" s="28">
        <f t="shared" si="1"/>
        <v>10762396</v>
      </c>
      <c r="Z27" s="29">
        <f>+IF(X27&lt;&gt;0,+(Y27/X27)*100,0)</f>
        <v>-100</v>
      </c>
      <c r="AA27" s="30">
        <f>SUM(AA21:AA26)</f>
        <v>-10762396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19617028</v>
      </c>
      <c r="D38" s="32">
        <f>+D17+D27+D36</f>
        <v>0</v>
      </c>
      <c r="E38" s="33">
        <f t="shared" si="3"/>
        <v>-6241408</v>
      </c>
      <c r="F38" s="2">
        <f t="shared" si="3"/>
        <v>1408293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-19617028</v>
      </c>
      <c r="L38" s="2">
        <f t="shared" si="3"/>
        <v>43942294</v>
      </c>
      <c r="M38" s="2">
        <f t="shared" si="3"/>
        <v>0</v>
      </c>
      <c r="N38" s="2">
        <f t="shared" si="3"/>
        <v>24325266</v>
      </c>
      <c r="O38" s="2">
        <f t="shared" si="3"/>
        <v>0</v>
      </c>
      <c r="P38" s="2">
        <f t="shared" si="3"/>
        <v>22424430</v>
      </c>
      <c r="Q38" s="2">
        <f t="shared" si="3"/>
        <v>0</v>
      </c>
      <c r="R38" s="2">
        <f t="shared" si="3"/>
        <v>22424430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46749696</v>
      </c>
      <c r="X38" s="2">
        <f t="shared" si="3"/>
        <v>1408293</v>
      </c>
      <c r="Y38" s="2">
        <f t="shared" si="3"/>
        <v>45341403</v>
      </c>
      <c r="Z38" s="34">
        <f>+IF(X38&lt;&gt;0,+(Y38/X38)*100,0)</f>
        <v>3219.6001116244988</v>
      </c>
      <c r="AA38" s="35">
        <f>+AA17+AA27+AA36</f>
        <v>1408293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-19617028</v>
      </c>
      <c r="M39" s="2">
        <f>+L40+M60</f>
        <v>24325266</v>
      </c>
      <c r="N39" s="2">
        <f>+K39</f>
        <v>0</v>
      </c>
      <c r="O39" s="2">
        <f>+M40+O60</f>
        <v>24325266</v>
      </c>
      <c r="P39" s="2">
        <f>+O40+P60</f>
        <v>24325266</v>
      </c>
      <c r="Q39" s="2">
        <f>+P40+Q60</f>
        <v>46749696</v>
      </c>
      <c r="R39" s="2">
        <f>+O39</f>
        <v>24325266</v>
      </c>
      <c r="S39" s="2">
        <f>+Q40+S60</f>
        <v>46749696</v>
      </c>
      <c r="T39" s="2">
        <f>+S40+T60</f>
        <v>46749696</v>
      </c>
      <c r="U39" s="2">
        <f>+T40+U60</f>
        <v>46749696</v>
      </c>
      <c r="V39" s="2">
        <f>+S39</f>
        <v>46749696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19617028</v>
      </c>
      <c r="D40" s="43">
        <f t="shared" ref="D40:AA40" si="4">+D38+D39</f>
        <v>0</v>
      </c>
      <c r="E40" s="44">
        <f t="shared" si="4"/>
        <v>-6241408</v>
      </c>
      <c r="F40" s="45">
        <f t="shared" si="4"/>
        <v>1408293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-19617028</v>
      </c>
      <c r="L40" s="45">
        <f t="shared" si="4"/>
        <v>24325266</v>
      </c>
      <c r="M40" s="45">
        <f t="shared" si="4"/>
        <v>24325266</v>
      </c>
      <c r="N40" s="45">
        <f>+M40</f>
        <v>24325266</v>
      </c>
      <c r="O40" s="45">
        <f t="shared" si="4"/>
        <v>24325266</v>
      </c>
      <c r="P40" s="45">
        <f t="shared" si="4"/>
        <v>46749696</v>
      </c>
      <c r="Q40" s="45">
        <f t="shared" si="4"/>
        <v>46749696</v>
      </c>
      <c r="R40" s="45">
        <f>+Q40</f>
        <v>46749696</v>
      </c>
      <c r="S40" s="45">
        <f t="shared" si="4"/>
        <v>46749696</v>
      </c>
      <c r="T40" s="45">
        <f t="shared" si="4"/>
        <v>46749696</v>
      </c>
      <c r="U40" s="45">
        <f t="shared" si="4"/>
        <v>46749696</v>
      </c>
      <c r="V40" s="45">
        <f>+U40</f>
        <v>46749696</v>
      </c>
      <c r="W40" s="45">
        <f>+V40</f>
        <v>46749696</v>
      </c>
      <c r="X40" s="45">
        <f t="shared" si="4"/>
        <v>1408293</v>
      </c>
      <c r="Y40" s="45">
        <f t="shared" si="4"/>
        <v>45341403</v>
      </c>
      <c r="Z40" s="46">
        <f>+IF(X40&lt;&gt;0,+(Y40/X40)*100,0)</f>
        <v>3219.6001116244988</v>
      </c>
      <c r="AA40" s="47">
        <f t="shared" si="4"/>
        <v>1408293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247930463</v>
      </c>
      <c r="D7" s="18"/>
      <c r="E7" s="19">
        <v>218161971</v>
      </c>
      <c r="F7" s="20">
        <v>237123376</v>
      </c>
      <c r="G7" s="20">
        <v>12894833</v>
      </c>
      <c r="H7" s="20">
        <v>26870236</v>
      </c>
      <c r="I7" s="20">
        <v>25535668</v>
      </c>
      <c r="J7" s="20">
        <v>65300737</v>
      </c>
      <c r="K7" s="20">
        <v>28843715</v>
      </c>
      <c r="L7" s="20">
        <v>26159415</v>
      </c>
      <c r="M7" s="20">
        <v>23852180</v>
      </c>
      <c r="N7" s="20">
        <v>78855310</v>
      </c>
      <c r="O7" s="20">
        <v>30134460</v>
      </c>
      <c r="P7" s="20">
        <v>25642406</v>
      </c>
      <c r="Q7" s="20">
        <v>26887076</v>
      </c>
      <c r="R7" s="20">
        <v>82663942</v>
      </c>
      <c r="S7" s="20">
        <v>26879508</v>
      </c>
      <c r="T7" s="20">
        <v>29077988</v>
      </c>
      <c r="U7" s="20">
        <v>36129838</v>
      </c>
      <c r="V7" s="20">
        <v>92087334</v>
      </c>
      <c r="W7" s="20">
        <v>318907323</v>
      </c>
      <c r="X7" s="20">
        <v>237123376</v>
      </c>
      <c r="Y7" s="20">
        <v>81783947</v>
      </c>
      <c r="Z7" s="21">
        <v>34.490039902265899</v>
      </c>
      <c r="AA7" s="22">
        <v>237123376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15000000</v>
      </c>
      <c r="D10" s="18"/>
      <c r="E10" s="19">
        <v>5518000</v>
      </c>
      <c r="F10" s="20">
        <v>5518000</v>
      </c>
      <c r="G10" s="20">
        <v>2200000</v>
      </c>
      <c r="H10" s="20"/>
      <c r="I10" s="20"/>
      <c r="J10" s="20">
        <v>2200000</v>
      </c>
      <c r="K10" s="20"/>
      <c r="L10" s="20"/>
      <c r="M10" s="20"/>
      <c r="N10" s="20"/>
      <c r="O10" s="20"/>
      <c r="P10" s="20"/>
      <c r="Q10" s="20">
        <v>3318000</v>
      </c>
      <c r="R10" s="20">
        <v>3318000</v>
      </c>
      <c r="S10" s="20"/>
      <c r="T10" s="20"/>
      <c r="U10" s="20"/>
      <c r="V10" s="20"/>
      <c r="W10" s="20">
        <v>5518000</v>
      </c>
      <c r="X10" s="20">
        <v>5518000</v>
      </c>
      <c r="Y10" s="20"/>
      <c r="Z10" s="21"/>
      <c r="AA10" s="22">
        <v>5518000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-263756702</v>
      </c>
      <c r="D14" s="18"/>
      <c r="E14" s="19">
        <v>-296758877</v>
      </c>
      <c r="F14" s="20">
        <v>-329680762</v>
      </c>
      <c r="G14" s="20">
        <v>-52214048</v>
      </c>
      <c r="H14" s="20">
        <v>-14149804</v>
      </c>
      <c r="I14" s="20">
        <v>-16355531</v>
      </c>
      <c r="J14" s="20">
        <v>-82719383</v>
      </c>
      <c r="K14" s="20">
        <v>-18478442</v>
      </c>
      <c r="L14" s="20">
        <v>-7719627</v>
      </c>
      <c r="M14" s="20">
        <v>-60567782</v>
      </c>
      <c r="N14" s="20">
        <v>-86765851</v>
      </c>
      <c r="O14" s="20">
        <v>-44594351</v>
      </c>
      <c r="P14" s="20">
        <v>-10494966</v>
      </c>
      <c r="Q14" s="20">
        <v>-47399120</v>
      </c>
      <c r="R14" s="20">
        <v>-102488437</v>
      </c>
      <c r="S14" s="20">
        <v>-13295139</v>
      </c>
      <c r="T14" s="20">
        <v>-17767134</v>
      </c>
      <c r="U14" s="20">
        <v>-7836232</v>
      </c>
      <c r="V14" s="20">
        <v>-38898505</v>
      </c>
      <c r="W14" s="20">
        <v>-310872176</v>
      </c>
      <c r="X14" s="20">
        <v>-329680762</v>
      </c>
      <c r="Y14" s="20">
        <v>18808586</v>
      </c>
      <c r="Z14" s="21">
        <v>-5.70509055059755</v>
      </c>
      <c r="AA14" s="22">
        <v>-329680762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-826239</v>
      </c>
      <c r="D17" s="26">
        <f>SUM(D6:D16)</f>
        <v>0</v>
      </c>
      <c r="E17" s="27">
        <f t="shared" si="0"/>
        <v>-73078906</v>
      </c>
      <c r="F17" s="28">
        <f t="shared" si="0"/>
        <v>-87039386</v>
      </c>
      <c r="G17" s="28">
        <f t="shared" si="0"/>
        <v>-37119215</v>
      </c>
      <c r="H17" s="28">
        <f t="shared" si="0"/>
        <v>12720432</v>
      </c>
      <c r="I17" s="28">
        <f t="shared" si="0"/>
        <v>9180137</v>
      </c>
      <c r="J17" s="28">
        <f t="shared" si="0"/>
        <v>-15218646</v>
      </c>
      <c r="K17" s="28">
        <f t="shared" si="0"/>
        <v>10365273</v>
      </c>
      <c r="L17" s="28">
        <f t="shared" si="0"/>
        <v>18439788</v>
      </c>
      <c r="M17" s="28">
        <f t="shared" si="0"/>
        <v>-36715602</v>
      </c>
      <c r="N17" s="28">
        <f t="shared" si="0"/>
        <v>-7910541</v>
      </c>
      <c r="O17" s="28">
        <f t="shared" si="0"/>
        <v>-14459891</v>
      </c>
      <c r="P17" s="28">
        <f t="shared" si="0"/>
        <v>15147440</v>
      </c>
      <c r="Q17" s="28">
        <f t="shared" si="0"/>
        <v>-17194044</v>
      </c>
      <c r="R17" s="28">
        <f t="shared" si="0"/>
        <v>-16506495</v>
      </c>
      <c r="S17" s="28">
        <f t="shared" si="0"/>
        <v>13584369</v>
      </c>
      <c r="T17" s="28">
        <f t="shared" si="0"/>
        <v>11310854</v>
      </c>
      <c r="U17" s="28">
        <f t="shared" si="0"/>
        <v>28293606</v>
      </c>
      <c r="V17" s="28">
        <f t="shared" si="0"/>
        <v>53188829</v>
      </c>
      <c r="W17" s="28">
        <f t="shared" si="0"/>
        <v>13553147</v>
      </c>
      <c r="X17" s="28">
        <f t="shared" si="0"/>
        <v>-87039386</v>
      </c>
      <c r="Y17" s="28">
        <f t="shared" si="0"/>
        <v>100592533</v>
      </c>
      <c r="Z17" s="29">
        <f>+IF(X17&lt;&gt;0,+(Y17/X17)*100,0)</f>
        <v>-115.57128056946542</v>
      </c>
      <c r="AA17" s="30">
        <f>SUM(AA6:AA16)</f>
        <v>-87039386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-12321309</v>
      </c>
      <c r="D26" s="18"/>
      <c r="E26" s="19">
        <v>-6518000</v>
      </c>
      <c r="F26" s="20">
        <v>-6518000</v>
      </c>
      <c r="G26" s="20">
        <v>-3273128</v>
      </c>
      <c r="H26" s="20"/>
      <c r="I26" s="20">
        <v>-648983</v>
      </c>
      <c r="J26" s="20">
        <v>-3922111</v>
      </c>
      <c r="K26" s="20">
        <v>-536182</v>
      </c>
      <c r="L26" s="20"/>
      <c r="M26" s="20">
        <v>-683140</v>
      </c>
      <c r="N26" s="20">
        <v>-1219322</v>
      </c>
      <c r="O26" s="20"/>
      <c r="P26" s="20"/>
      <c r="Q26" s="20"/>
      <c r="R26" s="20"/>
      <c r="S26" s="20">
        <v>-4158773</v>
      </c>
      <c r="T26" s="20"/>
      <c r="U26" s="20">
        <v>-18000</v>
      </c>
      <c r="V26" s="20">
        <v>-4176773</v>
      </c>
      <c r="W26" s="20">
        <v>-9318206</v>
      </c>
      <c r="X26" s="20">
        <v>-6518000</v>
      </c>
      <c r="Y26" s="20">
        <v>-2800206</v>
      </c>
      <c r="Z26" s="21">
        <v>42.961123043878487</v>
      </c>
      <c r="AA26" s="22">
        <v>-6518000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-12321309</v>
      </c>
      <c r="D27" s="26">
        <f>SUM(D21:D26)</f>
        <v>0</v>
      </c>
      <c r="E27" s="27">
        <f t="shared" si="1"/>
        <v>-6518000</v>
      </c>
      <c r="F27" s="28">
        <f t="shared" si="1"/>
        <v>-6518000</v>
      </c>
      <c r="G27" s="28">
        <f t="shared" si="1"/>
        <v>-3273128</v>
      </c>
      <c r="H27" s="28">
        <f t="shared" si="1"/>
        <v>0</v>
      </c>
      <c r="I27" s="28">
        <f t="shared" si="1"/>
        <v>-648983</v>
      </c>
      <c r="J27" s="28">
        <f t="shared" si="1"/>
        <v>-3922111</v>
      </c>
      <c r="K27" s="28">
        <f t="shared" si="1"/>
        <v>-536182</v>
      </c>
      <c r="L27" s="28">
        <f t="shared" si="1"/>
        <v>0</v>
      </c>
      <c r="M27" s="28">
        <f t="shared" si="1"/>
        <v>-683140</v>
      </c>
      <c r="N27" s="28">
        <f t="shared" si="1"/>
        <v>-1219322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-4158773</v>
      </c>
      <c r="T27" s="28">
        <f t="shared" si="1"/>
        <v>0</v>
      </c>
      <c r="U27" s="28">
        <f t="shared" si="1"/>
        <v>-18000</v>
      </c>
      <c r="V27" s="28">
        <f t="shared" si="1"/>
        <v>-4176773</v>
      </c>
      <c r="W27" s="28">
        <f t="shared" si="1"/>
        <v>-9318206</v>
      </c>
      <c r="X27" s="28">
        <f t="shared" si="1"/>
        <v>-6518000</v>
      </c>
      <c r="Y27" s="28">
        <f t="shared" si="1"/>
        <v>-2800206</v>
      </c>
      <c r="Z27" s="29">
        <f>+IF(X27&lt;&gt;0,+(Y27/X27)*100,0)</f>
        <v>42.961123043878487</v>
      </c>
      <c r="AA27" s="30">
        <f>SUM(AA21:AA26)</f>
        <v>-6518000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-13147548</v>
      </c>
      <c r="D38" s="32">
        <f>+D17+D27+D36</f>
        <v>0</v>
      </c>
      <c r="E38" s="33">
        <f t="shared" si="3"/>
        <v>-79596906</v>
      </c>
      <c r="F38" s="2">
        <f t="shared" si="3"/>
        <v>-93557386</v>
      </c>
      <c r="G38" s="2">
        <f t="shared" si="3"/>
        <v>-40392343</v>
      </c>
      <c r="H38" s="2">
        <f t="shared" si="3"/>
        <v>12720432</v>
      </c>
      <c r="I38" s="2">
        <f t="shared" si="3"/>
        <v>8531154</v>
      </c>
      <c r="J38" s="2">
        <f t="shared" si="3"/>
        <v>-19140757</v>
      </c>
      <c r="K38" s="2">
        <f t="shared" si="3"/>
        <v>9829091</v>
      </c>
      <c r="L38" s="2">
        <f t="shared" si="3"/>
        <v>18439788</v>
      </c>
      <c r="M38" s="2">
        <f t="shared" si="3"/>
        <v>-37398742</v>
      </c>
      <c r="N38" s="2">
        <f t="shared" si="3"/>
        <v>-9129863</v>
      </c>
      <c r="O38" s="2">
        <f t="shared" si="3"/>
        <v>-14459891</v>
      </c>
      <c r="P38" s="2">
        <f t="shared" si="3"/>
        <v>15147440</v>
      </c>
      <c r="Q38" s="2">
        <f t="shared" si="3"/>
        <v>-17194044</v>
      </c>
      <c r="R38" s="2">
        <f t="shared" si="3"/>
        <v>-16506495</v>
      </c>
      <c r="S38" s="2">
        <f t="shared" si="3"/>
        <v>9425596</v>
      </c>
      <c r="T38" s="2">
        <f t="shared" si="3"/>
        <v>11310854</v>
      </c>
      <c r="U38" s="2">
        <f t="shared" si="3"/>
        <v>28275606</v>
      </c>
      <c r="V38" s="2">
        <f t="shared" si="3"/>
        <v>49012056</v>
      </c>
      <c r="W38" s="2">
        <f t="shared" si="3"/>
        <v>4234941</v>
      </c>
      <c r="X38" s="2">
        <f t="shared" si="3"/>
        <v>-93557386</v>
      </c>
      <c r="Y38" s="2">
        <f t="shared" si="3"/>
        <v>97792327</v>
      </c>
      <c r="Z38" s="34">
        <f>+IF(X38&lt;&gt;0,+(Y38/X38)*100,0)</f>
        <v>-104.52657046232565</v>
      </c>
      <c r="AA38" s="35">
        <f>+AA17+AA27+AA36</f>
        <v>-93557386</v>
      </c>
    </row>
    <row r="39" spans="1:27" x14ac:dyDescent="0.25">
      <c r="A39" s="23" t="s">
        <v>60</v>
      </c>
      <c r="B39" s="17"/>
      <c r="C39" s="32">
        <v>-52873214</v>
      </c>
      <c r="D39" s="32"/>
      <c r="E39" s="33"/>
      <c r="F39" s="2">
        <v>-66636750</v>
      </c>
      <c r="G39" s="2">
        <v>-66634940</v>
      </c>
      <c r="H39" s="2">
        <f>+G40+H60</f>
        <v>-107027283</v>
      </c>
      <c r="I39" s="2">
        <f>+H40+I60</f>
        <v>-94306851</v>
      </c>
      <c r="J39" s="2">
        <f>+G39</f>
        <v>-66634940</v>
      </c>
      <c r="K39" s="2">
        <f>+I40+K60</f>
        <v>-85775697</v>
      </c>
      <c r="L39" s="2">
        <f>+K40+L60</f>
        <v>-75946606</v>
      </c>
      <c r="M39" s="2">
        <f>+L40+M60</f>
        <v>-57506818</v>
      </c>
      <c r="N39" s="2">
        <f>+K39</f>
        <v>-85775697</v>
      </c>
      <c r="O39" s="2">
        <f>+M40+O60</f>
        <v>-94907370</v>
      </c>
      <c r="P39" s="2">
        <f>+O40+P60</f>
        <v>-109367261</v>
      </c>
      <c r="Q39" s="2">
        <f>+P40+Q60</f>
        <v>-94219821</v>
      </c>
      <c r="R39" s="2">
        <f>+O39</f>
        <v>-94907370</v>
      </c>
      <c r="S39" s="2">
        <f>+Q40+S60</f>
        <v>-111413865</v>
      </c>
      <c r="T39" s="2">
        <f>+S40+T60</f>
        <v>-101988269</v>
      </c>
      <c r="U39" s="2">
        <f>+T40+U60</f>
        <v>-90677415</v>
      </c>
      <c r="V39" s="2">
        <f>+S39</f>
        <v>-111413865</v>
      </c>
      <c r="W39" s="2">
        <f>+G39</f>
        <v>-66634940</v>
      </c>
      <c r="X39" s="2">
        <v>-66636750</v>
      </c>
      <c r="Y39" s="2">
        <f>+W39-X39</f>
        <v>1810</v>
      </c>
      <c r="Z39" s="34">
        <f>+IF(X39&lt;&gt;0,+(Y39/X39)*100,0)</f>
        <v>-2.7162189032328256E-3</v>
      </c>
      <c r="AA39" s="35">
        <v>-66636750</v>
      </c>
    </row>
    <row r="40" spans="1:27" x14ac:dyDescent="0.25">
      <c r="A40" s="41" t="s">
        <v>62</v>
      </c>
      <c r="B40" s="42" t="s">
        <v>61</v>
      </c>
      <c r="C40" s="43">
        <f>+C38+C39</f>
        <v>-66020762</v>
      </c>
      <c r="D40" s="43">
        <f t="shared" ref="D40:AA40" si="4">+D38+D39</f>
        <v>0</v>
      </c>
      <c r="E40" s="44">
        <f t="shared" si="4"/>
        <v>-79596906</v>
      </c>
      <c r="F40" s="45">
        <f t="shared" si="4"/>
        <v>-160194136</v>
      </c>
      <c r="G40" s="45">
        <f t="shared" si="4"/>
        <v>-107027283</v>
      </c>
      <c r="H40" s="45">
        <f t="shared" si="4"/>
        <v>-94306851</v>
      </c>
      <c r="I40" s="45">
        <f t="shared" si="4"/>
        <v>-85775697</v>
      </c>
      <c r="J40" s="45">
        <f>+I40</f>
        <v>-85775697</v>
      </c>
      <c r="K40" s="45">
        <f t="shared" si="4"/>
        <v>-75946606</v>
      </c>
      <c r="L40" s="45">
        <f t="shared" si="4"/>
        <v>-57506818</v>
      </c>
      <c r="M40" s="45">
        <f t="shared" si="4"/>
        <v>-94905560</v>
      </c>
      <c r="N40" s="45">
        <f>+M40</f>
        <v>-94905560</v>
      </c>
      <c r="O40" s="45">
        <f t="shared" si="4"/>
        <v>-109367261</v>
      </c>
      <c r="P40" s="45">
        <f t="shared" si="4"/>
        <v>-94219821</v>
      </c>
      <c r="Q40" s="45">
        <f t="shared" si="4"/>
        <v>-111413865</v>
      </c>
      <c r="R40" s="45">
        <f>+Q40</f>
        <v>-111413865</v>
      </c>
      <c r="S40" s="45">
        <f t="shared" si="4"/>
        <v>-101988269</v>
      </c>
      <c r="T40" s="45">
        <f t="shared" si="4"/>
        <v>-90677415</v>
      </c>
      <c r="U40" s="45">
        <f t="shared" si="4"/>
        <v>-62401809</v>
      </c>
      <c r="V40" s="45">
        <f>+U40</f>
        <v>-62401809</v>
      </c>
      <c r="W40" s="45">
        <f>+V40</f>
        <v>-62401809</v>
      </c>
      <c r="X40" s="45">
        <f t="shared" si="4"/>
        <v>-160194136</v>
      </c>
      <c r="Y40" s="45">
        <f t="shared" si="4"/>
        <v>97794137</v>
      </c>
      <c r="Z40" s="46">
        <f>+IF(X40&lt;&gt;0,+(Y40/X40)*100,0)</f>
        <v>-61.047263927313786</v>
      </c>
      <c r="AA40" s="47">
        <f t="shared" si="4"/>
        <v>-160194136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8" hidden="1" x14ac:dyDescent="0.25">
      <c r="G60">
        <v>-66634940</v>
      </c>
      <c r="J60">
        <v>-66634940</v>
      </c>
      <c r="O60">
        <v>-1810</v>
      </c>
      <c r="R60">
        <v>-1810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112317183</v>
      </c>
      <c r="F7" s="20">
        <v>112317183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112317180</v>
      </c>
      <c r="Y7" s="20">
        <v>-112317180</v>
      </c>
      <c r="Z7" s="21">
        <v>-100</v>
      </c>
      <c r="AA7" s="22">
        <v>112317183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8000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8004</v>
      </c>
      <c r="Y8" s="20">
        <v>-8004</v>
      </c>
      <c r="Z8" s="21">
        <v>-100</v>
      </c>
      <c r="AA8" s="22">
        <v>8000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4934000</v>
      </c>
      <c r="F9" s="20">
        <v>4934000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4934004</v>
      </c>
      <c r="Y9" s="20">
        <v>-4934004</v>
      </c>
      <c r="Z9" s="21">
        <v>-100</v>
      </c>
      <c r="AA9" s="22">
        <v>4934000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-178666054</v>
      </c>
      <c r="F14" s="20">
        <v>-164322509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-164322516</v>
      </c>
      <c r="Y14" s="20">
        <v>164322516</v>
      </c>
      <c r="Z14" s="21">
        <v>-100</v>
      </c>
      <c r="AA14" s="22">
        <v>-164322509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-61414871</v>
      </c>
      <c r="F17" s="28">
        <f t="shared" si="0"/>
        <v>-47063326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-47063328</v>
      </c>
      <c r="Y17" s="28">
        <f t="shared" si="0"/>
        <v>47063328</v>
      </c>
      <c r="Z17" s="29">
        <f>+IF(X17&lt;&gt;0,+(Y17/X17)*100,0)</f>
        <v>-100</v>
      </c>
      <c r="AA17" s="30">
        <f>SUM(AA6:AA16)</f>
        <v>-47063326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-3499999</v>
      </c>
      <c r="F26" s="20">
        <v>-13730679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-13730688</v>
      </c>
      <c r="Y26" s="20">
        <v>13730688</v>
      </c>
      <c r="Z26" s="21">
        <v>-100</v>
      </c>
      <c r="AA26" s="22">
        <v>-13730679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-3499999</v>
      </c>
      <c r="F27" s="28">
        <f t="shared" si="1"/>
        <v>-13730679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-13730688</v>
      </c>
      <c r="Y27" s="28">
        <f t="shared" si="1"/>
        <v>13730688</v>
      </c>
      <c r="Z27" s="29">
        <f>+IF(X27&lt;&gt;0,+(Y27/X27)*100,0)</f>
        <v>-100</v>
      </c>
      <c r="AA27" s="30">
        <f>SUM(AA21:AA26)</f>
        <v>-13730679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-64914870</v>
      </c>
      <c r="F38" s="2">
        <f t="shared" si="3"/>
        <v>-60794005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-60794016</v>
      </c>
      <c r="Y38" s="2">
        <f t="shared" si="3"/>
        <v>60794016</v>
      </c>
      <c r="Z38" s="34">
        <f>+IF(X38&lt;&gt;0,+(Y38/X38)*100,0)</f>
        <v>-100</v>
      </c>
      <c r="AA38" s="35">
        <f>+AA17+AA27+AA36</f>
        <v>-60794005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-64914870</v>
      </c>
      <c r="F40" s="45">
        <f t="shared" si="4"/>
        <v>-60794005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-60794016</v>
      </c>
      <c r="Y40" s="45">
        <f t="shared" si="4"/>
        <v>60794016</v>
      </c>
      <c r="Z40" s="46">
        <f>+IF(X40&lt;&gt;0,+(Y40/X40)*100,0)</f>
        <v>-100</v>
      </c>
      <c r="AA40" s="47">
        <f t="shared" si="4"/>
        <v>-60794005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13533000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13533000</v>
      </c>
      <c r="Y8" s="20">
        <v>-13533000</v>
      </c>
      <c r="Z8" s="21">
        <v>-100</v>
      </c>
      <c r="AA8" s="22">
        <v>13533000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13533000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-13533000</v>
      </c>
      <c r="F14" s="20">
        <v>-15255892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>
        <v>-1722892</v>
      </c>
      <c r="V14" s="20">
        <v>-1722892</v>
      </c>
      <c r="W14" s="20">
        <v>-1722892</v>
      </c>
      <c r="X14" s="20">
        <v>-15255892</v>
      </c>
      <c r="Y14" s="20">
        <v>13533000</v>
      </c>
      <c r="Z14" s="21">
        <v>-88.70671082359523</v>
      </c>
      <c r="AA14" s="22">
        <v>-15255892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-1722892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-1722892</v>
      </c>
      <c r="V17" s="28">
        <f t="shared" si="0"/>
        <v>-1722892</v>
      </c>
      <c r="W17" s="28">
        <f t="shared" si="0"/>
        <v>-1722892</v>
      </c>
      <c r="X17" s="28">
        <f t="shared" si="0"/>
        <v>-1722892</v>
      </c>
      <c r="Y17" s="28">
        <f t="shared" si="0"/>
        <v>0</v>
      </c>
      <c r="Z17" s="29">
        <f>+IF(X17&lt;&gt;0,+(Y17/X17)*100,0)</f>
        <v>0</v>
      </c>
      <c r="AA17" s="30">
        <f>SUM(AA6:AA16)</f>
        <v>-1722892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-200000</v>
      </c>
      <c r="Y26" s="20">
        <v>200000</v>
      </c>
      <c r="Z26" s="21">
        <v>-100</v>
      </c>
      <c r="AA26" s="22">
        <v>-200000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-200000</v>
      </c>
      <c r="Y27" s="28">
        <f t="shared" si="1"/>
        <v>200000</v>
      </c>
      <c r="Z27" s="29">
        <f>+IF(X27&lt;&gt;0,+(Y27/X27)*100,0)</f>
        <v>-100</v>
      </c>
      <c r="AA27" s="30">
        <f>SUM(AA21:AA26)</f>
        <v>-200000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-300000</v>
      </c>
      <c r="F38" s="2">
        <f t="shared" si="3"/>
        <v>-1922892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-1722892</v>
      </c>
      <c r="V38" s="2">
        <f t="shared" si="3"/>
        <v>-1722892</v>
      </c>
      <c r="W38" s="2">
        <f t="shared" si="3"/>
        <v>-1722892</v>
      </c>
      <c r="X38" s="2">
        <f t="shared" si="3"/>
        <v>-1922892</v>
      </c>
      <c r="Y38" s="2">
        <f t="shared" si="3"/>
        <v>200000</v>
      </c>
      <c r="Z38" s="34">
        <f>+IF(X38&lt;&gt;0,+(Y38/X38)*100,0)</f>
        <v>-10.401000160175403</v>
      </c>
      <c r="AA38" s="35">
        <f>+AA17+AA27+AA36</f>
        <v>-1922892</v>
      </c>
    </row>
    <row r="39" spans="1:27" x14ac:dyDescent="0.25">
      <c r="A39" s="23" t="s">
        <v>60</v>
      </c>
      <c r="B39" s="17"/>
      <c r="C39" s="32">
        <v>424</v>
      </c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424</v>
      </c>
      <c r="D40" s="43">
        <f t="shared" ref="D40:AA40" si="4">+D38+D39</f>
        <v>0</v>
      </c>
      <c r="E40" s="44">
        <f t="shared" si="4"/>
        <v>-300000</v>
      </c>
      <c r="F40" s="45">
        <f t="shared" si="4"/>
        <v>-1922892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-1722892</v>
      </c>
      <c r="V40" s="45">
        <f>+U40</f>
        <v>-1722892</v>
      </c>
      <c r="W40" s="45">
        <f>+V40</f>
        <v>-1722892</v>
      </c>
      <c r="X40" s="45">
        <f t="shared" si="4"/>
        <v>-1922892</v>
      </c>
      <c r="Y40" s="45">
        <f t="shared" si="4"/>
        <v>200000</v>
      </c>
      <c r="Z40" s="46">
        <f>+IF(X40&lt;&gt;0,+(Y40/X40)*100,0)</f>
        <v>-10.401000160175403</v>
      </c>
      <c r="AA40" s="47">
        <f t="shared" si="4"/>
        <v>-1922892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7801000</v>
      </c>
      <c r="F8" s="20">
        <v>7801000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7801000</v>
      </c>
      <c r="Y8" s="20">
        <v>-7801000</v>
      </c>
      <c r="Z8" s="21">
        <v>-100</v>
      </c>
      <c r="AA8" s="22">
        <v>7801000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-9471150</v>
      </c>
      <c r="F14" s="20">
        <v>-13987324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-3993844</v>
      </c>
      <c r="R14" s="20">
        <v>-3993844</v>
      </c>
      <c r="S14" s="20">
        <v>-139271</v>
      </c>
      <c r="T14" s="20"/>
      <c r="U14" s="20"/>
      <c r="V14" s="20">
        <v>-139271</v>
      </c>
      <c r="W14" s="20">
        <v>-4133115</v>
      </c>
      <c r="X14" s="20">
        <v>-13987324</v>
      </c>
      <c r="Y14" s="20">
        <v>9854209</v>
      </c>
      <c r="Z14" s="21">
        <v>-70.450995487056716</v>
      </c>
      <c r="AA14" s="22">
        <v>-13987324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-1670150</v>
      </c>
      <c r="F17" s="28">
        <f t="shared" si="0"/>
        <v>-6186324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-3993844</v>
      </c>
      <c r="R17" s="28">
        <f t="shared" si="0"/>
        <v>-3993844</v>
      </c>
      <c r="S17" s="28">
        <f t="shared" si="0"/>
        <v>-139271</v>
      </c>
      <c r="T17" s="28">
        <f t="shared" si="0"/>
        <v>0</v>
      </c>
      <c r="U17" s="28">
        <f t="shared" si="0"/>
        <v>0</v>
      </c>
      <c r="V17" s="28">
        <f t="shared" si="0"/>
        <v>-139271</v>
      </c>
      <c r="W17" s="28">
        <f t="shared" si="0"/>
        <v>-4133115</v>
      </c>
      <c r="X17" s="28">
        <f t="shared" si="0"/>
        <v>-6186324</v>
      </c>
      <c r="Y17" s="28">
        <f t="shared" si="0"/>
        <v>2053209</v>
      </c>
      <c r="Z17" s="29">
        <f>+IF(X17&lt;&gt;0,+(Y17/X17)*100,0)</f>
        <v>-33.189483770976111</v>
      </c>
      <c r="AA17" s="30">
        <f>SUM(AA6:AA16)</f>
        <v>-6186324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-1670150</v>
      </c>
      <c r="F38" s="2">
        <f t="shared" si="3"/>
        <v>-6186324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-3993844</v>
      </c>
      <c r="R38" s="2">
        <f t="shared" si="3"/>
        <v>-3993844</v>
      </c>
      <c r="S38" s="2">
        <f t="shared" si="3"/>
        <v>-139271</v>
      </c>
      <c r="T38" s="2">
        <f t="shared" si="3"/>
        <v>0</v>
      </c>
      <c r="U38" s="2">
        <f t="shared" si="3"/>
        <v>0</v>
      </c>
      <c r="V38" s="2">
        <f t="shared" si="3"/>
        <v>-139271</v>
      </c>
      <c r="W38" s="2">
        <f t="shared" si="3"/>
        <v>-4133115</v>
      </c>
      <c r="X38" s="2">
        <f t="shared" si="3"/>
        <v>-6186324</v>
      </c>
      <c r="Y38" s="2">
        <f t="shared" si="3"/>
        <v>2053209</v>
      </c>
      <c r="Z38" s="34">
        <f>+IF(X38&lt;&gt;0,+(Y38/X38)*100,0)</f>
        <v>-33.189483770976111</v>
      </c>
      <c r="AA38" s="35">
        <f>+AA17+AA27+AA36</f>
        <v>-6186324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-3993844</v>
      </c>
      <c r="T39" s="2">
        <f>+S40+T60</f>
        <v>-4133115</v>
      </c>
      <c r="U39" s="2">
        <f>+T40+U60</f>
        <v>-4133115</v>
      </c>
      <c r="V39" s="2">
        <f>+S39</f>
        <v>-3993844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-1670150</v>
      </c>
      <c r="F40" s="45">
        <f t="shared" si="4"/>
        <v>-6186324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-3993844</v>
      </c>
      <c r="R40" s="45">
        <f>+Q40</f>
        <v>-3993844</v>
      </c>
      <c r="S40" s="45">
        <f t="shared" si="4"/>
        <v>-4133115</v>
      </c>
      <c r="T40" s="45">
        <f t="shared" si="4"/>
        <v>-4133115</v>
      </c>
      <c r="U40" s="45">
        <f t="shared" si="4"/>
        <v>-4133115</v>
      </c>
      <c r="V40" s="45">
        <f>+U40</f>
        <v>-4133115</v>
      </c>
      <c r="W40" s="45">
        <f>+V40</f>
        <v>-4133115</v>
      </c>
      <c r="X40" s="45">
        <f t="shared" si="4"/>
        <v>-6186324</v>
      </c>
      <c r="Y40" s="45">
        <f t="shared" si="4"/>
        <v>2053209</v>
      </c>
      <c r="Z40" s="46">
        <f>+IF(X40&lt;&gt;0,+(Y40/X40)*100,0)</f>
        <v>-33.189483770976111</v>
      </c>
      <c r="AA40" s="47">
        <f t="shared" si="4"/>
        <v>-6186324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-3599356</v>
      </c>
      <c r="F14" s="20">
        <v>-1979775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-1979784</v>
      </c>
      <c r="Y14" s="20">
        <v>1979784</v>
      </c>
      <c r="Z14" s="21">
        <v>-100</v>
      </c>
      <c r="AA14" s="22">
        <v>-1979775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-3599356</v>
      </c>
      <c r="F17" s="28">
        <f t="shared" si="0"/>
        <v>-1979775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-1979784</v>
      </c>
      <c r="Y17" s="28">
        <f t="shared" si="0"/>
        <v>1979784</v>
      </c>
      <c r="Z17" s="29">
        <f>+IF(X17&lt;&gt;0,+(Y17/X17)*100,0)</f>
        <v>-100</v>
      </c>
      <c r="AA17" s="30">
        <f>SUM(AA6:AA16)</f>
        <v>-1979775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-3599356</v>
      </c>
      <c r="F38" s="2">
        <f t="shared" si="3"/>
        <v>-1979775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-1979784</v>
      </c>
      <c r="Y38" s="2">
        <f t="shared" si="3"/>
        <v>1979784</v>
      </c>
      <c r="Z38" s="34">
        <f>+IF(X38&lt;&gt;0,+(Y38/X38)*100,0)</f>
        <v>-100</v>
      </c>
      <c r="AA38" s="35">
        <f>+AA17+AA27+AA36</f>
        <v>-1979775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-3599356</v>
      </c>
      <c r="F40" s="45">
        <f t="shared" si="4"/>
        <v>-1979775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-1979784</v>
      </c>
      <c r="Y40" s="45">
        <f t="shared" si="4"/>
        <v>1979784</v>
      </c>
      <c r="Z40" s="46">
        <f>+IF(X40&lt;&gt;0,+(Y40/X40)*100,0)</f>
        <v>-100</v>
      </c>
      <c r="AA40" s="47">
        <f t="shared" si="4"/>
        <v>-1979775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6598498</v>
      </c>
      <c r="D7" s="18"/>
      <c r="E7" s="19">
        <v>2903850</v>
      </c>
      <c r="F7" s="20">
        <v>3294850</v>
      </c>
      <c r="G7" s="20">
        <v>331255</v>
      </c>
      <c r="H7" s="20">
        <v>880628</v>
      </c>
      <c r="I7" s="20">
        <v>-442066</v>
      </c>
      <c r="J7" s="20">
        <v>769817</v>
      </c>
      <c r="K7" s="20">
        <v>313850</v>
      </c>
      <c r="L7" s="20">
        <v>316085</v>
      </c>
      <c r="M7" s="20">
        <v>917751</v>
      </c>
      <c r="N7" s="20">
        <v>1547686</v>
      </c>
      <c r="O7" s="20">
        <v>812785</v>
      </c>
      <c r="P7" s="20"/>
      <c r="Q7" s="20"/>
      <c r="R7" s="20">
        <v>812785</v>
      </c>
      <c r="S7" s="20"/>
      <c r="T7" s="20"/>
      <c r="U7" s="20"/>
      <c r="V7" s="20"/>
      <c r="W7" s="20">
        <v>3130288</v>
      </c>
      <c r="X7" s="20">
        <v>3294850</v>
      </c>
      <c r="Y7" s="20">
        <v>-164562</v>
      </c>
      <c r="Z7" s="21">
        <v>-4.9945217536458415</v>
      </c>
      <c r="AA7" s="22">
        <v>3294850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-93488943</v>
      </c>
      <c r="F14" s="20">
        <v>-102263443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-102263443</v>
      </c>
      <c r="Y14" s="20">
        <v>102263443</v>
      </c>
      <c r="Z14" s="21">
        <v>-100</v>
      </c>
      <c r="AA14" s="22">
        <v>-102263443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6598498</v>
      </c>
      <c r="D17" s="26">
        <f>SUM(D6:D16)</f>
        <v>0</v>
      </c>
      <c r="E17" s="27">
        <f t="shared" si="0"/>
        <v>-90585093</v>
      </c>
      <c r="F17" s="28">
        <f t="shared" si="0"/>
        <v>-98968593</v>
      </c>
      <c r="G17" s="28">
        <f t="shared" si="0"/>
        <v>331255</v>
      </c>
      <c r="H17" s="28">
        <f t="shared" si="0"/>
        <v>880628</v>
      </c>
      <c r="I17" s="28">
        <f t="shared" si="0"/>
        <v>-442066</v>
      </c>
      <c r="J17" s="28">
        <f t="shared" si="0"/>
        <v>769817</v>
      </c>
      <c r="K17" s="28">
        <f t="shared" si="0"/>
        <v>313850</v>
      </c>
      <c r="L17" s="28">
        <f t="shared" si="0"/>
        <v>316085</v>
      </c>
      <c r="M17" s="28">
        <f t="shared" si="0"/>
        <v>917751</v>
      </c>
      <c r="N17" s="28">
        <f t="shared" si="0"/>
        <v>1547686</v>
      </c>
      <c r="O17" s="28">
        <f t="shared" si="0"/>
        <v>812785</v>
      </c>
      <c r="P17" s="28">
        <f t="shared" si="0"/>
        <v>0</v>
      </c>
      <c r="Q17" s="28">
        <f t="shared" si="0"/>
        <v>0</v>
      </c>
      <c r="R17" s="28">
        <f t="shared" si="0"/>
        <v>812785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3130288</v>
      </c>
      <c r="X17" s="28">
        <f t="shared" si="0"/>
        <v>-98968593</v>
      </c>
      <c r="Y17" s="28">
        <f t="shared" si="0"/>
        <v>102098881</v>
      </c>
      <c r="Z17" s="29">
        <f>+IF(X17&lt;&gt;0,+(Y17/X17)*100,0)</f>
        <v>-103.16291048009545</v>
      </c>
      <c r="AA17" s="30">
        <f>SUM(AA6:AA16)</f>
        <v>-98968593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6598498</v>
      </c>
      <c r="D38" s="32">
        <f>+D17+D27+D36</f>
        <v>0</v>
      </c>
      <c r="E38" s="33">
        <f t="shared" si="3"/>
        <v>-90585093</v>
      </c>
      <c r="F38" s="2">
        <f t="shared" si="3"/>
        <v>-98968593</v>
      </c>
      <c r="G38" s="2">
        <f t="shared" si="3"/>
        <v>331255</v>
      </c>
      <c r="H38" s="2">
        <f t="shared" si="3"/>
        <v>880628</v>
      </c>
      <c r="I38" s="2">
        <f t="shared" si="3"/>
        <v>-442066</v>
      </c>
      <c r="J38" s="2">
        <f t="shared" si="3"/>
        <v>769817</v>
      </c>
      <c r="K38" s="2">
        <f t="shared" si="3"/>
        <v>313850</v>
      </c>
      <c r="L38" s="2">
        <f t="shared" si="3"/>
        <v>316085</v>
      </c>
      <c r="M38" s="2">
        <f t="shared" si="3"/>
        <v>917751</v>
      </c>
      <c r="N38" s="2">
        <f t="shared" si="3"/>
        <v>1547686</v>
      </c>
      <c r="O38" s="2">
        <f t="shared" si="3"/>
        <v>812785</v>
      </c>
      <c r="P38" s="2">
        <f t="shared" si="3"/>
        <v>0</v>
      </c>
      <c r="Q38" s="2">
        <f t="shared" si="3"/>
        <v>0</v>
      </c>
      <c r="R38" s="2">
        <f t="shared" si="3"/>
        <v>812785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3130288</v>
      </c>
      <c r="X38" s="2">
        <f t="shared" si="3"/>
        <v>-98968593</v>
      </c>
      <c r="Y38" s="2">
        <f t="shared" si="3"/>
        <v>102098881</v>
      </c>
      <c r="Z38" s="34">
        <f>+IF(X38&lt;&gt;0,+(Y38/X38)*100,0)</f>
        <v>-103.16291048009545</v>
      </c>
      <c r="AA38" s="35">
        <f>+AA17+AA27+AA36</f>
        <v>-98968593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331255</v>
      </c>
      <c r="I39" s="2">
        <f>+H40+I60</f>
        <v>1211883</v>
      </c>
      <c r="J39" s="2">
        <f>+G39</f>
        <v>0</v>
      </c>
      <c r="K39" s="2">
        <f>+I40+K60</f>
        <v>769817</v>
      </c>
      <c r="L39" s="2">
        <f>+K40+L60</f>
        <v>1083667</v>
      </c>
      <c r="M39" s="2">
        <f>+L40+M60</f>
        <v>1399752</v>
      </c>
      <c r="N39" s="2">
        <f>+K39</f>
        <v>769817</v>
      </c>
      <c r="O39" s="2">
        <f>+M40+O60</f>
        <v>2317503</v>
      </c>
      <c r="P39" s="2">
        <f>+O40+P60</f>
        <v>3130288</v>
      </c>
      <c r="Q39" s="2">
        <f>+P40+Q60</f>
        <v>3130288</v>
      </c>
      <c r="R39" s="2">
        <f>+O39</f>
        <v>2317503</v>
      </c>
      <c r="S39" s="2">
        <f>+Q40+S60</f>
        <v>3130288</v>
      </c>
      <c r="T39" s="2">
        <f>+S40+T60</f>
        <v>3130288</v>
      </c>
      <c r="U39" s="2">
        <f>+T40+U60</f>
        <v>3130288</v>
      </c>
      <c r="V39" s="2">
        <f>+S39</f>
        <v>3130288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6598498</v>
      </c>
      <c r="D40" s="43">
        <f t="shared" ref="D40:AA40" si="4">+D38+D39</f>
        <v>0</v>
      </c>
      <c r="E40" s="44">
        <f t="shared" si="4"/>
        <v>-90585093</v>
      </c>
      <c r="F40" s="45">
        <f t="shared" si="4"/>
        <v>-98968593</v>
      </c>
      <c r="G40" s="45">
        <f t="shared" si="4"/>
        <v>331255</v>
      </c>
      <c r="H40" s="45">
        <f t="shared" si="4"/>
        <v>1211883</v>
      </c>
      <c r="I40" s="45">
        <f t="shared" si="4"/>
        <v>769817</v>
      </c>
      <c r="J40" s="45">
        <f>+I40</f>
        <v>769817</v>
      </c>
      <c r="K40" s="45">
        <f t="shared" si="4"/>
        <v>1083667</v>
      </c>
      <c r="L40" s="45">
        <f t="shared" si="4"/>
        <v>1399752</v>
      </c>
      <c r="M40" s="45">
        <f t="shared" si="4"/>
        <v>2317503</v>
      </c>
      <c r="N40" s="45">
        <f>+M40</f>
        <v>2317503</v>
      </c>
      <c r="O40" s="45">
        <f t="shared" si="4"/>
        <v>3130288</v>
      </c>
      <c r="P40" s="45">
        <f t="shared" si="4"/>
        <v>3130288</v>
      </c>
      <c r="Q40" s="45">
        <f t="shared" si="4"/>
        <v>3130288</v>
      </c>
      <c r="R40" s="45">
        <f>+Q40</f>
        <v>3130288</v>
      </c>
      <c r="S40" s="45">
        <f t="shared" si="4"/>
        <v>3130288</v>
      </c>
      <c r="T40" s="45">
        <f t="shared" si="4"/>
        <v>3130288</v>
      </c>
      <c r="U40" s="45">
        <f t="shared" si="4"/>
        <v>3130288</v>
      </c>
      <c r="V40" s="45">
        <f>+U40</f>
        <v>3130288</v>
      </c>
      <c r="W40" s="45">
        <f>+V40</f>
        <v>3130288</v>
      </c>
      <c r="X40" s="45">
        <f t="shared" si="4"/>
        <v>-98968593</v>
      </c>
      <c r="Y40" s="45">
        <f t="shared" si="4"/>
        <v>102098881</v>
      </c>
      <c r="Z40" s="46">
        <f>+IF(X40&lt;&gt;0,+(Y40/X40)*100,0)</f>
        <v>-103.16291048009545</v>
      </c>
      <c r="AA40" s="47">
        <f t="shared" si="4"/>
        <v>-98968593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-727000</v>
      </c>
      <c r="D14" s="18"/>
      <c r="E14" s="19">
        <v>-1975000</v>
      </c>
      <c r="F14" s="20">
        <v>-2797364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-2797364</v>
      </c>
      <c r="Y14" s="20">
        <v>2797364</v>
      </c>
      <c r="Z14" s="21">
        <v>-100</v>
      </c>
      <c r="AA14" s="22">
        <v>-2797364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-727000</v>
      </c>
      <c r="D17" s="26">
        <f>SUM(D6:D16)</f>
        <v>0</v>
      </c>
      <c r="E17" s="27">
        <f t="shared" si="0"/>
        <v>-1975000</v>
      </c>
      <c r="F17" s="28">
        <f t="shared" si="0"/>
        <v>-2797364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-2797364</v>
      </c>
      <c r="Y17" s="28">
        <f t="shared" si="0"/>
        <v>2797364</v>
      </c>
      <c r="Z17" s="29">
        <f>+IF(X17&lt;&gt;0,+(Y17/X17)*100,0)</f>
        <v>-100</v>
      </c>
      <c r="AA17" s="30">
        <f>SUM(AA6:AA16)</f>
        <v>-2797364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-727000</v>
      </c>
      <c r="D38" s="32">
        <f>+D17+D27+D36</f>
        <v>0</v>
      </c>
      <c r="E38" s="33">
        <f t="shared" si="3"/>
        <v>-1975000</v>
      </c>
      <c r="F38" s="2">
        <f t="shared" si="3"/>
        <v>-2797364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-2797364</v>
      </c>
      <c r="Y38" s="2">
        <f t="shared" si="3"/>
        <v>2797364</v>
      </c>
      <c r="Z38" s="34">
        <f>+IF(X38&lt;&gt;0,+(Y38/X38)*100,0)</f>
        <v>-100</v>
      </c>
      <c r="AA38" s="35">
        <f>+AA17+AA27+AA36</f>
        <v>-2797364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-727000</v>
      </c>
      <c r="D40" s="43">
        <f t="shared" ref="D40:AA40" si="4">+D38+D39</f>
        <v>0</v>
      </c>
      <c r="E40" s="44">
        <f t="shared" si="4"/>
        <v>-1975000</v>
      </c>
      <c r="F40" s="45">
        <f t="shared" si="4"/>
        <v>-2797364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-2797364</v>
      </c>
      <c r="Y40" s="45">
        <f t="shared" si="4"/>
        <v>2797364</v>
      </c>
      <c r="Z40" s="46">
        <f>+IF(X40&lt;&gt;0,+(Y40/X40)*100,0)</f>
        <v>-100</v>
      </c>
      <c r="AA40" s="47">
        <f t="shared" si="4"/>
        <v>-2797364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2028940898</v>
      </c>
      <c r="D7" s="18"/>
      <c r="E7" s="19">
        <v>2719548557</v>
      </c>
      <c r="F7" s="20">
        <v>2565688947</v>
      </c>
      <c r="G7" s="20">
        <v>178022865</v>
      </c>
      <c r="H7" s="20">
        <v>262812455</v>
      </c>
      <c r="I7" s="20">
        <v>238772429</v>
      </c>
      <c r="J7" s="20">
        <v>679607749</v>
      </c>
      <c r="K7" s="20">
        <v>219217914</v>
      </c>
      <c r="L7" s="20">
        <v>150590723</v>
      </c>
      <c r="M7" s="20">
        <v>211161415</v>
      </c>
      <c r="N7" s="20">
        <v>580970052</v>
      </c>
      <c r="O7" s="20">
        <v>181465836</v>
      </c>
      <c r="P7" s="20">
        <v>185917833</v>
      </c>
      <c r="Q7" s="20">
        <v>183332464</v>
      </c>
      <c r="R7" s="20">
        <v>550716133</v>
      </c>
      <c r="S7" s="20">
        <v>189840280</v>
      </c>
      <c r="T7" s="20">
        <v>200203141</v>
      </c>
      <c r="U7" s="20">
        <v>340358931</v>
      </c>
      <c r="V7" s="20">
        <v>730402352</v>
      </c>
      <c r="W7" s="20">
        <v>2541696286</v>
      </c>
      <c r="X7" s="20">
        <v>2565688947</v>
      </c>
      <c r="Y7" s="20">
        <v>-23992661</v>
      </c>
      <c r="Z7" s="21">
        <v>-0.93513522081677347</v>
      </c>
      <c r="AA7" s="22">
        <v>2565688947</v>
      </c>
    </row>
    <row r="8" spans="1:27" x14ac:dyDescent="0.25">
      <c r="A8" s="23" t="s">
        <v>36</v>
      </c>
      <c r="B8" s="17" t="s">
        <v>32</v>
      </c>
      <c r="C8" s="18">
        <v>13978692</v>
      </c>
      <c r="D8" s="18"/>
      <c r="E8" s="19">
        <v>1556877</v>
      </c>
      <c r="F8" s="20">
        <v>1886703</v>
      </c>
      <c r="G8" s="20">
        <v>115736</v>
      </c>
      <c r="H8" s="20">
        <v>128157</v>
      </c>
      <c r="I8" s="20">
        <v>387176</v>
      </c>
      <c r="J8" s="20">
        <v>631069</v>
      </c>
      <c r="K8" s="20">
        <v>629158</v>
      </c>
      <c r="L8" s="20">
        <v>14097774</v>
      </c>
      <c r="M8" s="20">
        <v>170471</v>
      </c>
      <c r="N8" s="20">
        <v>14897403</v>
      </c>
      <c r="O8" s="20">
        <v>440322</v>
      </c>
      <c r="P8" s="20">
        <v>5636224</v>
      </c>
      <c r="Q8" s="20">
        <v>314395</v>
      </c>
      <c r="R8" s="20">
        <v>6390941</v>
      </c>
      <c r="S8" s="20">
        <v>441778</v>
      </c>
      <c r="T8" s="20">
        <v>1363562</v>
      </c>
      <c r="U8" s="20">
        <v>-12962304</v>
      </c>
      <c r="V8" s="20">
        <v>-11156964</v>
      </c>
      <c r="W8" s="20">
        <v>10762449</v>
      </c>
      <c r="X8" s="20">
        <v>1886703</v>
      </c>
      <c r="Y8" s="20">
        <v>8875746</v>
      </c>
      <c r="Z8" s="21">
        <v>470.43684141065131</v>
      </c>
      <c r="AA8" s="22">
        <v>1886703</v>
      </c>
    </row>
    <row r="9" spans="1:27" x14ac:dyDescent="0.25">
      <c r="A9" s="23" t="s">
        <v>37</v>
      </c>
      <c r="B9" s="17" t="s">
        <v>6</v>
      </c>
      <c r="C9" s="18">
        <v>52086000</v>
      </c>
      <c r="D9" s="18"/>
      <c r="E9" s="19">
        <v>53614000</v>
      </c>
      <c r="F9" s="20">
        <v>53614001</v>
      </c>
      <c r="G9" s="20">
        <v>23177100</v>
      </c>
      <c r="H9" s="20"/>
      <c r="I9" s="20"/>
      <c r="J9" s="20">
        <v>23177100</v>
      </c>
      <c r="K9" s="20"/>
      <c r="L9" s="20"/>
      <c r="M9" s="20">
        <v>18541700</v>
      </c>
      <c r="N9" s="20">
        <v>18541700</v>
      </c>
      <c r="O9" s="20"/>
      <c r="P9" s="20"/>
      <c r="Q9" s="20">
        <v>13906300</v>
      </c>
      <c r="R9" s="20">
        <v>13906300</v>
      </c>
      <c r="S9" s="20"/>
      <c r="T9" s="20"/>
      <c r="U9" s="20"/>
      <c r="V9" s="20"/>
      <c r="W9" s="20">
        <v>55625100</v>
      </c>
      <c r="X9" s="20">
        <v>53614001</v>
      </c>
      <c r="Y9" s="20">
        <v>2011099</v>
      </c>
      <c r="Z9" s="21">
        <v>3.7510705459195255</v>
      </c>
      <c r="AA9" s="22">
        <v>53614001</v>
      </c>
    </row>
    <row r="10" spans="1:27" x14ac:dyDescent="0.25">
      <c r="A10" s="23" t="s">
        <v>38</v>
      </c>
      <c r="B10" s="17" t="s">
        <v>6</v>
      </c>
      <c r="C10" s="18">
        <v>18840000</v>
      </c>
      <c r="D10" s="18"/>
      <c r="E10" s="19">
        <v>25185000</v>
      </c>
      <c r="F10" s="20">
        <v>30998301</v>
      </c>
      <c r="G10" s="20">
        <v>3940000</v>
      </c>
      <c r="H10" s="20">
        <v>1500000</v>
      </c>
      <c r="I10" s="20"/>
      <c r="J10" s="20">
        <v>5440000</v>
      </c>
      <c r="K10" s="20"/>
      <c r="L10" s="20"/>
      <c r="M10" s="20">
        <v>2000000</v>
      </c>
      <c r="N10" s="20">
        <v>2000000</v>
      </c>
      <c r="O10" s="20">
        <v>2000000</v>
      </c>
      <c r="P10" s="20"/>
      <c r="Q10" s="20">
        <v>3970000</v>
      </c>
      <c r="R10" s="20">
        <v>5970000</v>
      </c>
      <c r="S10" s="20"/>
      <c r="T10" s="20"/>
      <c r="U10" s="20"/>
      <c r="V10" s="20"/>
      <c r="W10" s="20">
        <v>13410000</v>
      </c>
      <c r="X10" s="20">
        <v>30998301</v>
      </c>
      <c r="Y10" s="20">
        <v>-17588301</v>
      </c>
      <c r="Z10" s="21">
        <v>-56.739564532907785</v>
      </c>
      <c r="AA10" s="22">
        <v>30998301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-1798719133</v>
      </c>
      <c r="D14" s="18"/>
      <c r="E14" s="19">
        <v>-2276220230</v>
      </c>
      <c r="F14" s="20">
        <v>-2264210209</v>
      </c>
      <c r="G14" s="20">
        <v>-183559550</v>
      </c>
      <c r="H14" s="20">
        <v>-277013529</v>
      </c>
      <c r="I14" s="20">
        <v>-233490217</v>
      </c>
      <c r="J14" s="20">
        <v>-694063296</v>
      </c>
      <c r="K14" s="20">
        <v>-140700456</v>
      </c>
      <c r="L14" s="20">
        <v>-162453521</v>
      </c>
      <c r="M14" s="20">
        <v>-163801650</v>
      </c>
      <c r="N14" s="20">
        <v>-466955627</v>
      </c>
      <c r="O14" s="20">
        <v>-150429083</v>
      </c>
      <c r="P14" s="20">
        <v>-163591008</v>
      </c>
      <c r="Q14" s="20">
        <v>-152489745</v>
      </c>
      <c r="R14" s="20">
        <v>-466509836</v>
      </c>
      <c r="S14" s="20">
        <v>-167271108</v>
      </c>
      <c r="T14" s="20">
        <v>-151485394</v>
      </c>
      <c r="U14" s="20">
        <v>-143627505</v>
      </c>
      <c r="V14" s="20">
        <v>-462384007</v>
      </c>
      <c r="W14" s="20">
        <v>-2089912766</v>
      </c>
      <c r="X14" s="20">
        <v>-2264210209</v>
      </c>
      <c r="Y14" s="20">
        <v>174297443</v>
      </c>
      <c r="Z14" s="21">
        <v>-7.6979355674303473</v>
      </c>
      <c r="AA14" s="22">
        <v>-2264210209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-56974100</v>
      </c>
      <c r="F15" s="20">
        <v>-58892901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-58892901</v>
      </c>
      <c r="Y15" s="20">
        <v>58892901</v>
      </c>
      <c r="Z15" s="21">
        <v>-100</v>
      </c>
      <c r="AA15" s="22">
        <v>-58892901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315126457</v>
      </c>
      <c r="D17" s="26">
        <f>SUM(D6:D16)</f>
        <v>0</v>
      </c>
      <c r="E17" s="27">
        <f t="shared" si="0"/>
        <v>466710104</v>
      </c>
      <c r="F17" s="28">
        <f t="shared" si="0"/>
        <v>329084842</v>
      </c>
      <c r="G17" s="28">
        <f t="shared" si="0"/>
        <v>21696151</v>
      </c>
      <c r="H17" s="28">
        <f t="shared" si="0"/>
        <v>-12572917</v>
      </c>
      <c r="I17" s="28">
        <f t="shared" si="0"/>
        <v>5669388</v>
      </c>
      <c r="J17" s="28">
        <f t="shared" si="0"/>
        <v>14792622</v>
      </c>
      <c r="K17" s="28">
        <f t="shared" si="0"/>
        <v>79146616</v>
      </c>
      <c r="L17" s="28">
        <f t="shared" si="0"/>
        <v>2234976</v>
      </c>
      <c r="M17" s="28">
        <f t="shared" si="0"/>
        <v>68071936</v>
      </c>
      <c r="N17" s="28">
        <f t="shared" si="0"/>
        <v>149453528</v>
      </c>
      <c r="O17" s="28">
        <f t="shared" si="0"/>
        <v>33477075</v>
      </c>
      <c r="P17" s="28">
        <f t="shared" si="0"/>
        <v>27963049</v>
      </c>
      <c r="Q17" s="28">
        <f t="shared" si="0"/>
        <v>49033414</v>
      </c>
      <c r="R17" s="28">
        <f t="shared" si="0"/>
        <v>110473538</v>
      </c>
      <c r="S17" s="28">
        <f t="shared" si="0"/>
        <v>23010950</v>
      </c>
      <c r="T17" s="28">
        <f t="shared" si="0"/>
        <v>50081309</v>
      </c>
      <c r="U17" s="28">
        <f t="shared" si="0"/>
        <v>183769122</v>
      </c>
      <c r="V17" s="28">
        <f t="shared" si="0"/>
        <v>256861381</v>
      </c>
      <c r="W17" s="28">
        <f t="shared" si="0"/>
        <v>531581069</v>
      </c>
      <c r="X17" s="28">
        <f t="shared" si="0"/>
        <v>329084842</v>
      </c>
      <c r="Y17" s="28">
        <f t="shared" si="0"/>
        <v>202496227</v>
      </c>
      <c r="Z17" s="29">
        <f>+IF(X17&lt;&gt;0,+(Y17/X17)*100,0)</f>
        <v>61.533137099034171</v>
      </c>
      <c r="AA17" s="30">
        <f>SUM(AA6:AA16)</f>
        <v>329084842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-103959365</v>
      </c>
      <c r="D26" s="18"/>
      <c r="E26" s="19">
        <v>-88193845</v>
      </c>
      <c r="F26" s="20">
        <v>-88193845</v>
      </c>
      <c r="G26" s="20">
        <v>-9691279</v>
      </c>
      <c r="H26" s="20">
        <v>-1294437</v>
      </c>
      <c r="I26" s="20">
        <v>-2607657</v>
      </c>
      <c r="J26" s="20">
        <v>-13593373</v>
      </c>
      <c r="K26" s="20">
        <v>-920203</v>
      </c>
      <c r="L26" s="20">
        <v>-501522</v>
      </c>
      <c r="M26" s="20">
        <v>-492522</v>
      </c>
      <c r="N26" s="20">
        <v>-1914247</v>
      </c>
      <c r="O26" s="20">
        <v>-2668877</v>
      </c>
      <c r="P26" s="20">
        <v>-3534930</v>
      </c>
      <c r="Q26" s="20">
        <v>-1801513</v>
      </c>
      <c r="R26" s="20">
        <v>-8005320</v>
      </c>
      <c r="S26" s="20">
        <v>-9058291</v>
      </c>
      <c r="T26" s="20">
        <v>-5146752</v>
      </c>
      <c r="U26" s="20">
        <v>-16222219</v>
      </c>
      <c r="V26" s="20">
        <v>-30427262</v>
      </c>
      <c r="W26" s="20">
        <v>-53940202</v>
      </c>
      <c r="X26" s="20">
        <v>-88193845</v>
      </c>
      <c r="Y26" s="20">
        <v>34253643</v>
      </c>
      <c r="Z26" s="21">
        <v>-38.839040298106973</v>
      </c>
      <c r="AA26" s="22">
        <v>-88193845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-103959365</v>
      </c>
      <c r="D27" s="26">
        <f>SUM(D21:D26)</f>
        <v>0</v>
      </c>
      <c r="E27" s="27">
        <f t="shared" si="1"/>
        <v>-88193845</v>
      </c>
      <c r="F27" s="28">
        <f t="shared" si="1"/>
        <v>-88193845</v>
      </c>
      <c r="G27" s="28">
        <f t="shared" si="1"/>
        <v>-9691279</v>
      </c>
      <c r="H27" s="28">
        <f t="shared" si="1"/>
        <v>-1294437</v>
      </c>
      <c r="I27" s="28">
        <f t="shared" si="1"/>
        <v>-2607657</v>
      </c>
      <c r="J27" s="28">
        <f t="shared" si="1"/>
        <v>-13593373</v>
      </c>
      <c r="K27" s="28">
        <f t="shared" si="1"/>
        <v>-920203</v>
      </c>
      <c r="L27" s="28">
        <f t="shared" si="1"/>
        <v>-501522</v>
      </c>
      <c r="M27" s="28">
        <f t="shared" si="1"/>
        <v>-492522</v>
      </c>
      <c r="N27" s="28">
        <f t="shared" si="1"/>
        <v>-1914247</v>
      </c>
      <c r="O27" s="28">
        <f t="shared" si="1"/>
        <v>-2668877</v>
      </c>
      <c r="P27" s="28">
        <f t="shared" si="1"/>
        <v>-3534930</v>
      </c>
      <c r="Q27" s="28">
        <f t="shared" si="1"/>
        <v>-1801513</v>
      </c>
      <c r="R27" s="28">
        <f t="shared" si="1"/>
        <v>-8005320</v>
      </c>
      <c r="S27" s="28">
        <f t="shared" si="1"/>
        <v>-9058291</v>
      </c>
      <c r="T27" s="28">
        <f t="shared" si="1"/>
        <v>-5146752</v>
      </c>
      <c r="U27" s="28">
        <f t="shared" si="1"/>
        <v>-16222219</v>
      </c>
      <c r="V27" s="28">
        <f t="shared" si="1"/>
        <v>-30427262</v>
      </c>
      <c r="W27" s="28">
        <f t="shared" si="1"/>
        <v>-53940202</v>
      </c>
      <c r="X27" s="28">
        <f t="shared" si="1"/>
        <v>-88193845</v>
      </c>
      <c r="Y27" s="28">
        <f t="shared" si="1"/>
        <v>34253643</v>
      </c>
      <c r="Z27" s="29">
        <f>+IF(X27&lt;&gt;0,+(Y27/X27)*100,0)</f>
        <v>-38.839040298106973</v>
      </c>
      <c r="AA27" s="30">
        <f>SUM(AA21:AA26)</f>
        <v>-88193845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211167092</v>
      </c>
      <c r="D38" s="32">
        <f>+D17+D27+D36</f>
        <v>0</v>
      </c>
      <c r="E38" s="33">
        <f t="shared" si="3"/>
        <v>378516259</v>
      </c>
      <c r="F38" s="2">
        <f t="shared" si="3"/>
        <v>240890997</v>
      </c>
      <c r="G38" s="2">
        <f t="shared" si="3"/>
        <v>12004872</v>
      </c>
      <c r="H38" s="2">
        <f t="shared" si="3"/>
        <v>-13867354</v>
      </c>
      <c r="I38" s="2">
        <f t="shared" si="3"/>
        <v>3061731</v>
      </c>
      <c r="J38" s="2">
        <f t="shared" si="3"/>
        <v>1199249</v>
      </c>
      <c r="K38" s="2">
        <f t="shared" si="3"/>
        <v>78226413</v>
      </c>
      <c r="L38" s="2">
        <f t="shared" si="3"/>
        <v>1733454</v>
      </c>
      <c r="M38" s="2">
        <f t="shared" si="3"/>
        <v>67579414</v>
      </c>
      <c r="N38" s="2">
        <f t="shared" si="3"/>
        <v>147539281</v>
      </c>
      <c r="O38" s="2">
        <f t="shared" si="3"/>
        <v>30808198</v>
      </c>
      <c r="P38" s="2">
        <f t="shared" si="3"/>
        <v>24428119</v>
      </c>
      <c r="Q38" s="2">
        <f t="shared" si="3"/>
        <v>47231901</v>
      </c>
      <c r="R38" s="2">
        <f t="shared" si="3"/>
        <v>102468218</v>
      </c>
      <c r="S38" s="2">
        <f t="shared" si="3"/>
        <v>13952659</v>
      </c>
      <c r="T38" s="2">
        <f t="shared" si="3"/>
        <v>44934557</v>
      </c>
      <c r="U38" s="2">
        <f t="shared" si="3"/>
        <v>167546903</v>
      </c>
      <c r="V38" s="2">
        <f t="shared" si="3"/>
        <v>226434119</v>
      </c>
      <c r="W38" s="2">
        <f t="shared" si="3"/>
        <v>477640867</v>
      </c>
      <c r="X38" s="2">
        <f t="shared" si="3"/>
        <v>240890997</v>
      </c>
      <c r="Y38" s="2">
        <f t="shared" si="3"/>
        <v>236749870</v>
      </c>
      <c r="Z38" s="34">
        <f>+IF(X38&lt;&gt;0,+(Y38/X38)*100,0)</f>
        <v>98.280912507493994</v>
      </c>
      <c r="AA38" s="35">
        <f>+AA17+AA27+AA36</f>
        <v>240890997</v>
      </c>
    </row>
    <row r="39" spans="1:27" x14ac:dyDescent="0.25">
      <c r="A39" s="23" t="s">
        <v>60</v>
      </c>
      <c r="B39" s="17"/>
      <c r="C39" s="32">
        <v>3072889592</v>
      </c>
      <c r="D39" s="32"/>
      <c r="E39" s="33">
        <v>3370622567</v>
      </c>
      <c r="F39" s="2">
        <v>5082775816</v>
      </c>
      <c r="G39" s="2">
        <v>5082775816</v>
      </c>
      <c r="H39" s="2">
        <f>+G40+H60</f>
        <v>5094780688</v>
      </c>
      <c r="I39" s="2">
        <f>+H40+I60</f>
        <v>5080913334</v>
      </c>
      <c r="J39" s="2">
        <f>+G39</f>
        <v>5082775816</v>
      </c>
      <c r="K39" s="2">
        <f>+I40+K60</f>
        <v>5083975065</v>
      </c>
      <c r="L39" s="2">
        <f>+K40+L60</f>
        <v>5162201478</v>
      </c>
      <c r="M39" s="2">
        <f>+L40+M60</f>
        <v>5163934932</v>
      </c>
      <c r="N39" s="2">
        <f>+K39</f>
        <v>5083975065</v>
      </c>
      <c r="O39" s="2">
        <f>+M40+O60</f>
        <v>5231514346</v>
      </c>
      <c r="P39" s="2">
        <f>+O40+P60</f>
        <v>5262322544</v>
      </c>
      <c r="Q39" s="2">
        <f>+P40+Q60</f>
        <v>5286750663</v>
      </c>
      <c r="R39" s="2">
        <f>+O39</f>
        <v>5231514346</v>
      </c>
      <c r="S39" s="2">
        <f>+Q40+S60</f>
        <v>5333982564</v>
      </c>
      <c r="T39" s="2">
        <f>+S40+T60</f>
        <v>5347935223</v>
      </c>
      <c r="U39" s="2">
        <f>+T40+U60</f>
        <v>5392869780</v>
      </c>
      <c r="V39" s="2">
        <f>+S39</f>
        <v>5333982564</v>
      </c>
      <c r="W39" s="2">
        <f>+G39</f>
        <v>5082775816</v>
      </c>
      <c r="X39" s="2">
        <v>5082775816</v>
      </c>
      <c r="Y39" s="2">
        <f>+W39-X39</f>
        <v>0</v>
      </c>
      <c r="Z39" s="34">
        <f>+IF(X39&lt;&gt;0,+(Y39/X39)*100,0)</f>
        <v>0</v>
      </c>
      <c r="AA39" s="35">
        <v>5082775816</v>
      </c>
    </row>
    <row r="40" spans="1:27" x14ac:dyDescent="0.25">
      <c r="A40" s="41" t="s">
        <v>62</v>
      </c>
      <c r="B40" s="42" t="s">
        <v>61</v>
      </c>
      <c r="C40" s="43">
        <f>+C38+C39</f>
        <v>3284056684</v>
      </c>
      <c r="D40" s="43">
        <f t="shared" ref="D40:AA40" si="4">+D38+D39</f>
        <v>0</v>
      </c>
      <c r="E40" s="44">
        <f t="shared" si="4"/>
        <v>3749138826</v>
      </c>
      <c r="F40" s="45">
        <f t="shared" si="4"/>
        <v>5323666813</v>
      </c>
      <c r="G40" s="45">
        <f t="shared" si="4"/>
        <v>5094780688</v>
      </c>
      <c r="H40" s="45">
        <f t="shared" si="4"/>
        <v>5080913334</v>
      </c>
      <c r="I40" s="45">
        <f t="shared" si="4"/>
        <v>5083975065</v>
      </c>
      <c r="J40" s="45">
        <f>+I40</f>
        <v>5083975065</v>
      </c>
      <c r="K40" s="45">
        <f t="shared" si="4"/>
        <v>5162201478</v>
      </c>
      <c r="L40" s="45">
        <f t="shared" si="4"/>
        <v>5163934932</v>
      </c>
      <c r="M40" s="45">
        <f t="shared" si="4"/>
        <v>5231514346</v>
      </c>
      <c r="N40" s="45">
        <f>+M40</f>
        <v>5231514346</v>
      </c>
      <c r="O40" s="45">
        <f t="shared" si="4"/>
        <v>5262322544</v>
      </c>
      <c r="P40" s="45">
        <f t="shared" si="4"/>
        <v>5286750663</v>
      </c>
      <c r="Q40" s="45">
        <f t="shared" si="4"/>
        <v>5333982564</v>
      </c>
      <c r="R40" s="45">
        <f>+Q40</f>
        <v>5333982564</v>
      </c>
      <c r="S40" s="45">
        <f t="shared" si="4"/>
        <v>5347935223</v>
      </c>
      <c r="T40" s="45">
        <f t="shared" si="4"/>
        <v>5392869780</v>
      </c>
      <c r="U40" s="45">
        <f t="shared" si="4"/>
        <v>5560416683</v>
      </c>
      <c r="V40" s="45">
        <f>+U40</f>
        <v>5560416683</v>
      </c>
      <c r="W40" s="45">
        <f>+V40</f>
        <v>5560416683</v>
      </c>
      <c r="X40" s="45">
        <f t="shared" si="4"/>
        <v>5323666813</v>
      </c>
      <c r="Y40" s="45">
        <f t="shared" si="4"/>
        <v>236749870</v>
      </c>
      <c r="Z40" s="46">
        <f>+IF(X40&lt;&gt;0,+(Y40/X40)*100,0)</f>
        <v>4.4471203461094584</v>
      </c>
      <c r="AA40" s="47">
        <f t="shared" si="4"/>
        <v>5323666813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5082775816</v>
      </c>
      <c r="J60">
        <v>5082775816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94347353</v>
      </c>
      <c r="D7" s="18"/>
      <c r="E7" s="19">
        <v>98567234</v>
      </c>
      <c r="F7" s="20">
        <v>100721439</v>
      </c>
      <c r="G7" s="20">
        <v>5578688</v>
      </c>
      <c r="H7" s="20">
        <v>8529900</v>
      </c>
      <c r="I7" s="20">
        <v>10987356</v>
      </c>
      <c r="J7" s="20">
        <v>25095944</v>
      </c>
      <c r="K7" s="20">
        <v>10442562</v>
      </c>
      <c r="L7" s="20">
        <v>9087062</v>
      </c>
      <c r="M7" s="20">
        <v>10457969</v>
      </c>
      <c r="N7" s="20">
        <v>29987593</v>
      </c>
      <c r="O7" s="20">
        <v>8138498</v>
      </c>
      <c r="P7" s="20">
        <v>10265866</v>
      </c>
      <c r="Q7" s="20">
        <v>8902978</v>
      </c>
      <c r="R7" s="20">
        <v>27307342</v>
      </c>
      <c r="S7" s="20">
        <v>9224967</v>
      </c>
      <c r="T7" s="20">
        <v>11658371</v>
      </c>
      <c r="U7" s="20">
        <v>10045096</v>
      </c>
      <c r="V7" s="20">
        <v>30928434</v>
      </c>
      <c r="W7" s="20">
        <v>113319313</v>
      </c>
      <c r="X7" s="20">
        <v>100721439</v>
      </c>
      <c r="Y7" s="20">
        <v>12597874</v>
      </c>
      <c r="Z7" s="21">
        <v>12.507639014172545</v>
      </c>
      <c r="AA7" s="22">
        <v>100721439</v>
      </c>
    </row>
    <row r="8" spans="1:27" x14ac:dyDescent="0.25">
      <c r="A8" s="23" t="s">
        <v>36</v>
      </c>
      <c r="B8" s="17" t="s">
        <v>32</v>
      </c>
      <c r="C8" s="18">
        <v>8571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24496000</v>
      </c>
      <c r="F9" s="20">
        <v>32996000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>
        <v>2706142</v>
      </c>
      <c r="V9" s="20">
        <v>2706142</v>
      </c>
      <c r="W9" s="20">
        <v>2706142</v>
      </c>
      <c r="X9" s="20">
        <v>32996000</v>
      </c>
      <c r="Y9" s="20">
        <v>-30289858</v>
      </c>
      <c r="Z9" s="21">
        <v>-91.798575584919391</v>
      </c>
      <c r="AA9" s="22">
        <v>32996000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1695560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1695560</v>
      </c>
      <c r="Y10" s="20">
        <v>-1695560</v>
      </c>
      <c r="Z10" s="21">
        <v>-100</v>
      </c>
      <c r="AA10" s="22">
        <v>1695560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1209000</v>
      </c>
      <c r="F11" s="20">
        <v>2236000</v>
      </c>
      <c r="G11" s="20">
        <v>175311</v>
      </c>
      <c r="H11" s="20">
        <v>437079</v>
      </c>
      <c r="I11" s="20"/>
      <c r="J11" s="20">
        <v>612390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612390</v>
      </c>
      <c r="X11" s="20">
        <v>2236000</v>
      </c>
      <c r="Y11" s="20">
        <v>-1623610</v>
      </c>
      <c r="Z11" s="21">
        <v>-72.61225402504472</v>
      </c>
      <c r="AA11" s="22">
        <v>2236000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-122297210</v>
      </c>
      <c r="F14" s="20">
        <v>-130671560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-130671560</v>
      </c>
      <c r="Y14" s="20">
        <v>130671560</v>
      </c>
      <c r="Z14" s="21">
        <v>-100</v>
      </c>
      <c r="AA14" s="22">
        <v>-130671560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94355924</v>
      </c>
      <c r="D17" s="26">
        <f>SUM(D6:D16)</f>
        <v>0</v>
      </c>
      <c r="E17" s="27">
        <f t="shared" si="0"/>
        <v>1975024</v>
      </c>
      <c r="F17" s="28">
        <f t="shared" si="0"/>
        <v>6977439</v>
      </c>
      <c r="G17" s="28">
        <f t="shared" si="0"/>
        <v>5753999</v>
      </c>
      <c r="H17" s="28">
        <f t="shared" si="0"/>
        <v>8966979</v>
      </c>
      <c r="I17" s="28">
        <f t="shared" si="0"/>
        <v>10987356</v>
      </c>
      <c r="J17" s="28">
        <f t="shared" si="0"/>
        <v>25708334</v>
      </c>
      <c r="K17" s="28">
        <f t="shared" si="0"/>
        <v>10442562</v>
      </c>
      <c r="L17" s="28">
        <f t="shared" si="0"/>
        <v>9087062</v>
      </c>
      <c r="M17" s="28">
        <f t="shared" si="0"/>
        <v>10457969</v>
      </c>
      <c r="N17" s="28">
        <f t="shared" si="0"/>
        <v>29987593</v>
      </c>
      <c r="O17" s="28">
        <f t="shared" si="0"/>
        <v>8138498</v>
      </c>
      <c r="P17" s="28">
        <f t="shared" si="0"/>
        <v>10265866</v>
      </c>
      <c r="Q17" s="28">
        <f t="shared" si="0"/>
        <v>8902978</v>
      </c>
      <c r="R17" s="28">
        <f t="shared" si="0"/>
        <v>27307342</v>
      </c>
      <c r="S17" s="28">
        <f t="shared" si="0"/>
        <v>9224967</v>
      </c>
      <c r="T17" s="28">
        <f t="shared" si="0"/>
        <v>11658371</v>
      </c>
      <c r="U17" s="28">
        <f t="shared" si="0"/>
        <v>12751238</v>
      </c>
      <c r="V17" s="28">
        <f t="shared" si="0"/>
        <v>33634576</v>
      </c>
      <c r="W17" s="28">
        <f t="shared" si="0"/>
        <v>116637845</v>
      </c>
      <c r="X17" s="28">
        <f t="shared" si="0"/>
        <v>6977439</v>
      </c>
      <c r="Y17" s="28">
        <f t="shared" si="0"/>
        <v>109660406</v>
      </c>
      <c r="Z17" s="29">
        <f>+IF(X17&lt;&gt;0,+(Y17/X17)*100,0)</f>
        <v>1571.6426327768684</v>
      </c>
      <c r="AA17" s="30">
        <f>SUM(AA6:AA16)</f>
        <v>6977439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-2833968</v>
      </c>
      <c r="D26" s="18"/>
      <c r="E26" s="19"/>
      <c r="F26" s="20">
        <v>-2218560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-2218560</v>
      </c>
      <c r="Y26" s="20">
        <v>2218560</v>
      </c>
      <c r="Z26" s="21">
        <v>-100</v>
      </c>
      <c r="AA26" s="22">
        <v>-2218560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-2833968</v>
      </c>
      <c r="D27" s="26">
        <f>SUM(D21:D26)</f>
        <v>0</v>
      </c>
      <c r="E27" s="27">
        <f t="shared" si="1"/>
        <v>0</v>
      </c>
      <c r="F27" s="28">
        <f t="shared" si="1"/>
        <v>-2218560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-2218560</v>
      </c>
      <c r="Y27" s="28">
        <f t="shared" si="1"/>
        <v>2218560</v>
      </c>
      <c r="Z27" s="29">
        <f>+IF(X27&lt;&gt;0,+(Y27/X27)*100,0)</f>
        <v>-100</v>
      </c>
      <c r="AA27" s="30">
        <f>SUM(AA21:AA26)</f>
        <v>-2218560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91521956</v>
      </c>
      <c r="D38" s="32">
        <f>+D17+D27+D36</f>
        <v>0</v>
      </c>
      <c r="E38" s="33">
        <f t="shared" si="3"/>
        <v>1975024</v>
      </c>
      <c r="F38" s="2">
        <f t="shared" si="3"/>
        <v>4758879</v>
      </c>
      <c r="G38" s="2">
        <f t="shared" si="3"/>
        <v>5753999</v>
      </c>
      <c r="H38" s="2">
        <f t="shared" si="3"/>
        <v>8966979</v>
      </c>
      <c r="I38" s="2">
        <f t="shared" si="3"/>
        <v>10987356</v>
      </c>
      <c r="J38" s="2">
        <f t="shared" si="3"/>
        <v>25708334</v>
      </c>
      <c r="K38" s="2">
        <f t="shared" si="3"/>
        <v>10442562</v>
      </c>
      <c r="L38" s="2">
        <f t="shared" si="3"/>
        <v>9087062</v>
      </c>
      <c r="M38" s="2">
        <f t="shared" si="3"/>
        <v>10457969</v>
      </c>
      <c r="N38" s="2">
        <f t="shared" si="3"/>
        <v>29987593</v>
      </c>
      <c r="O38" s="2">
        <f t="shared" si="3"/>
        <v>8138498</v>
      </c>
      <c r="P38" s="2">
        <f t="shared" si="3"/>
        <v>10265866</v>
      </c>
      <c r="Q38" s="2">
        <f t="shared" si="3"/>
        <v>8902978</v>
      </c>
      <c r="R38" s="2">
        <f t="shared" si="3"/>
        <v>27307342</v>
      </c>
      <c r="S38" s="2">
        <f t="shared" si="3"/>
        <v>9224967</v>
      </c>
      <c r="T38" s="2">
        <f t="shared" si="3"/>
        <v>11658371</v>
      </c>
      <c r="U38" s="2">
        <f t="shared" si="3"/>
        <v>12751238</v>
      </c>
      <c r="V38" s="2">
        <f t="shared" si="3"/>
        <v>33634576</v>
      </c>
      <c r="W38" s="2">
        <f t="shared" si="3"/>
        <v>116637845</v>
      </c>
      <c r="X38" s="2">
        <f t="shared" si="3"/>
        <v>4758879</v>
      </c>
      <c r="Y38" s="2">
        <f t="shared" si="3"/>
        <v>111878966</v>
      </c>
      <c r="Z38" s="34">
        <f>+IF(X38&lt;&gt;0,+(Y38/X38)*100,0)</f>
        <v>2350.9521044767057</v>
      </c>
      <c r="AA38" s="35">
        <f>+AA17+AA27+AA36</f>
        <v>4758879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5753999</v>
      </c>
      <c r="I39" s="2">
        <f>+H40+I60</f>
        <v>14720978</v>
      </c>
      <c r="J39" s="2">
        <f>+G39</f>
        <v>0</v>
      </c>
      <c r="K39" s="2">
        <f>+I40+K60</f>
        <v>25708334</v>
      </c>
      <c r="L39" s="2">
        <f>+K40+L60</f>
        <v>36150896</v>
      </c>
      <c r="M39" s="2">
        <f>+L40+M60</f>
        <v>45237958</v>
      </c>
      <c r="N39" s="2">
        <f>+K39</f>
        <v>25708334</v>
      </c>
      <c r="O39" s="2">
        <f>+M40+O60</f>
        <v>55695927</v>
      </c>
      <c r="P39" s="2">
        <f>+O40+P60</f>
        <v>63834425</v>
      </c>
      <c r="Q39" s="2">
        <f>+P40+Q60</f>
        <v>74100291</v>
      </c>
      <c r="R39" s="2">
        <f>+O39</f>
        <v>55695927</v>
      </c>
      <c r="S39" s="2">
        <f>+Q40+S60</f>
        <v>83003269</v>
      </c>
      <c r="T39" s="2">
        <f>+S40+T60</f>
        <v>92228236</v>
      </c>
      <c r="U39" s="2">
        <f>+T40+U60</f>
        <v>103886607</v>
      </c>
      <c r="V39" s="2">
        <f>+S39</f>
        <v>83003269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91521956</v>
      </c>
      <c r="D40" s="43">
        <f t="shared" ref="D40:AA40" si="4">+D38+D39</f>
        <v>0</v>
      </c>
      <c r="E40" s="44">
        <f t="shared" si="4"/>
        <v>1975024</v>
      </c>
      <c r="F40" s="45">
        <f t="shared" si="4"/>
        <v>4758879</v>
      </c>
      <c r="G40" s="45">
        <f t="shared" si="4"/>
        <v>5753999</v>
      </c>
      <c r="H40" s="45">
        <f t="shared" si="4"/>
        <v>14720978</v>
      </c>
      <c r="I40" s="45">
        <f t="shared" si="4"/>
        <v>25708334</v>
      </c>
      <c r="J40" s="45">
        <f>+I40</f>
        <v>25708334</v>
      </c>
      <c r="K40" s="45">
        <f t="shared" si="4"/>
        <v>36150896</v>
      </c>
      <c r="L40" s="45">
        <f t="shared" si="4"/>
        <v>45237958</v>
      </c>
      <c r="M40" s="45">
        <f t="shared" si="4"/>
        <v>55695927</v>
      </c>
      <c r="N40" s="45">
        <f>+M40</f>
        <v>55695927</v>
      </c>
      <c r="O40" s="45">
        <f t="shared" si="4"/>
        <v>63834425</v>
      </c>
      <c r="P40" s="45">
        <f t="shared" si="4"/>
        <v>74100291</v>
      </c>
      <c r="Q40" s="45">
        <f t="shared" si="4"/>
        <v>83003269</v>
      </c>
      <c r="R40" s="45">
        <f>+Q40</f>
        <v>83003269</v>
      </c>
      <c r="S40" s="45">
        <f t="shared" si="4"/>
        <v>92228236</v>
      </c>
      <c r="T40" s="45">
        <f t="shared" si="4"/>
        <v>103886607</v>
      </c>
      <c r="U40" s="45">
        <f t="shared" si="4"/>
        <v>116637845</v>
      </c>
      <c r="V40" s="45">
        <f>+U40</f>
        <v>116637845</v>
      </c>
      <c r="W40" s="45">
        <f>+V40</f>
        <v>116637845</v>
      </c>
      <c r="X40" s="45">
        <f t="shared" si="4"/>
        <v>4758879</v>
      </c>
      <c r="Y40" s="45">
        <f t="shared" si="4"/>
        <v>111878966</v>
      </c>
      <c r="Z40" s="46">
        <f>+IF(X40&lt;&gt;0,+(Y40/X40)*100,0)</f>
        <v>2350.9521044767057</v>
      </c>
      <c r="AA40" s="47">
        <f t="shared" si="4"/>
        <v>4758879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9275940</v>
      </c>
      <c r="D7" s="18"/>
      <c r="E7" s="19">
        <v>34367914</v>
      </c>
      <c r="F7" s="20">
        <v>29885144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29885144</v>
      </c>
      <c r="Y7" s="20">
        <v>-29885144</v>
      </c>
      <c r="Z7" s="21">
        <v>-100</v>
      </c>
      <c r="AA7" s="22">
        <v>29885144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2336000</v>
      </c>
      <c r="F9" s="20">
        <v>2336000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2336000</v>
      </c>
      <c r="Y9" s="20">
        <v>-2336000</v>
      </c>
      <c r="Z9" s="21">
        <v>-100</v>
      </c>
      <c r="AA9" s="22">
        <v>2336000</v>
      </c>
    </row>
    <row r="10" spans="1:27" x14ac:dyDescent="0.25">
      <c r="A10" s="23" t="s">
        <v>38</v>
      </c>
      <c r="B10" s="17" t="s">
        <v>6</v>
      </c>
      <c r="C10" s="18">
        <v>8283471</v>
      </c>
      <c r="D10" s="18"/>
      <c r="E10" s="19">
        <v>5848000</v>
      </c>
      <c r="F10" s="20">
        <v>5848000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5848000</v>
      </c>
      <c r="Y10" s="20">
        <v>-5848000</v>
      </c>
      <c r="Z10" s="21">
        <v>-100</v>
      </c>
      <c r="AA10" s="22">
        <v>5848000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-32998103</v>
      </c>
      <c r="F14" s="20">
        <v>-38028003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-38028003</v>
      </c>
      <c r="Y14" s="20">
        <v>38028003</v>
      </c>
      <c r="Z14" s="21">
        <v>-100</v>
      </c>
      <c r="AA14" s="22">
        <v>-38028003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17559411</v>
      </c>
      <c r="D17" s="26">
        <f>SUM(D6:D16)</f>
        <v>0</v>
      </c>
      <c r="E17" s="27">
        <f t="shared" si="0"/>
        <v>9553811</v>
      </c>
      <c r="F17" s="28">
        <f t="shared" si="0"/>
        <v>41141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41141</v>
      </c>
      <c r="Y17" s="28">
        <f t="shared" si="0"/>
        <v>-41141</v>
      </c>
      <c r="Z17" s="29">
        <f>+IF(X17&lt;&gt;0,+(Y17/X17)*100,0)</f>
        <v>-100</v>
      </c>
      <c r="AA17" s="30">
        <f>SUM(AA6:AA16)</f>
        <v>41141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-7298002</v>
      </c>
      <c r="F26" s="20">
        <v>-6188000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-6188000</v>
      </c>
      <c r="Y26" s="20">
        <v>6188000</v>
      </c>
      <c r="Z26" s="21">
        <v>-100</v>
      </c>
      <c r="AA26" s="22">
        <v>-6188000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-7298002</v>
      </c>
      <c r="F27" s="28">
        <f t="shared" si="1"/>
        <v>-6188000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-6188000</v>
      </c>
      <c r="Y27" s="28">
        <f t="shared" si="1"/>
        <v>6188000</v>
      </c>
      <c r="Z27" s="29">
        <f>+IF(X27&lt;&gt;0,+(Y27/X27)*100,0)</f>
        <v>-100</v>
      </c>
      <c r="AA27" s="30">
        <f>SUM(AA21:AA26)</f>
        <v>-6188000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17559411</v>
      </c>
      <c r="D38" s="32">
        <f>+D17+D27+D36</f>
        <v>0</v>
      </c>
      <c r="E38" s="33">
        <f t="shared" si="3"/>
        <v>2255809</v>
      </c>
      <c r="F38" s="2">
        <f t="shared" si="3"/>
        <v>-6146859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-6146859</v>
      </c>
      <c r="Y38" s="2">
        <f t="shared" si="3"/>
        <v>6146859</v>
      </c>
      <c r="Z38" s="34">
        <f>+IF(X38&lt;&gt;0,+(Y38/X38)*100,0)</f>
        <v>-100</v>
      </c>
      <c r="AA38" s="35">
        <f>+AA17+AA27+AA36</f>
        <v>-6146859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17559411</v>
      </c>
      <c r="D40" s="43">
        <f t="shared" ref="D40:AA40" si="4">+D38+D39</f>
        <v>0</v>
      </c>
      <c r="E40" s="44">
        <f t="shared" si="4"/>
        <v>2255809</v>
      </c>
      <c r="F40" s="45">
        <f t="shared" si="4"/>
        <v>-6146859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-6146859</v>
      </c>
      <c r="Y40" s="45">
        <f t="shared" si="4"/>
        <v>6146859</v>
      </c>
      <c r="Z40" s="46">
        <f>+IF(X40&lt;&gt;0,+(Y40/X40)*100,0)</f>
        <v>-100</v>
      </c>
      <c r="AA40" s="47">
        <f t="shared" si="4"/>
        <v>-6146859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17336287</v>
      </c>
      <c r="D7" s="18"/>
      <c r="E7" s="19">
        <v>15278940</v>
      </c>
      <c r="F7" s="20">
        <v>13626865</v>
      </c>
      <c r="G7" s="20">
        <v>1611829</v>
      </c>
      <c r="H7" s="20">
        <v>1106382</v>
      </c>
      <c r="I7" s="20">
        <v>1165094</v>
      </c>
      <c r="J7" s="20">
        <v>3883305</v>
      </c>
      <c r="K7" s="20">
        <v>876556</v>
      </c>
      <c r="L7" s="20">
        <v>1464663</v>
      </c>
      <c r="M7" s="20">
        <v>1204519</v>
      </c>
      <c r="N7" s="20">
        <v>3545738</v>
      </c>
      <c r="O7" s="20">
        <v>739068</v>
      </c>
      <c r="P7" s="20">
        <v>1329239</v>
      </c>
      <c r="Q7" s="20">
        <v>1024333</v>
      </c>
      <c r="R7" s="20">
        <v>3092640</v>
      </c>
      <c r="S7" s="20">
        <v>788563</v>
      </c>
      <c r="T7" s="20">
        <v>1731268</v>
      </c>
      <c r="U7" s="20">
        <v>2024789</v>
      </c>
      <c r="V7" s="20">
        <v>4544620</v>
      </c>
      <c r="W7" s="20">
        <v>15066303</v>
      </c>
      <c r="X7" s="20">
        <v>13626865</v>
      </c>
      <c r="Y7" s="20">
        <v>1439438</v>
      </c>
      <c r="Z7" s="21">
        <v>10.563236665219771</v>
      </c>
      <c r="AA7" s="22">
        <v>13626865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24400</v>
      </c>
      <c r="F8" s="20">
        <v>57959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57959</v>
      </c>
      <c r="Y8" s="20">
        <v>-57959</v>
      </c>
      <c r="Z8" s="21">
        <v>-100</v>
      </c>
      <c r="AA8" s="22">
        <v>57959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15500000</v>
      </c>
      <c r="D10" s="18"/>
      <c r="E10" s="19">
        <v>10039000</v>
      </c>
      <c r="F10" s="20">
        <v>10039000</v>
      </c>
      <c r="G10" s="20">
        <v>2815000</v>
      </c>
      <c r="H10" s="20">
        <v>1000000</v>
      </c>
      <c r="I10" s="20"/>
      <c r="J10" s="20">
        <v>3815000</v>
      </c>
      <c r="K10" s="20"/>
      <c r="L10" s="20">
        <v>3700000</v>
      </c>
      <c r="M10" s="20"/>
      <c r="N10" s="20">
        <v>3700000</v>
      </c>
      <c r="O10" s="20">
        <v>1000000</v>
      </c>
      <c r="P10" s="20">
        <v>1524000</v>
      </c>
      <c r="Q10" s="20"/>
      <c r="R10" s="20">
        <v>2524000</v>
      </c>
      <c r="S10" s="20"/>
      <c r="T10" s="20"/>
      <c r="U10" s="20"/>
      <c r="V10" s="20"/>
      <c r="W10" s="20">
        <v>10039000</v>
      </c>
      <c r="X10" s="20">
        <v>10039000</v>
      </c>
      <c r="Y10" s="20"/>
      <c r="Z10" s="21"/>
      <c r="AA10" s="22">
        <v>10039000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-32507789</v>
      </c>
      <c r="F14" s="20">
        <v>-32939686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>
        <v>-198163</v>
      </c>
      <c r="V14" s="20">
        <v>-198163</v>
      </c>
      <c r="W14" s="20">
        <v>-198163</v>
      </c>
      <c r="X14" s="20">
        <v>-32939686</v>
      </c>
      <c r="Y14" s="20">
        <v>32741523</v>
      </c>
      <c r="Z14" s="21">
        <v>-99.398406530044042</v>
      </c>
      <c r="AA14" s="22">
        <v>-32939686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-1300000</v>
      </c>
      <c r="F16" s="20">
        <v>-1500000</v>
      </c>
      <c r="G16" s="20"/>
      <c r="H16" s="20"/>
      <c r="I16" s="20"/>
      <c r="J16" s="20"/>
      <c r="K16" s="20">
        <v>-253203</v>
      </c>
      <c r="L16" s="20"/>
      <c r="M16" s="20">
        <v>-139899</v>
      </c>
      <c r="N16" s="20">
        <v>-393102</v>
      </c>
      <c r="O16" s="20">
        <v>-240970</v>
      </c>
      <c r="P16" s="20">
        <v>-14646</v>
      </c>
      <c r="Q16" s="20">
        <v>-138982</v>
      </c>
      <c r="R16" s="20">
        <v>-394598</v>
      </c>
      <c r="S16" s="20">
        <v>-230977</v>
      </c>
      <c r="T16" s="20">
        <v>-21420</v>
      </c>
      <c r="U16" s="20">
        <v>-14942</v>
      </c>
      <c r="V16" s="20">
        <v>-267339</v>
      </c>
      <c r="W16" s="20">
        <v>-1055039</v>
      </c>
      <c r="X16" s="20">
        <v>-1500000</v>
      </c>
      <c r="Y16" s="20">
        <v>444961</v>
      </c>
      <c r="Z16" s="21">
        <v>-29.664066666666667</v>
      </c>
      <c r="AA16" s="22">
        <v>-1500000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32836287</v>
      </c>
      <c r="D17" s="26">
        <f>SUM(D6:D16)</f>
        <v>0</v>
      </c>
      <c r="E17" s="27">
        <f t="shared" si="0"/>
        <v>-8465449</v>
      </c>
      <c r="F17" s="28">
        <f t="shared" si="0"/>
        <v>-10715862</v>
      </c>
      <c r="G17" s="28">
        <f t="shared" si="0"/>
        <v>4426829</v>
      </c>
      <c r="H17" s="28">
        <f t="shared" si="0"/>
        <v>2106382</v>
      </c>
      <c r="I17" s="28">
        <f t="shared" si="0"/>
        <v>1165094</v>
      </c>
      <c r="J17" s="28">
        <f t="shared" si="0"/>
        <v>7698305</v>
      </c>
      <c r="K17" s="28">
        <f t="shared" si="0"/>
        <v>623353</v>
      </c>
      <c r="L17" s="28">
        <f t="shared" si="0"/>
        <v>5164663</v>
      </c>
      <c r="M17" s="28">
        <f t="shared" si="0"/>
        <v>1064620</v>
      </c>
      <c r="N17" s="28">
        <f t="shared" si="0"/>
        <v>6852636</v>
      </c>
      <c r="O17" s="28">
        <f t="shared" si="0"/>
        <v>1498098</v>
      </c>
      <c r="P17" s="28">
        <f t="shared" si="0"/>
        <v>2838593</v>
      </c>
      <c r="Q17" s="28">
        <f t="shared" si="0"/>
        <v>885351</v>
      </c>
      <c r="R17" s="28">
        <f t="shared" si="0"/>
        <v>5222042</v>
      </c>
      <c r="S17" s="28">
        <f t="shared" si="0"/>
        <v>557586</v>
      </c>
      <c r="T17" s="28">
        <f t="shared" si="0"/>
        <v>1709848</v>
      </c>
      <c r="U17" s="28">
        <f t="shared" si="0"/>
        <v>1811684</v>
      </c>
      <c r="V17" s="28">
        <f t="shared" si="0"/>
        <v>4079118</v>
      </c>
      <c r="W17" s="28">
        <f t="shared" si="0"/>
        <v>23852101</v>
      </c>
      <c r="X17" s="28">
        <f t="shared" si="0"/>
        <v>-10715862</v>
      </c>
      <c r="Y17" s="28">
        <f t="shared" si="0"/>
        <v>34567963</v>
      </c>
      <c r="Z17" s="29">
        <f>+IF(X17&lt;&gt;0,+(Y17/X17)*100,0)</f>
        <v>-322.58686235414376</v>
      </c>
      <c r="AA17" s="30">
        <f>SUM(AA6:AA16)</f>
        <v>-10715862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-14099927</v>
      </c>
      <c r="D26" s="18"/>
      <c r="E26" s="19">
        <v>-10039999</v>
      </c>
      <c r="F26" s="20">
        <v>-10039000</v>
      </c>
      <c r="G26" s="20">
        <v>-701910</v>
      </c>
      <c r="H26" s="20"/>
      <c r="I26" s="20">
        <v>-1466365</v>
      </c>
      <c r="J26" s="20">
        <v>-2168275</v>
      </c>
      <c r="K26" s="20"/>
      <c r="L26" s="20">
        <v>-2631007</v>
      </c>
      <c r="M26" s="20">
        <v>-1840000</v>
      </c>
      <c r="N26" s="20">
        <v>-4471007</v>
      </c>
      <c r="O26" s="20"/>
      <c r="P26" s="20">
        <v>-2066205</v>
      </c>
      <c r="Q26" s="20"/>
      <c r="R26" s="20">
        <v>-2066205</v>
      </c>
      <c r="S26" s="20">
        <v>-1058000</v>
      </c>
      <c r="T26" s="20">
        <v>-164723</v>
      </c>
      <c r="U26" s="20">
        <v>-812485</v>
      </c>
      <c r="V26" s="20">
        <v>-2035208</v>
      </c>
      <c r="W26" s="20">
        <v>-10740695</v>
      </c>
      <c r="X26" s="20">
        <v>-10039000</v>
      </c>
      <c r="Y26" s="20">
        <v>-701695</v>
      </c>
      <c r="Z26" s="21">
        <v>6.9896902081880663</v>
      </c>
      <c r="AA26" s="22">
        <v>-10039000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-14099927</v>
      </c>
      <c r="D27" s="26">
        <f>SUM(D21:D26)</f>
        <v>0</v>
      </c>
      <c r="E27" s="27">
        <f t="shared" si="1"/>
        <v>-10039999</v>
      </c>
      <c r="F27" s="28">
        <f t="shared" si="1"/>
        <v>-10039000</v>
      </c>
      <c r="G27" s="28">
        <f t="shared" si="1"/>
        <v>-701910</v>
      </c>
      <c r="H27" s="28">
        <f t="shared" si="1"/>
        <v>0</v>
      </c>
      <c r="I27" s="28">
        <f t="shared" si="1"/>
        <v>-1466365</v>
      </c>
      <c r="J27" s="28">
        <f t="shared" si="1"/>
        <v>-2168275</v>
      </c>
      <c r="K27" s="28">
        <f t="shared" si="1"/>
        <v>0</v>
      </c>
      <c r="L27" s="28">
        <f t="shared" si="1"/>
        <v>-2631007</v>
      </c>
      <c r="M27" s="28">
        <f t="shared" si="1"/>
        <v>-1840000</v>
      </c>
      <c r="N27" s="28">
        <f t="shared" si="1"/>
        <v>-4471007</v>
      </c>
      <c r="O27" s="28">
        <f t="shared" si="1"/>
        <v>0</v>
      </c>
      <c r="P27" s="28">
        <f t="shared" si="1"/>
        <v>-2066205</v>
      </c>
      <c r="Q27" s="28">
        <f t="shared" si="1"/>
        <v>0</v>
      </c>
      <c r="R27" s="28">
        <f t="shared" si="1"/>
        <v>-2066205</v>
      </c>
      <c r="S27" s="28">
        <f t="shared" si="1"/>
        <v>-1058000</v>
      </c>
      <c r="T27" s="28">
        <f t="shared" si="1"/>
        <v>-164723</v>
      </c>
      <c r="U27" s="28">
        <f t="shared" si="1"/>
        <v>-812485</v>
      </c>
      <c r="V27" s="28">
        <f t="shared" si="1"/>
        <v>-2035208</v>
      </c>
      <c r="W27" s="28">
        <f t="shared" si="1"/>
        <v>-10740695</v>
      </c>
      <c r="X27" s="28">
        <f t="shared" si="1"/>
        <v>-10039000</v>
      </c>
      <c r="Y27" s="28">
        <f t="shared" si="1"/>
        <v>-701695</v>
      </c>
      <c r="Z27" s="29">
        <f>+IF(X27&lt;&gt;0,+(Y27/X27)*100,0)</f>
        <v>6.9896902081880663</v>
      </c>
      <c r="AA27" s="30">
        <f>SUM(AA21:AA26)</f>
        <v>-10039000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18736360</v>
      </c>
      <c r="D38" s="32">
        <f>+D17+D27+D36</f>
        <v>0</v>
      </c>
      <c r="E38" s="33">
        <f t="shared" si="3"/>
        <v>-18505448</v>
      </c>
      <c r="F38" s="2">
        <f t="shared" si="3"/>
        <v>-20754862</v>
      </c>
      <c r="G38" s="2">
        <f t="shared" si="3"/>
        <v>3724919</v>
      </c>
      <c r="H38" s="2">
        <f t="shared" si="3"/>
        <v>2106382</v>
      </c>
      <c r="I38" s="2">
        <f t="shared" si="3"/>
        <v>-301271</v>
      </c>
      <c r="J38" s="2">
        <f t="shared" si="3"/>
        <v>5530030</v>
      </c>
      <c r="K38" s="2">
        <f t="shared" si="3"/>
        <v>623353</v>
      </c>
      <c r="L38" s="2">
        <f t="shared" si="3"/>
        <v>2533656</v>
      </c>
      <c r="M38" s="2">
        <f t="shared" si="3"/>
        <v>-775380</v>
      </c>
      <c r="N38" s="2">
        <f t="shared" si="3"/>
        <v>2381629</v>
      </c>
      <c r="O38" s="2">
        <f t="shared" si="3"/>
        <v>1498098</v>
      </c>
      <c r="P38" s="2">
        <f t="shared" si="3"/>
        <v>772388</v>
      </c>
      <c r="Q38" s="2">
        <f t="shared" si="3"/>
        <v>885351</v>
      </c>
      <c r="R38" s="2">
        <f t="shared" si="3"/>
        <v>3155837</v>
      </c>
      <c r="S38" s="2">
        <f t="shared" si="3"/>
        <v>-500414</v>
      </c>
      <c r="T38" s="2">
        <f t="shared" si="3"/>
        <v>1545125</v>
      </c>
      <c r="U38" s="2">
        <f t="shared" si="3"/>
        <v>999199</v>
      </c>
      <c r="V38" s="2">
        <f t="shared" si="3"/>
        <v>2043910</v>
      </c>
      <c r="W38" s="2">
        <f t="shared" si="3"/>
        <v>13111406</v>
      </c>
      <c r="X38" s="2">
        <f t="shared" si="3"/>
        <v>-20754862</v>
      </c>
      <c r="Y38" s="2">
        <f t="shared" si="3"/>
        <v>33866268</v>
      </c>
      <c r="Z38" s="34">
        <f>+IF(X38&lt;&gt;0,+(Y38/X38)*100,0)</f>
        <v>-163.17269659513997</v>
      </c>
      <c r="AA38" s="35">
        <f>+AA17+AA27+AA36</f>
        <v>-20754862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3724919</v>
      </c>
      <c r="I39" s="2">
        <f>+H40+I60</f>
        <v>5831301</v>
      </c>
      <c r="J39" s="2">
        <f>+G39</f>
        <v>0</v>
      </c>
      <c r="K39" s="2">
        <f>+I40+K60</f>
        <v>5530030</v>
      </c>
      <c r="L39" s="2">
        <f>+K40+L60</f>
        <v>6153383</v>
      </c>
      <c r="M39" s="2">
        <f>+L40+M60</f>
        <v>8687039</v>
      </c>
      <c r="N39" s="2">
        <f>+K39</f>
        <v>5530030</v>
      </c>
      <c r="O39" s="2">
        <f>+M40+O60</f>
        <v>7911659</v>
      </c>
      <c r="P39" s="2">
        <f>+O40+P60</f>
        <v>9409757</v>
      </c>
      <c r="Q39" s="2">
        <f>+P40+Q60</f>
        <v>10182145</v>
      </c>
      <c r="R39" s="2">
        <f>+O39</f>
        <v>7911659</v>
      </c>
      <c r="S39" s="2">
        <f>+Q40+S60</f>
        <v>11067496</v>
      </c>
      <c r="T39" s="2">
        <f>+S40+T60</f>
        <v>10567082</v>
      </c>
      <c r="U39" s="2">
        <f>+T40+U60</f>
        <v>12112207</v>
      </c>
      <c r="V39" s="2">
        <f>+S39</f>
        <v>11067496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18736360</v>
      </c>
      <c r="D40" s="43">
        <f t="shared" ref="D40:AA40" si="4">+D38+D39</f>
        <v>0</v>
      </c>
      <c r="E40" s="44">
        <f t="shared" si="4"/>
        <v>-18505448</v>
      </c>
      <c r="F40" s="45">
        <f t="shared" si="4"/>
        <v>-20754862</v>
      </c>
      <c r="G40" s="45">
        <f t="shared" si="4"/>
        <v>3724919</v>
      </c>
      <c r="H40" s="45">
        <f t="shared" si="4"/>
        <v>5831301</v>
      </c>
      <c r="I40" s="45">
        <f t="shared" si="4"/>
        <v>5530030</v>
      </c>
      <c r="J40" s="45">
        <f>+I40</f>
        <v>5530030</v>
      </c>
      <c r="K40" s="45">
        <f t="shared" si="4"/>
        <v>6153383</v>
      </c>
      <c r="L40" s="45">
        <f t="shared" si="4"/>
        <v>8687039</v>
      </c>
      <c r="M40" s="45">
        <f t="shared" si="4"/>
        <v>7911659</v>
      </c>
      <c r="N40" s="45">
        <f>+M40</f>
        <v>7911659</v>
      </c>
      <c r="O40" s="45">
        <f t="shared" si="4"/>
        <v>9409757</v>
      </c>
      <c r="P40" s="45">
        <f t="shared" si="4"/>
        <v>10182145</v>
      </c>
      <c r="Q40" s="45">
        <f t="shared" si="4"/>
        <v>11067496</v>
      </c>
      <c r="R40" s="45">
        <f>+Q40</f>
        <v>11067496</v>
      </c>
      <c r="S40" s="45">
        <f t="shared" si="4"/>
        <v>10567082</v>
      </c>
      <c r="T40" s="45">
        <f t="shared" si="4"/>
        <v>12112207</v>
      </c>
      <c r="U40" s="45">
        <f t="shared" si="4"/>
        <v>13111406</v>
      </c>
      <c r="V40" s="45">
        <f>+U40</f>
        <v>13111406</v>
      </c>
      <c r="W40" s="45">
        <f>+V40</f>
        <v>13111406</v>
      </c>
      <c r="X40" s="45">
        <f t="shared" si="4"/>
        <v>-20754862</v>
      </c>
      <c r="Y40" s="45">
        <f t="shared" si="4"/>
        <v>33866268</v>
      </c>
      <c r="Z40" s="46">
        <f>+IF(X40&lt;&gt;0,+(Y40/X40)*100,0)</f>
        <v>-163.17269659513997</v>
      </c>
      <c r="AA40" s="47">
        <f t="shared" si="4"/>
        <v>-20754862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53843787</v>
      </c>
      <c r="D7" s="18"/>
      <c r="E7" s="19">
        <v>68724359</v>
      </c>
      <c r="F7" s="20">
        <v>68724359</v>
      </c>
      <c r="G7" s="20">
        <v>5983748</v>
      </c>
      <c r="H7" s="20">
        <v>919939</v>
      </c>
      <c r="I7" s="20">
        <v>11819582</v>
      </c>
      <c r="J7" s="20">
        <v>18723269</v>
      </c>
      <c r="K7" s="20">
        <v>6311484</v>
      </c>
      <c r="L7" s="20">
        <v>4848748</v>
      </c>
      <c r="M7" s="20">
        <v>-45404810</v>
      </c>
      <c r="N7" s="20">
        <v>-34244578</v>
      </c>
      <c r="O7" s="20">
        <v>4702522</v>
      </c>
      <c r="P7" s="20">
        <v>4464394</v>
      </c>
      <c r="Q7" s="20">
        <v>57758182</v>
      </c>
      <c r="R7" s="20">
        <v>66925098</v>
      </c>
      <c r="S7" s="20">
        <v>4642067</v>
      </c>
      <c r="T7" s="20">
        <v>4648490</v>
      </c>
      <c r="U7" s="20">
        <v>692018</v>
      </c>
      <c r="V7" s="20">
        <v>9982575</v>
      </c>
      <c r="W7" s="20">
        <v>61386364</v>
      </c>
      <c r="X7" s="20">
        <v>68724359</v>
      </c>
      <c r="Y7" s="20">
        <v>-7337995</v>
      </c>
      <c r="Z7" s="21">
        <v>-10.677429526843603</v>
      </c>
      <c r="AA7" s="22">
        <v>68724359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200000</v>
      </c>
      <c r="F8" s="20">
        <v>200000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200000</v>
      </c>
      <c r="Y8" s="20">
        <v>-200000</v>
      </c>
      <c r="Z8" s="21">
        <v>-100</v>
      </c>
      <c r="AA8" s="22">
        <v>200000</v>
      </c>
    </row>
    <row r="9" spans="1:27" x14ac:dyDescent="0.25">
      <c r="A9" s="23" t="s">
        <v>37</v>
      </c>
      <c r="B9" s="17" t="s">
        <v>6</v>
      </c>
      <c r="C9" s="18">
        <v>990000</v>
      </c>
      <c r="D9" s="18"/>
      <c r="E9" s="19"/>
      <c r="F9" s="20"/>
      <c r="G9" s="20"/>
      <c r="H9" s="20"/>
      <c r="I9" s="20"/>
      <c r="J9" s="20"/>
      <c r="K9" s="20"/>
      <c r="L9" s="20"/>
      <c r="M9" s="20">
        <v>-13190000</v>
      </c>
      <c r="N9" s="20">
        <v>-13190000</v>
      </c>
      <c r="O9" s="20"/>
      <c r="P9" s="20"/>
      <c r="Q9" s="20">
        <v>1500000</v>
      </c>
      <c r="R9" s="20">
        <v>1500000</v>
      </c>
      <c r="S9" s="20"/>
      <c r="T9" s="20"/>
      <c r="U9" s="20"/>
      <c r="V9" s="20"/>
      <c r="W9" s="20">
        <v>-11690000</v>
      </c>
      <c r="X9" s="20"/>
      <c r="Y9" s="20">
        <v>-11690000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-86556680</v>
      </c>
      <c r="F14" s="20">
        <v>-79562907</v>
      </c>
      <c r="G14" s="20"/>
      <c r="H14" s="20"/>
      <c r="I14" s="20"/>
      <c r="J14" s="20"/>
      <c r="K14" s="20"/>
      <c r="L14" s="20"/>
      <c r="M14" s="20"/>
      <c r="N14" s="20"/>
      <c r="O14" s="20">
        <v>-150000</v>
      </c>
      <c r="P14" s="20"/>
      <c r="Q14" s="20"/>
      <c r="R14" s="20">
        <v>-150000</v>
      </c>
      <c r="S14" s="20"/>
      <c r="T14" s="20"/>
      <c r="U14" s="20"/>
      <c r="V14" s="20"/>
      <c r="W14" s="20">
        <v>-150000</v>
      </c>
      <c r="X14" s="20">
        <v>-79562907</v>
      </c>
      <c r="Y14" s="20">
        <v>79412907</v>
      </c>
      <c r="Z14" s="21">
        <v>-99.811469935355674</v>
      </c>
      <c r="AA14" s="22">
        <v>-79562907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54833787</v>
      </c>
      <c r="D17" s="26">
        <f>SUM(D6:D16)</f>
        <v>0</v>
      </c>
      <c r="E17" s="27">
        <f t="shared" si="0"/>
        <v>-17632321</v>
      </c>
      <c r="F17" s="28">
        <f t="shared" si="0"/>
        <v>-10638548</v>
      </c>
      <c r="G17" s="28">
        <f t="shared" si="0"/>
        <v>5983748</v>
      </c>
      <c r="H17" s="28">
        <f t="shared" si="0"/>
        <v>919939</v>
      </c>
      <c r="I17" s="28">
        <f t="shared" si="0"/>
        <v>11819582</v>
      </c>
      <c r="J17" s="28">
        <f t="shared" si="0"/>
        <v>18723269</v>
      </c>
      <c r="K17" s="28">
        <f t="shared" si="0"/>
        <v>6311484</v>
      </c>
      <c r="L17" s="28">
        <f t="shared" si="0"/>
        <v>4848748</v>
      </c>
      <c r="M17" s="28">
        <f t="shared" si="0"/>
        <v>-58594810</v>
      </c>
      <c r="N17" s="28">
        <f t="shared" si="0"/>
        <v>-47434578</v>
      </c>
      <c r="O17" s="28">
        <f t="shared" si="0"/>
        <v>4552522</v>
      </c>
      <c r="P17" s="28">
        <f t="shared" si="0"/>
        <v>4464394</v>
      </c>
      <c r="Q17" s="28">
        <f t="shared" si="0"/>
        <v>59258182</v>
      </c>
      <c r="R17" s="28">
        <f t="shared" si="0"/>
        <v>68275098</v>
      </c>
      <c r="S17" s="28">
        <f t="shared" si="0"/>
        <v>4642067</v>
      </c>
      <c r="T17" s="28">
        <f t="shared" si="0"/>
        <v>4648490</v>
      </c>
      <c r="U17" s="28">
        <f t="shared" si="0"/>
        <v>692018</v>
      </c>
      <c r="V17" s="28">
        <f t="shared" si="0"/>
        <v>9982575</v>
      </c>
      <c r="W17" s="28">
        <f t="shared" si="0"/>
        <v>49546364</v>
      </c>
      <c r="X17" s="28">
        <f t="shared" si="0"/>
        <v>-10638548</v>
      </c>
      <c r="Y17" s="28">
        <f t="shared" si="0"/>
        <v>60184912</v>
      </c>
      <c r="Z17" s="29">
        <f>+IF(X17&lt;&gt;0,+(Y17/X17)*100,0)</f>
        <v>-565.72487147682182</v>
      </c>
      <c r="AA17" s="30">
        <f>SUM(AA6:AA16)</f>
        <v>-10638548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-4314462</v>
      </c>
      <c r="F26" s="20">
        <v>-2504470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-2504470</v>
      </c>
      <c r="Y26" s="20">
        <v>2504470</v>
      </c>
      <c r="Z26" s="21">
        <v>-100</v>
      </c>
      <c r="AA26" s="22">
        <v>-2504470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-4314462</v>
      </c>
      <c r="F27" s="28">
        <f t="shared" si="1"/>
        <v>-2504470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-2504470</v>
      </c>
      <c r="Y27" s="28">
        <f t="shared" si="1"/>
        <v>2504470</v>
      </c>
      <c r="Z27" s="29">
        <f>+IF(X27&lt;&gt;0,+(Y27/X27)*100,0)</f>
        <v>-100</v>
      </c>
      <c r="AA27" s="30">
        <f>SUM(AA21:AA26)</f>
        <v>-2504470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54833787</v>
      </c>
      <c r="D38" s="32">
        <f>+D17+D27+D36</f>
        <v>0</v>
      </c>
      <c r="E38" s="33">
        <f t="shared" si="3"/>
        <v>-21946783</v>
      </c>
      <c r="F38" s="2">
        <f t="shared" si="3"/>
        <v>-13143018</v>
      </c>
      <c r="G38" s="2">
        <f t="shared" si="3"/>
        <v>5983748</v>
      </c>
      <c r="H38" s="2">
        <f t="shared" si="3"/>
        <v>919939</v>
      </c>
      <c r="I38" s="2">
        <f t="shared" si="3"/>
        <v>11819582</v>
      </c>
      <c r="J38" s="2">
        <f t="shared" si="3"/>
        <v>18723269</v>
      </c>
      <c r="K38" s="2">
        <f t="shared" si="3"/>
        <v>6311484</v>
      </c>
      <c r="L38" s="2">
        <f t="shared" si="3"/>
        <v>4848748</v>
      </c>
      <c r="M38" s="2">
        <f t="shared" si="3"/>
        <v>-58594810</v>
      </c>
      <c r="N38" s="2">
        <f t="shared" si="3"/>
        <v>-47434578</v>
      </c>
      <c r="O38" s="2">
        <f t="shared" si="3"/>
        <v>4552522</v>
      </c>
      <c r="P38" s="2">
        <f t="shared" si="3"/>
        <v>4464394</v>
      </c>
      <c r="Q38" s="2">
        <f t="shared" si="3"/>
        <v>59258182</v>
      </c>
      <c r="R38" s="2">
        <f t="shared" si="3"/>
        <v>68275098</v>
      </c>
      <c r="S38" s="2">
        <f t="shared" si="3"/>
        <v>4642067</v>
      </c>
      <c r="T38" s="2">
        <f t="shared" si="3"/>
        <v>4648490</v>
      </c>
      <c r="U38" s="2">
        <f t="shared" si="3"/>
        <v>692018</v>
      </c>
      <c r="V38" s="2">
        <f t="shared" si="3"/>
        <v>9982575</v>
      </c>
      <c r="W38" s="2">
        <f t="shared" si="3"/>
        <v>49546364</v>
      </c>
      <c r="X38" s="2">
        <f t="shared" si="3"/>
        <v>-13143018</v>
      </c>
      <c r="Y38" s="2">
        <f t="shared" si="3"/>
        <v>62689382</v>
      </c>
      <c r="Z38" s="34">
        <f>+IF(X38&lt;&gt;0,+(Y38/X38)*100,0)</f>
        <v>-476.97859045768638</v>
      </c>
      <c r="AA38" s="35">
        <f>+AA17+AA27+AA36</f>
        <v>-13143018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5983748</v>
      </c>
      <c r="I39" s="2">
        <f>+H40+I60</f>
        <v>6903687</v>
      </c>
      <c r="J39" s="2">
        <f>+G39</f>
        <v>0</v>
      </c>
      <c r="K39" s="2">
        <f>+I40+K60</f>
        <v>18723269</v>
      </c>
      <c r="L39" s="2">
        <f>+K40+L60</f>
        <v>25034753</v>
      </c>
      <c r="M39" s="2">
        <f>+L40+M60</f>
        <v>34481657</v>
      </c>
      <c r="N39" s="2">
        <f>+K39</f>
        <v>18723269</v>
      </c>
      <c r="O39" s="2">
        <f>+M40+O60</f>
        <v>-24113153</v>
      </c>
      <c r="P39" s="2">
        <f>+O40+P60</f>
        <v>-19560631</v>
      </c>
      <c r="Q39" s="2">
        <f>+P40+Q60</f>
        <v>-19694393</v>
      </c>
      <c r="R39" s="2">
        <f>+O39</f>
        <v>-24113153</v>
      </c>
      <c r="S39" s="2">
        <f>+Q40+S60</f>
        <v>39563789</v>
      </c>
      <c r="T39" s="2">
        <f>+S40+T60</f>
        <v>44205856</v>
      </c>
      <c r="U39" s="2">
        <f>+T40+U60</f>
        <v>48854346</v>
      </c>
      <c r="V39" s="2">
        <f>+S39</f>
        <v>39563789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54833787</v>
      </c>
      <c r="D40" s="43">
        <f t="shared" ref="D40:AA40" si="4">+D38+D39</f>
        <v>0</v>
      </c>
      <c r="E40" s="44">
        <f t="shared" si="4"/>
        <v>-21946783</v>
      </c>
      <c r="F40" s="45">
        <f t="shared" si="4"/>
        <v>-13143018</v>
      </c>
      <c r="G40" s="45">
        <f t="shared" si="4"/>
        <v>5983748</v>
      </c>
      <c r="H40" s="45">
        <f t="shared" si="4"/>
        <v>6903687</v>
      </c>
      <c r="I40" s="45">
        <f t="shared" si="4"/>
        <v>18723269</v>
      </c>
      <c r="J40" s="45">
        <f>+I40</f>
        <v>18723269</v>
      </c>
      <c r="K40" s="45">
        <f t="shared" si="4"/>
        <v>25034753</v>
      </c>
      <c r="L40" s="45">
        <f t="shared" si="4"/>
        <v>29883501</v>
      </c>
      <c r="M40" s="45">
        <f t="shared" si="4"/>
        <v>-24113153</v>
      </c>
      <c r="N40" s="45">
        <f>+M40</f>
        <v>-24113153</v>
      </c>
      <c r="O40" s="45">
        <f t="shared" si="4"/>
        <v>-19560631</v>
      </c>
      <c r="P40" s="45">
        <f t="shared" si="4"/>
        <v>-15096237</v>
      </c>
      <c r="Q40" s="45">
        <f t="shared" si="4"/>
        <v>39563789</v>
      </c>
      <c r="R40" s="45">
        <f>+Q40</f>
        <v>39563789</v>
      </c>
      <c r="S40" s="45">
        <f t="shared" si="4"/>
        <v>44205856</v>
      </c>
      <c r="T40" s="45">
        <f t="shared" si="4"/>
        <v>48854346</v>
      </c>
      <c r="U40" s="45">
        <f t="shared" si="4"/>
        <v>49546364</v>
      </c>
      <c r="V40" s="45">
        <f>+U40</f>
        <v>49546364</v>
      </c>
      <c r="W40" s="45">
        <f>+V40</f>
        <v>49546364</v>
      </c>
      <c r="X40" s="45">
        <f t="shared" si="4"/>
        <v>-13143018</v>
      </c>
      <c r="Y40" s="45">
        <f t="shared" si="4"/>
        <v>62689382</v>
      </c>
      <c r="Z40" s="46">
        <f>+IF(X40&lt;&gt;0,+(Y40/X40)*100,0)</f>
        <v>-476.97859045768638</v>
      </c>
      <c r="AA40" s="47">
        <f t="shared" si="4"/>
        <v>-13143018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7" hidden="1" x14ac:dyDescent="0.25">
      <c r="M60">
        <v>4598156</v>
      </c>
      <c r="Q60">
        <v>-4598156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1407795357</v>
      </c>
      <c r="D7" s="18"/>
      <c r="E7" s="19">
        <v>895669194</v>
      </c>
      <c r="F7" s="20">
        <v>870884194</v>
      </c>
      <c r="G7" s="20">
        <v>95208786</v>
      </c>
      <c r="H7" s="20">
        <v>138727675</v>
      </c>
      <c r="I7" s="20">
        <v>144072002</v>
      </c>
      <c r="J7" s="20">
        <v>378008463</v>
      </c>
      <c r="K7" s="20">
        <v>133228633</v>
      </c>
      <c r="L7" s="20">
        <v>110640649</v>
      </c>
      <c r="M7" s="20">
        <v>143517287</v>
      </c>
      <c r="N7" s="20">
        <v>387386569</v>
      </c>
      <c r="O7" s="20">
        <v>132904928</v>
      </c>
      <c r="P7" s="20">
        <v>97873286</v>
      </c>
      <c r="Q7" s="20">
        <v>147571944</v>
      </c>
      <c r="R7" s="20">
        <v>378350158</v>
      </c>
      <c r="S7" s="20">
        <v>134510655</v>
      </c>
      <c r="T7" s="20">
        <v>147763273</v>
      </c>
      <c r="U7" s="20">
        <v>143665619</v>
      </c>
      <c r="V7" s="20">
        <v>425939547</v>
      </c>
      <c r="W7" s="20">
        <v>1569684737</v>
      </c>
      <c r="X7" s="20">
        <v>870884194</v>
      </c>
      <c r="Y7" s="20">
        <v>698800543</v>
      </c>
      <c r="Z7" s="21">
        <v>80.240352025495596</v>
      </c>
      <c r="AA7" s="22">
        <v>870884194</v>
      </c>
    </row>
    <row r="8" spans="1:27" x14ac:dyDescent="0.25">
      <c r="A8" s="23" t="s">
        <v>36</v>
      </c>
      <c r="B8" s="17" t="s">
        <v>32</v>
      </c>
      <c r="C8" s="18">
        <v>23861107</v>
      </c>
      <c r="D8" s="18"/>
      <c r="E8" s="19">
        <v>12990000</v>
      </c>
      <c r="F8" s="20">
        <v>27796216</v>
      </c>
      <c r="G8" s="20">
        <v>1070474</v>
      </c>
      <c r="H8" s="20">
        <v>2868160</v>
      </c>
      <c r="I8" s="20">
        <v>1373365</v>
      </c>
      <c r="J8" s="20">
        <v>5311999</v>
      </c>
      <c r="K8" s="20">
        <v>1514979</v>
      </c>
      <c r="L8" s="20">
        <v>905961</v>
      </c>
      <c r="M8" s="20">
        <v>4075658</v>
      </c>
      <c r="N8" s="20">
        <v>6496598</v>
      </c>
      <c r="O8" s="20">
        <v>60853</v>
      </c>
      <c r="P8" s="20">
        <v>3469818</v>
      </c>
      <c r="Q8" s="20">
        <v>6562903</v>
      </c>
      <c r="R8" s="20">
        <v>10093574</v>
      </c>
      <c r="S8" s="20">
        <v>4803636</v>
      </c>
      <c r="T8" s="20">
        <v>4390171</v>
      </c>
      <c r="U8" s="20">
        <v>2090863</v>
      </c>
      <c r="V8" s="20">
        <v>11284670</v>
      </c>
      <c r="W8" s="20">
        <v>33186841</v>
      </c>
      <c r="X8" s="20">
        <v>27796216</v>
      </c>
      <c r="Y8" s="20">
        <v>5390625</v>
      </c>
      <c r="Z8" s="21">
        <v>19.393377141694394</v>
      </c>
      <c r="AA8" s="22">
        <v>27796216</v>
      </c>
    </row>
    <row r="9" spans="1:27" x14ac:dyDescent="0.25">
      <c r="A9" s="23" t="s">
        <v>37</v>
      </c>
      <c r="B9" s="17" t="s">
        <v>6</v>
      </c>
      <c r="C9" s="18">
        <v>39569976</v>
      </c>
      <c r="D9" s="18"/>
      <c r="E9" s="19">
        <v>30149676</v>
      </c>
      <c r="F9" s="20">
        <v>30149676</v>
      </c>
      <c r="G9" s="20">
        <v>12562383</v>
      </c>
      <c r="H9" s="20"/>
      <c r="I9" s="20"/>
      <c r="J9" s="20">
        <v>12562383</v>
      </c>
      <c r="K9" s="20"/>
      <c r="L9" s="20"/>
      <c r="M9" s="20">
        <v>9997091</v>
      </c>
      <c r="N9" s="20">
        <v>9997091</v>
      </c>
      <c r="O9" s="20"/>
      <c r="P9" s="20"/>
      <c r="Q9" s="20">
        <v>7105202</v>
      </c>
      <c r="R9" s="20">
        <v>7105202</v>
      </c>
      <c r="S9" s="20"/>
      <c r="T9" s="20"/>
      <c r="U9" s="20"/>
      <c r="V9" s="20"/>
      <c r="W9" s="20">
        <v>29664676</v>
      </c>
      <c r="X9" s="20">
        <v>30149676</v>
      </c>
      <c r="Y9" s="20">
        <v>-485000</v>
      </c>
      <c r="Z9" s="21">
        <v>-1.6086408358086501</v>
      </c>
      <c r="AA9" s="22">
        <v>30149676</v>
      </c>
    </row>
    <row r="10" spans="1:27" x14ac:dyDescent="0.25">
      <c r="A10" s="23" t="s">
        <v>38</v>
      </c>
      <c r="B10" s="17" t="s">
        <v>6</v>
      </c>
      <c r="C10" s="18">
        <v>33430264</v>
      </c>
      <c r="D10" s="18"/>
      <c r="E10" s="19">
        <v>18523000</v>
      </c>
      <c r="F10" s="20">
        <v>18523000</v>
      </c>
      <c r="G10" s="20">
        <v>5300000</v>
      </c>
      <c r="H10" s="20"/>
      <c r="I10" s="20"/>
      <c r="J10" s="20">
        <v>5300000</v>
      </c>
      <c r="K10" s="20"/>
      <c r="L10" s="20">
        <v>4300000</v>
      </c>
      <c r="M10" s="20">
        <v>300</v>
      </c>
      <c r="N10" s="20">
        <v>4300300</v>
      </c>
      <c r="O10" s="20"/>
      <c r="P10" s="20"/>
      <c r="Q10" s="20">
        <v>8923000</v>
      </c>
      <c r="R10" s="20">
        <v>8923000</v>
      </c>
      <c r="S10" s="20"/>
      <c r="T10" s="20"/>
      <c r="U10" s="20">
        <v>-300</v>
      </c>
      <c r="V10" s="20">
        <v>-300</v>
      </c>
      <c r="W10" s="20">
        <v>18523000</v>
      </c>
      <c r="X10" s="20">
        <v>18523000</v>
      </c>
      <c r="Y10" s="20"/>
      <c r="Z10" s="21"/>
      <c r="AA10" s="22">
        <v>18523000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-801365456</v>
      </c>
      <c r="D14" s="18"/>
      <c r="E14" s="19">
        <v>-1391516051</v>
      </c>
      <c r="F14" s="20">
        <v>-1570069259</v>
      </c>
      <c r="G14" s="20">
        <v>-4063999</v>
      </c>
      <c r="H14" s="20">
        <v>-8558394</v>
      </c>
      <c r="I14" s="20">
        <v>-186416197</v>
      </c>
      <c r="J14" s="20">
        <v>-199038590</v>
      </c>
      <c r="K14" s="20">
        <v>-121459021</v>
      </c>
      <c r="L14" s="20">
        <v>-125667843</v>
      </c>
      <c r="M14" s="20">
        <v>-131768369</v>
      </c>
      <c r="N14" s="20">
        <v>-378895233</v>
      </c>
      <c r="O14" s="20">
        <v>-128997438</v>
      </c>
      <c r="P14" s="20">
        <v>-130726808</v>
      </c>
      <c r="Q14" s="20">
        <v>-124417697</v>
      </c>
      <c r="R14" s="20">
        <v>-384141943</v>
      </c>
      <c r="S14" s="20">
        <v>-132934772</v>
      </c>
      <c r="T14" s="20">
        <v>-126671729</v>
      </c>
      <c r="U14" s="20">
        <v>-132033424</v>
      </c>
      <c r="V14" s="20">
        <v>-391639925</v>
      </c>
      <c r="W14" s="20">
        <v>-1353715691</v>
      </c>
      <c r="X14" s="20">
        <v>-1570069259</v>
      </c>
      <c r="Y14" s="20">
        <v>216353568</v>
      </c>
      <c r="Z14" s="21">
        <v>-13.779874152672649</v>
      </c>
      <c r="AA14" s="22">
        <v>-1570069259</v>
      </c>
    </row>
    <row r="15" spans="1:27" x14ac:dyDescent="0.25">
      <c r="A15" s="23" t="s">
        <v>43</v>
      </c>
      <c r="B15" s="17" t="s">
        <v>32</v>
      </c>
      <c r="C15" s="18">
        <v>-10938196</v>
      </c>
      <c r="D15" s="18"/>
      <c r="E15" s="19">
        <v>-10289000</v>
      </c>
      <c r="F15" s="20">
        <v>-10289000</v>
      </c>
      <c r="G15" s="20"/>
      <c r="H15" s="20"/>
      <c r="I15" s="20">
        <v>-238074</v>
      </c>
      <c r="J15" s="20">
        <v>-238074</v>
      </c>
      <c r="K15" s="20"/>
      <c r="L15" s="20"/>
      <c r="M15" s="20">
        <v>-4987496</v>
      </c>
      <c r="N15" s="20">
        <v>-4987496</v>
      </c>
      <c r="O15" s="20"/>
      <c r="P15" s="20"/>
      <c r="Q15" s="20">
        <v>-168919</v>
      </c>
      <c r="R15" s="20">
        <v>-168919</v>
      </c>
      <c r="S15" s="20"/>
      <c r="T15" s="20"/>
      <c r="U15" s="20">
        <v>-4667570</v>
      </c>
      <c r="V15" s="20">
        <v>-4667570</v>
      </c>
      <c r="W15" s="20">
        <v>-10062059</v>
      </c>
      <c r="X15" s="20">
        <v>-10289000</v>
      </c>
      <c r="Y15" s="20">
        <v>226941</v>
      </c>
      <c r="Z15" s="21">
        <v>-2.2056662455049083</v>
      </c>
      <c r="AA15" s="22">
        <v>-10289000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692353052</v>
      </c>
      <c r="D17" s="26">
        <f>SUM(D6:D16)</f>
        <v>0</v>
      </c>
      <c r="E17" s="27">
        <f t="shared" si="0"/>
        <v>-444473181</v>
      </c>
      <c r="F17" s="28">
        <f t="shared" si="0"/>
        <v>-633005173</v>
      </c>
      <c r="G17" s="28">
        <f t="shared" si="0"/>
        <v>110077644</v>
      </c>
      <c r="H17" s="28">
        <f t="shared" si="0"/>
        <v>133037441</v>
      </c>
      <c r="I17" s="28">
        <f t="shared" si="0"/>
        <v>-41208904</v>
      </c>
      <c r="J17" s="28">
        <f t="shared" si="0"/>
        <v>201906181</v>
      </c>
      <c r="K17" s="28">
        <f t="shared" si="0"/>
        <v>13284591</v>
      </c>
      <c r="L17" s="28">
        <f t="shared" si="0"/>
        <v>-9821233</v>
      </c>
      <c r="M17" s="28">
        <f t="shared" si="0"/>
        <v>20834471</v>
      </c>
      <c r="N17" s="28">
        <f t="shared" si="0"/>
        <v>24297829</v>
      </c>
      <c r="O17" s="28">
        <f t="shared" si="0"/>
        <v>3968343</v>
      </c>
      <c r="P17" s="28">
        <f t="shared" si="0"/>
        <v>-29383704</v>
      </c>
      <c r="Q17" s="28">
        <f t="shared" si="0"/>
        <v>45576433</v>
      </c>
      <c r="R17" s="28">
        <f t="shared" si="0"/>
        <v>20161072</v>
      </c>
      <c r="S17" s="28">
        <f t="shared" si="0"/>
        <v>6379519</v>
      </c>
      <c r="T17" s="28">
        <f t="shared" si="0"/>
        <v>25481715</v>
      </c>
      <c r="U17" s="28">
        <f t="shared" si="0"/>
        <v>9055188</v>
      </c>
      <c r="V17" s="28">
        <f t="shared" si="0"/>
        <v>40916422</v>
      </c>
      <c r="W17" s="28">
        <f t="shared" si="0"/>
        <v>287281504</v>
      </c>
      <c r="X17" s="28">
        <f t="shared" si="0"/>
        <v>-633005173</v>
      </c>
      <c r="Y17" s="28">
        <f t="shared" si="0"/>
        <v>920286677</v>
      </c>
      <c r="Z17" s="29">
        <f>+IF(X17&lt;&gt;0,+(Y17/X17)*100,0)</f>
        <v>-145.38375296974073</v>
      </c>
      <c r="AA17" s="30">
        <f>SUM(AA6:AA16)</f>
        <v>-633005173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-134516383</v>
      </c>
      <c r="D26" s="18"/>
      <c r="E26" s="19">
        <v>-125521958</v>
      </c>
      <c r="F26" s="20">
        <v>-137469458</v>
      </c>
      <c r="G26" s="20">
        <v>-197685</v>
      </c>
      <c r="H26" s="20">
        <v>-13881436</v>
      </c>
      <c r="I26" s="20">
        <v>-16725184</v>
      </c>
      <c r="J26" s="20">
        <v>-30804305</v>
      </c>
      <c r="K26" s="20">
        <v>-14375562</v>
      </c>
      <c r="L26" s="20">
        <v>-22914509</v>
      </c>
      <c r="M26" s="20">
        <v>-20130763</v>
      </c>
      <c r="N26" s="20">
        <v>-57420834</v>
      </c>
      <c r="O26" s="20"/>
      <c r="P26" s="20">
        <v>-3880880</v>
      </c>
      <c r="Q26" s="20">
        <v>-375359</v>
      </c>
      <c r="R26" s="20">
        <v>-4256239</v>
      </c>
      <c r="S26" s="20">
        <v>-7163324</v>
      </c>
      <c r="T26" s="20">
        <v>-13411416</v>
      </c>
      <c r="U26" s="20">
        <v>-9012238</v>
      </c>
      <c r="V26" s="20">
        <v>-29586978</v>
      </c>
      <c r="W26" s="20">
        <v>-122068356</v>
      </c>
      <c r="X26" s="20">
        <v>-137469458</v>
      </c>
      <c r="Y26" s="20">
        <v>15401102</v>
      </c>
      <c r="Z26" s="21">
        <v>-11.20328997005284</v>
      </c>
      <c r="AA26" s="22">
        <v>-137469458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-134516383</v>
      </c>
      <c r="D27" s="26">
        <f>SUM(D21:D26)</f>
        <v>0</v>
      </c>
      <c r="E27" s="27">
        <f t="shared" si="1"/>
        <v>-125521958</v>
      </c>
      <c r="F27" s="28">
        <f t="shared" si="1"/>
        <v>-137469458</v>
      </c>
      <c r="G27" s="28">
        <f t="shared" si="1"/>
        <v>-197685</v>
      </c>
      <c r="H27" s="28">
        <f t="shared" si="1"/>
        <v>-13881436</v>
      </c>
      <c r="I27" s="28">
        <f t="shared" si="1"/>
        <v>-16725184</v>
      </c>
      <c r="J27" s="28">
        <f t="shared" si="1"/>
        <v>-30804305</v>
      </c>
      <c r="K27" s="28">
        <f t="shared" si="1"/>
        <v>-14375562</v>
      </c>
      <c r="L27" s="28">
        <f t="shared" si="1"/>
        <v>-22914509</v>
      </c>
      <c r="M27" s="28">
        <f t="shared" si="1"/>
        <v>-20130763</v>
      </c>
      <c r="N27" s="28">
        <f t="shared" si="1"/>
        <v>-57420834</v>
      </c>
      <c r="O27" s="28">
        <f t="shared" si="1"/>
        <v>0</v>
      </c>
      <c r="P27" s="28">
        <f t="shared" si="1"/>
        <v>-3880880</v>
      </c>
      <c r="Q27" s="28">
        <f t="shared" si="1"/>
        <v>-375359</v>
      </c>
      <c r="R27" s="28">
        <f t="shared" si="1"/>
        <v>-4256239</v>
      </c>
      <c r="S27" s="28">
        <f t="shared" si="1"/>
        <v>-7163324</v>
      </c>
      <c r="T27" s="28">
        <f t="shared" si="1"/>
        <v>-13411416</v>
      </c>
      <c r="U27" s="28">
        <f t="shared" si="1"/>
        <v>-9012238</v>
      </c>
      <c r="V27" s="28">
        <f t="shared" si="1"/>
        <v>-29586978</v>
      </c>
      <c r="W27" s="28">
        <f t="shared" si="1"/>
        <v>-122068356</v>
      </c>
      <c r="X27" s="28">
        <f t="shared" si="1"/>
        <v>-137469458</v>
      </c>
      <c r="Y27" s="28">
        <f t="shared" si="1"/>
        <v>15401102</v>
      </c>
      <c r="Z27" s="29">
        <f>+IF(X27&lt;&gt;0,+(Y27/X27)*100,0)</f>
        <v>-11.20328997005284</v>
      </c>
      <c r="AA27" s="30">
        <f>SUM(AA21:AA26)</f>
        <v>-137469458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557836669</v>
      </c>
      <c r="D38" s="32">
        <f>+D17+D27+D36</f>
        <v>0</v>
      </c>
      <c r="E38" s="33">
        <f t="shared" si="3"/>
        <v>-569995139</v>
      </c>
      <c r="F38" s="2">
        <f t="shared" si="3"/>
        <v>-770474631</v>
      </c>
      <c r="G38" s="2">
        <f t="shared" si="3"/>
        <v>109879959</v>
      </c>
      <c r="H38" s="2">
        <f t="shared" si="3"/>
        <v>119156005</v>
      </c>
      <c r="I38" s="2">
        <f t="shared" si="3"/>
        <v>-57934088</v>
      </c>
      <c r="J38" s="2">
        <f t="shared" si="3"/>
        <v>171101876</v>
      </c>
      <c r="K38" s="2">
        <f t="shared" si="3"/>
        <v>-1090971</v>
      </c>
      <c r="L38" s="2">
        <f t="shared" si="3"/>
        <v>-32735742</v>
      </c>
      <c r="M38" s="2">
        <f t="shared" si="3"/>
        <v>703708</v>
      </c>
      <c r="N38" s="2">
        <f t="shared" si="3"/>
        <v>-33123005</v>
      </c>
      <c r="O38" s="2">
        <f t="shared" si="3"/>
        <v>3968343</v>
      </c>
      <c r="P38" s="2">
        <f t="shared" si="3"/>
        <v>-33264584</v>
      </c>
      <c r="Q38" s="2">
        <f t="shared" si="3"/>
        <v>45201074</v>
      </c>
      <c r="R38" s="2">
        <f t="shared" si="3"/>
        <v>15904833</v>
      </c>
      <c r="S38" s="2">
        <f t="shared" si="3"/>
        <v>-783805</v>
      </c>
      <c r="T38" s="2">
        <f t="shared" si="3"/>
        <v>12070299</v>
      </c>
      <c r="U38" s="2">
        <f t="shared" si="3"/>
        <v>42950</v>
      </c>
      <c r="V38" s="2">
        <f t="shared" si="3"/>
        <v>11329444</v>
      </c>
      <c r="W38" s="2">
        <f t="shared" si="3"/>
        <v>165213148</v>
      </c>
      <c r="X38" s="2">
        <f t="shared" si="3"/>
        <v>-770474631</v>
      </c>
      <c r="Y38" s="2">
        <f t="shared" si="3"/>
        <v>935687779</v>
      </c>
      <c r="Z38" s="34">
        <f>+IF(X38&lt;&gt;0,+(Y38/X38)*100,0)</f>
        <v>-121.44303541643799</v>
      </c>
      <c r="AA38" s="35">
        <f>+AA17+AA27+AA36</f>
        <v>-770474631</v>
      </c>
    </row>
    <row r="39" spans="1:27" x14ac:dyDescent="0.25">
      <c r="A39" s="23" t="s">
        <v>60</v>
      </c>
      <c r="B39" s="17"/>
      <c r="C39" s="32">
        <v>760010544</v>
      </c>
      <c r="D39" s="32"/>
      <c r="E39" s="33"/>
      <c r="F39" s="2">
        <v>767778210</v>
      </c>
      <c r="G39" s="2">
        <v>767778212</v>
      </c>
      <c r="H39" s="2">
        <f>+G40+H60</f>
        <v>877658171</v>
      </c>
      <c r="I39" s="2">
        <f>+H40+I60</f>
        <v>996814176</v>
      </c>
      <c r="J39" s="2">
        <f>+G39</f>
        <v>767778212</v>
      </c>
      <c r="K39" s="2">
        <f>+I40+K60</f>
        <v>938880088</v>
      </c>
      <c r="L39" s="2">
        <f>+K40+L60</f>
        <v>937789117</v>
      </c>
      <c r="M39" s="2">
        <f>+L40+M60</f>
        <v>905053375</v>
      </c>
      <c r="N39" s="2">
        <f>+K39</f>
        <v>938880088</v>
      </c>
      <c r="O39" s="2">
        <f>+M40+O60</f>
        <v>905757083</v>
      </c>
      <c r="P39" s="2">
        <f>+O40+P60</f>
        <v>909725426</v>
      </c>
      <c r="Q39" s="2">
        <f>+P40+Q60</f>
        <v>876460842</v>
      </c>
      <c r="R39" s="2">
        <f>+O39</f>
        <v>905757083</v>
      </c>
      <c r="S39" s="2">
        <f>+Q40+S60</f>
        <v>921661916</v>
      </c>
      <c r="T39" s="2">
        <f>+S40+T60</f>
        <v>920878111</v>
      </c>
      <c r="U39" s="2">
        <f>+T40+U60</f>
        <v>932948410</v>
      </c>
      <c r="V39" s="2">
        <f>+S39</f>
        <v>921661916</v>
      </c>
      <c r="W39" s="2">
        <f>+G39</f>
        <v>767778212</v>
      </c>
      <c r="X39" s="2">
        <v>767778210</v>
      </c>
      <c r="Y39" s="2">
        <f>+W39-X39</f>
        <v>2</v>
      </c>
      <c r="Z39" s="34">
        <f>+IF(X39&lt;&gt;0,+(Y39/X39)*100,0)</f>
        <v>2.604918938764881E-7</v>
      </c>
      <c r="AA39" s="35">
        <v>767778210</v>
      </c>
    </row>
    <row r="40" spans="1:27" x14ac:dyDescent="0.25">
      <c r="A40" s="41" t="s">
        <v>62</v>
      </c>
      <c r="B40" s="42" t="s">
        <v>61</v>
      </c>
      <c r="C40" s="43">
        <f>+C38+C39</f>
        <v>1317847213</v>
      </c>
      <c r="D40" s="43">
        <f t="shared" ref="D40:AA40" si="4">+D38+D39</f>
        <v>0</v>
      </c>
      <c r="E40" s="44">
        <f t="shared" si="4"/>
        <v>-569995139</v>
      </c>
      <c r="F40" s="45">
        <f t="shared" si="4"/>
        <v>-2696421</v>
      </c>
      <c r="G40" s="45">
        <f t="shared" si="4"/>
        <v>877658171</v>
      </c>
      <c r="H40" s="45">
        <f t="shared" si="4"/>
        <v>996814176</v>
      </c>
      <c r="I40" s="45">
        <f t="shared" si="4"/>
        <v>938880088</v>
      </c>
      <c r="J40" s="45">
        <f>+I40</f>
        <v>938880088</v>
      </c>
      <c r="K40" s="45">
        <f t="shared" si="4"/>
        <v>937789117</v>
      </c>
      <c r="L40" s="45">
        <f t="shared" si="4"/>
        <v>905053375</v>
      </c>
      <c r="M40" s="45">
        <f t="shared" si="4"/>
        <v>905757083</v>
      </c>
      <c r="N40" s="45">
        <f>+M40</f>
        <v>905757083</v>
      </c>
      <c r="O40" s="45">
        <f t="shared" si="4"/>
        <v>909725426</v>
      </c>
      <c r="P40" s="45">
        <f t="shared" si="4"/>
        <v>876460842</v>
      </c>
      <c r="Q40" s="45">
        <f t="shared" si="4"/>
        <v>921661916</v>
      </c>
      <c r="R40" s="45">
        <f>+Q40</f>
        <v>921661916</v>
      </c>
      <c r="S40" s="45">
        <f t="shared" si="4"/>
        <v>920878111</v>
      </c>
      <c r="T40" s="45">
        <f t="shared" si="4"/>
        <v>932948410</v>
      </c>
      <c r="U40" s="45">
        <f t="shared" si="4"/>
        <v>932991360</v>
      </c>
      <c r="V40" s="45">
        <f>+U40</f>
        <v>932991360</v>
      </c>
      <c r="W40" s="45">
        <f>+V40</f>
        <v>932991360</v>
      </c>
      <c r="X40" s="45">
        <f t="shared" si="4"/>
        <v>-2696421</v>
      </c>
      <c r="Y40" s="45">
        <f t="shared" si="4"/>
        <v>935687781</v>
      </c>
      <c r="Z40" s="46">
        <f>+IF(X40&lt;&gt;0,+(Y40/X40)*100,0)</f>
        <v>-34701.101237529307</v>
      </c>
      <c r="AA40" s="47">
        <f t="shared" si="4"/>
        <v>-2696421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767778212</v>
      </c>
      <c r="J60">
        <v>767778212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11477000</v>
      </c>
      <c r="F10" s="20">
        <v>12935121</v>
      </c>
      <c r="G10" s="20">
        <v>4000000</v>
      </c>
      <c r="H10" s="20"/>
      <c r="I10" s="20"/>
      <c r="J10" s="20">
        <v>4000000</v>
      </c>
      <c r="K10" s="20"/>
      <c r="L10" s="20"/>
      <c r="M10" s="20"/>
      <c r="N10" s="20"/>
      <c r="O10" s="20"/>
      <c r="P10" s="20"/>
      <c r="Q10" s="20">
        <v>5689000</v>
      </c>
      <c r="R10" s="20">
        <v>5689000</v>
      </c>
      <c r="S10" s="20"/>
      <c r="T10" s="20"/>
      <c r="U10" s="20"/>
      <c r="V10" s="20"/>
      <c r="W10" s="20">
        <v>9689000</v>
      </c>
      <c r="X10" s="20">
        <v>12935121</v>
      </c>
      <c r="Y10" s="20">
        <v>-3246121</v>
      </c>
      <c r="Z10" s="21">
        <v>-25.095404983068963</v>
      </c>
      <c r="AA10" s="22">
        <v>12935121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11477000</v>
      </c>
      <c r="F17" s="28">
        <f t="shared" si="0"/>
        <v>12935121</v>
      </c>
      <c r="G17" s="28">
        <f t="shared" si="0"/>
        <v>4000000</v>
      </c>
      <c r="H17" s="28">
        <f t="shared" si="0"/>
        <v>0</v>
      </c>
      <c r="I17" s="28">
        <f t="shared" si="0"/>
        <v>0</v>
      </c>
      <c r="J17" s="28">
        <f t="shared" si="0"/>
        <v>4000000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5689000</v>
      </c>
      <c r="R17" s="28">
        <f t="shared" si="0"/>
        <v>5689000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9689000</v>
      </c>
      <c r="X17" s="28">
        <f t="shared" si="0"/>
        <v>12935121</v>
      </c>
      <c r="Y17" s="28">
        <f t="shared" si="0"/>
        <v>-3246121</v>
      </c>
      <c r="Z17" s="29">
        <f>+IF(X17&lt;&gt;0,+(Y17/X17)*100,0)</f>
        <v>-25.095404983068963</v>
      </c>
      <c r="AA17" s="30">
        <f>SUM(AA6:AA16)</f>
        <v>12935121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11477000</v>
      </c>
      <c r="F38" s="2">
        <f t="shared" si="3"/>
        <v>12935121</v>
      </c>
      <c r="G38" s="2">
        <f t="shared" si="3"/>
        <v>4000000</v>
      </c>
      <c r="H38" s="2">
        <f t="shared" si="3"/>
        <v>0</v>
      </c>
      <c r="I38" s="2">
        <f t="shared" si="3"/>
        <v>0</v>
      </c>
      <c r="J38" s="2">
        <f t="shared" si="3"/>
        <v>4000000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5689000</v>
      </c>
      <c r="R38" s="2">
        <f t="shared" si="3"/>
        <v>5689000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9689000</v>
      </c>
      <c r="X38" s="2">
        <f t="shared" si="3"/>
        <v>12935121</v>
      </c>
      <c r="Y38" s="2">
        <f t="shared" si="3"/>
        <v>-3246121</v>
      </c>
      <c r="Z38" s="34">
        <f>+IF(X38&lt;&gt;0,+(Y38/X38)*100,0)</f>
        <v>-25.095404983068963</v>
      </c>
      <c r="AA38" s="35">
        <f>+AA17+AA27+AA36</f>
        <v>12935121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4000000</v>
      </c>
      <c r="I39" s="2">
        <f>+H40+I60</f>
        <v>4000000</v>
      </c>
      <c r="J39" s="2">
        <f>+G39</f>
        <v>0</v>
      </c>
      <c r="K39" s="2">
        <f>+I40+K60</f>
        <v>4000000</v>
      </c>
      <c r="L39" s="2">
        <f>+K40+L60</f>
        <v>4000000</v>
      </c>
      <c r="M39" s="2">
        <f>+L40+M60</f>
        <v>4000000</v>
      </c>
      <c r="N39" s="2">
        <f>+K39</f>
        <v>4000000</v>
      </c>
      <c r="O39" s="2">
        <f>+M40+O60</f>
        <v>4000000</v>
      </c>
      <c r="P39" s="2">
        <f>+O40+P60</f>
        <v>4000000</v>
      </c>
      <c r="Q39" s="2">
        <f>+P40+Q60</f>
        <v>4000000</v>
      </c>
      <c r="R39" s="2">
        <f>+O39</f>
        <v>4000000</v>
      </c>
      <c r="S39" s="2">
        <f>+Q40+S60</f>
        <v>9689000</v>
      </c>
      <c r="T39" s="2">
        <f>+S40+T60</f>
        <v>9689000</v>
      </c>
      <c r="U39" s="2">
        <f>+T40+U60</f>
        <v>9689000</v>
      </c>
      <c r="V39" s="2">
        <f>+S39</f>
        <v>9689000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11477000</v>
      </c>
      <c r="F40" s="45">
        <f t="shared" si="4"/>
        <v>12935121</v>
      </c>
      <c r="G40" s="45">
        <f t="shared" si="4"/>
        <v>4000000</v>
      </c>
      <c r="H40" s="45">
        <f t="shared" si="4"/>
        <v>4000000</v>
      </c>
      <c r="I40" s="45">
        <f t="shared" si="4"/>
        <v>4000000</v>
      </c>
      <c r="J40" s="45">
        <f>+I40</f>
        <v>4000000</v>
      </c>
      <c r="K40" s="45">
        <f t="shared" si="4"/>
        <v>4000000</v>
      </c>
      <c r="L40" s="45">
        <f t="shared" si="4"/>
        <v>4000000</v>
      </c>
      <c r="M40" s="45">
        <f t="shared" si="4"/>
        <v>4000000</v>
      </c>
      <c r="N40" s="45">
        <f>+M40</f>
        <v>4000000</v>
      </c>
      <c r="O40" s="45">
        <f t="shared" si="4"/>
        <v>4000000</v>
      </c>
      <c r="P40" s="45">
        <f t="shared" si="4"/>
        <v>4000000</v>
      </c>
      <c r="Q40" s="45">
        <f t="shared" si="4"/>
        <v>9689000</v>
      </c>
      <c r="R40" s="45">
        <f>+Q40</f>
        <v>9689000</v>
      </c>
      <c r="S40" s="45">
        <f t="shared" si="4"/>
        <v>9689000</v>
      </c>
      <c r="T40" s="45">
        <f t="shared" si="4"/>
        <v>9689000</v>
      </c>
      <c r="U40" s="45">
        <f t="shared" si="4"/>
        <v>9689000</v>
      </c>
      <c r="V40" s="45">
        <f>+U40</f>
        <v>9689000</v>
      </c>
      <c r="W40" s="45">
        <f>+V40</f>
        <v>9689000</v>
      </c>
      <c r="X40" s="45">
        <f t="shared" si="4"/>
        <v>12935121</v>
      </c>
      <c r="Y40" s="45">
        <f t="shared" si="4"/>
        <v>-3246121</v>
      </c>
      <c r="Z40" s="46">
        <f>+IF(X40&lt;&gt;0,+(Y40/X40)*100,0)</f>
        <v>-25.095404983068963</v>
      </c>
      <c r="AA40" s="47">
        <f t="shared" si="4"/>
        <v>12935121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10051000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10051000</v>
      </c>
      <c r="Y8" s="20">
        <v>-10051000</v>
      </c>
      <c r="Z8" s="21">
        <v>-100</v>
      </c>
      <c r="AA8" s="22">
        <v>10051000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10051000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-53918000</v>
      </c>
      <c r="D14" s="18"/>
      <c r="E14" s="19">
        <v>-10051000</v>
      </c>
      <c r="F14" s="20">
        <v>-10050999</v>
      </c>
      <c r="G14" s="20"/>
      <c r="H14" s="20">
        <v>-837535</v>
      </c>
      <c r="I14" s="20"/>
      <c r="J14" s="20">
        <v>-837535</v>
      </c>
      <c r="K14" s="20">
        <v>-5175349</v>
      </c>
      <c r="L14" s="20"/>
      <c r="M14" s="20"/>
      <c r="N14" s="20">
        <v>-5175349</v>
      </c>
      <c r="O14" s="20"/>
      <c r="P14" s="20">
        <v>-1453660</v>
      </c>
      <c r="Q14" s="20"/>
      <c r="R14" s="20">
        <v>-1453660</v>
      </c>
      <c r="S14" s="20"/>
      <c r="T14" s="20"/>
      <c r="U14" s="20"/>
      <c r="V14" s="20"/>
      <c r="W14" s="20">
        <v>-7466544</v>
      </c>
      <c r="X14" s="20">
        <v>-10050999</v>
      </c>
      <c r="Y14" s="20">
        <v>2584455</v>
      </c>
      <c r="Z14" s="21">
        <v>-25.713414159129854</v>
      </c>
      <c r="AA14" s="22">
        <v>-10050999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-53918000</v>
      </c>
      <c r="D17" s="26">
        <f>SUM(D6:D16)</f>
        <v>0</v>
      </c>
      <c r="E17" s="27">
        <f t="shared" si="0"/>
        <v>0</v>
      </c>
      <c r="F17" s="28">
        <f t="shared" si="0"/>
        <v>1</v>
      </c>
      <c r="G17" s="28">
        <f t="shared" si="0"/>
        <v>0</v>
      </c>
      <c r="H17" s="28">
        <f t="shared" si="0"/>
        <v>-837535</v>
      </c>
      <c r="I17" s="28">
        <f t="shared" si="0"/>
        <v>0</v>
      </c>
      <c r="J17" s="28">
        <f t="shared" si="0"/>
        <v>-837535</v>
      </c>
      <c r="K17" s="28">
        <f t="shared" si="0"/>
        <v>-5175349</v>
      </c>
      <c r="L17" s="28">
        <f t="shared" si="0"/>
        <v>0</v>
      </c>
      <c r="M17" s="28">
        <f t="shared" si="0"/>
        <v>0</v>
      </c>
      <c r="N17" s="28">
        <f t="shared" si="0"/>
        <v>-5175349</v>
      </c>
      <c r="O17" s="28">
        <f t="shared" si="0"/>
        <v>0</v>
      </c>
      <c r="P17" s="28">
        <f t="shared" si="0"/>
        <v>-1453660</v>
      </c>
      <c r="Q17" s="28">
        <f t="shared" si="0"/>
        <v>0</v>
      </c>
      <c r="R17" s="28">
        <f t="shared" si="0"/>
        <v>-1453660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-7466544</v>
      </c>
      <c r="X17" s="28">
        <f t="shared" si="0"/>
        <v>1</v>
      </c>
      <c r="Y17" s="28">
        <f t="shared" si="0"/>
        <v>-7466545</v>
      </c>
      <c r="Z17" s="29">
        <f>+IF(X17&lt;&gt;0,+(Y17/X17)*100,0)</f>
        <v>-746654500</v>
      </c>
      <c r="AA17" s="30">
        <f>SUM(AA6:AA16)</f>
        <v>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-53918000</v>
      </c>
      <c r="D38" s="32">
        <f>+D17+D27+D36</f>
        <v>0</v>
      </c>
      <c r="E38" s="33">
        <f t="shared" si="3"/>
        <v>0</v>
      </c>
      <c r="F38" s="2">
        <f t="shared" si="3"/>
        <v>1</v>
      </c>
      <c r="G38" s="2">
        <f t="shared" si="3"/>
        <v>0</v>
      </c>
      <c r="H38" s="2">
        <f t="shared" si="3"/>
        <v>-837535</v>
      </c>
      <c r="I38" s="2">
        <f t="shared" si="3"/>
        <v>0</v>
      </c>
      <c r="J38" s="2">
        <f t="shared" si="3"/>
        <v>-837535</v>
      </c>
      <c r="K38" s="2">
        <f t="shared" si="3"/>
        <v>-5175349</v>
      </c>
      <c r="L38" s="2">
        <f t="shared" si="3"/>
        <v>0</v>
      </c>
      <c r="M38" s="2">
        <f t="shared" si="3"/>
        <v>0</v>
      </c>
      <c r="N38" s="2">
        <f t="shared" si="3"/>
        <v>-5175349</v>
      </c>
      <c r="O38" s="2">
        <f t="shared" si="3"/>
        <v>0</v>
      </c>
      <c r="P38" s="2">
        <f t="shared" si="3"/>
        <v>-1453660</v>
      </c>
      <c r="Q38" s="2">
        <f t="shared" si="3"/>
        <v>0</v>
      </c>
      <c r="R38" s="2">
        <f t="shared" si="3"/>
        <v>-1453660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-7466544</v>
      </c>
      <c r="X38" s="2">
        <f t="shared" si="3"/>
        <v>1</v>
      </c>
      <c r="Y38" s="2">
        <f t="shared" si="3"/>
        <v>-7466545</v>
      </c>
      <c r="Z38" s="34">
        <f>+IF(X38&lt;&gt;0,+(Y38/X38)*100,0)</f>
        <v>-746654500</v>
      </c>
      <c r="AA38" s="35">
        <f>+AA17+AA27+AA36</f>
        <v>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-837535</v>
      </c>
      <c r="J39" s="2">
        <f>+G39</f>
        <v>0</v>
      </c>
      <c r="K39" s="2">
        <f>+I40+K60</f>
        <v>-837535</v>
      </c>
      <c r="L39" s="2">
        <f>+K40+L60</f>
        <v>-6012884</v>
      </c>
      <c r="M39" s="2">
        <f>+L40+M60</f>
        <v>-6012884</v>
      </c>
      <c r="N39" s="2">
        <f>+K39</f>
        <v>-837535</v>
      </c>
      <c r="O39" s="2">
        <f>+M40+O60</f>
        <v>-6012884</v>
      </c>
      <c r="P39" s="2">
        <f>+O40+P60</f>
        <v>-6012884</v>
      </c>
      <c r="Q39" s="2">
        <f>+P40+Q60</f>
        <v>-7466544</v>
      </c>
      <c r="R39" s="2">
        <f>+O39</f>
        <v>-6012884</v>
      </c>
      <c r="S39" s="2">
        <f>+Q40+S60</f>
        <v>-7466544</v>
      </c>
      <c r="T39" s="2">
        <f>+S40+T60</f>
        <v>-7466544</v>
      </c>
      <c r="U39" s="2">
        <f>+T40+U60</f>
        <v>-7466544</v>
      </c>
      <c r="V39" s="2">
        <f>+S39</f>
        <v>-7466544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-53918000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1</v>
      </c>
      <c r="G40" s="45">
        <f t="shared" si="4"/>
        <v>0</v>
      </c>
      <c r="H40" s="45">
        <f t="shared" si="4"/>
        <v>-837535</v>
      </c>
      <c r="I40" s="45">
        <f t="shared" si="4"/>
        <v>-837535</v>
      </c>
      <c r="J40" s="45">
        <f>+I40</f>
        <v>-837535</v>
      </c>
      <c r="K40" s="45">
        <f t="shared" si="4"/>
        <v>-6012884</v>
      </c>
      <c r="L40" s="45">
        <f t="shared" si="4"/>
        <v>-6012884</v>
      </c>
      <c r="M40" s="45">
        <f t="shared" si="4"/>
        <v>-6012884</v>
      </c>
      <c r="N40" s="45">
        <f>+M40</f>
        <v>-6012884</v>
      </c>
      <c r="O40" s="45">
        <f t="shared" si="4"/>
        <v>-6012884</v>
      </c>
      <c r="P40" s="45">
        <f t="shared" si="4"/>
        <v>-7466544</v>
      </c>
      <c r="Q40" s="45">
        <f t="shared" si="4"/>
        <v>-7466544</v>
      </c>
      <c r="R40" s="45">
        <f>+Q40</f>
        <v>-7466544</v>
      </c>
      <c r="S40" s="45">
        <f t="shared" si="4"/>
        <v>-7466544</v>
      </c>
      <c r="T40" s="45">
        <f t="shared" si="4"/>
        <v>-7466544</v>
      </c>
      <c r="U40" s="45">
        <f t="shared" si="4"/>
        <v>-7466544</v>
      </c>
      <c r="V40" s="45">
        <f>+U40</f>
        <v>-7466544</v>
      </c>
      <c r="W40" s="45">
        <f>+V40</f>
        <v>-7466544</v>
      </c>
      <c r="X40" s="45">
        <f t="shared" si="4"/>
        <v>1</v>
      </c>
      <c r="Y40" s="45">
        <f t="shared" si="4"/>
        <v>-7466545</v>
      </c>
      <c r="Z40" s="46">
        <f>+IF(X40&lt;&gt;0,+(Y40/X40)*100,0)</f>
        <v>-746654500</v>
      </c>
      <c r="AA40" s="47">
        <f t="shared" si="4"/>
        <v>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155761</v>
      </c>
      <c r="D6" s="18"/>
      <c r="E6" s="19"/>
      <c r="F6" s="20">
        <v>4384830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4384830</v>
      </c>
      <c r="Y6" s="20">
        <v>-4384830</v>
      </c>
      <c r="Z6" s="21">
        <v>-100</v>
      </c>
      <c r="AA6" s="22">
        <v>4384830</v>
      </c>
    </row>
    <row r="7" spans="1:27" x14ac:dyDescent="0.25">
      <c r="A7" s="23" t="s">
        <v>35</v>
      </c>
      <c r="B7" s="17" t="s">
        <v>32</v>
      </c>
      <c r="C7" s="18">
        <v>221953839</v>
      </c>
      <c r="D7" s="18"/>
      <c r="E7" s="19">
        <v>213207696</v>
      </c>
      <c r="F7" s="20">
        <v>210889766</v>
      </c>
      <c r="G7" s="20">
        <v>17455657</v>
      </c>
      <c r="H7" s="20">
        <v>19143846</v>
      </c>
      <c r="I7" s="20">
        <v>23914985</v>
      </c>
      <c r="J7" s="20">
        <v>60514488</v>
      </c>
      <c r="K7" s="20">
        <v>33576771</v>
      </c>
      <c r="L7" s="20">
        <v>18528842</v>
      </c>
      <c r="M7" s="20">
        <v>18740831</v>
      </c>
      <c r="N7" s="20">
        <v>70846444</v>
      </c>
      <c r="O7" s="20">
        <v>17334847</v>
      </c>
      <c r="P7" s="20">
        <v>13018262</v>
      </c>
      <c r="Q7" s="20">
        <v>17663234</v>
      </c>
      <c r="R7" s="20">
        <v>48016343</v>
      </c>
      <c r="S7" s="20">
        <v>15536672</v>
      </c>
      <c r="T7" s="20">
        <v>21592296</v>
      </c>
      <c r="U7" s="20">
        <v>19411474</v>
      </c>
      <c r="V7" s="20">
        <v>56540442</v>
      </c>
      <c r="W7" s="20">
        <v>235917717</v>
      </c>
      <c r="X7" s="20">
        <v>210889766</v>
      </c>
      <c r="Y7" s="20">
        <v>25027951</v>
      </c>
      <c r="Z7" s="21">
        <v>11.867788311738181</v>
      </c>
      <c r="AA7" s="22">
        <v>210889766</v>
      </c>
    </row>
    <row r="8" spans="1:27" x14ac:dyDescent="0.25">
      <c r="A8" s="23" t="s">
        <v>36</v>
      </c>
      <c r="B8" s="17" t="s">
        <v>32</v>
      </c>
      <c r="C8" s="18">
        <v>47484</v>
      </c>
      <c r="D8" s="18"/>
      <c r="E8" s="19">
        <v>75240</v>
      </c>
      <c r="F8" s="20">
        <v>-75240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5181</v>
      </c>
      <c r="T8" s="20"/>
      <c r="U8" s="20"/>
      <c r="V8" s="20">
        <v>5181</v>
      </c>
      <c r="W8" s="20">
        <v>5181</v>
      </c>
      <c r="X8" s="20">
        <v>-75240</v>
      </c>
      <c r="Y8" s="20">
        <v>80421</v>
      </c>
      <c r="Z8" s="21">
        <v>-106.88596491228071</v>
      </c>
      <c r="AA8" s="22">
        <v>-75240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20560000</v>
      </c>
      <c r="D10" s="18"/>
      <c r="E10" s="19">
        <v>14619996</v>
      </c>
      <c r="F10" s="20">
        <v>18708901</v>
      </c>
      <c r="G10" s="20">
        <v>14620000</v>
      </c>
      <c r="H10" s="20"/>
      <c r="I10" s="20"/>
      <c r="J10" s="20">
        <v>14620000</v>
      </c>
      <c r="K10" s="20"/>
      <c r="L10" s="20"/>
      <c r="M10" s="20"/>
      <c r="N10" s="20"/>
      <c r="O10" s="20"/>
      <c r="P10" s="20"/>
      <c r="Q10" s="20">
        <v>4089000</v>
      </c>
      <c r="R10" s="20">
        <v>4089000</v>
      </c>
      <c r="S10" s="20"/>
      <c r="T10" s="20"/>
      <c r="U10" s="20"/>
      <c r="V10" s="20"/>
      <c r="W10" s="20">
        <v>18709000</v>
      </c>
      <c r="X10" s="20">
        <v>18708901</v>
      </c>
      <c r="Y10" s="20">
        <v>99</v>
      </c>
      <c r="Z10" s="21"/>
      <c r="AA10" s="22">
        <v>18708901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999600</v>
      </c>
      <c r="G11" s="20"/>
      <c r="H11" s="20"/>
      <c r="I11" s="20"/>
      <c r="J11" s="20"/>
      <c r="K11" s="20"/>
      <c r="L11" s="20">
        <v>95144</v>
      </c>
      <c r="M11" s="20">
        <v>22009</v>
      </c>
      <c r="N11" s="20">
        <v>117153</v>
      </c>
      <c r="O11" s="20">
        <v>11580</v>
      </c>
      <c r="P11" s="20">
        <v>1170</v>
      </c>
      <c r="Q11" s="20">
        <v>3064</v>
      </c>
      <c r="R11" s="20">
        <v>15814</v>
      </c>
      <c r="S11" s="20">
        <v>31303</v>
      </c>
      <c r="T11" s="20">
        <v>39195</v>
      </c>
      <c r="U11" s="20">
        <v>19030</v>
      </c>
      <c r="V11" s="20">
        <v>89528</v>
      </c>
      <c r="W11" s="20">
        <v>222495</v>
      </c>
      <c r="X11" s="20">
        <v>999600</v>
      </c>
      <c r="Y11" s="20">
        <v>-777105</v>
      </c>
      <c r="Z11" s="21">
        <v>-77.741596638655466</v>
      </c>
      <c r="AA11" s="22">
        <v>999600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-179527090</v>
      </c>
      <c r="D14" s="18"/>
      <c r="E14" s="19">
        <v>-171018828</v>
      </c>
      <c r="F14" s="20">
        <v>-213010988</v>
      </c>
      <c r="G14" s="20">
        <v>-24427264</v>
      </c>
      <c r="H14" s="20">
        <v>-10683</v>
      </c>
      <c r="I14" s="20">
        <v>-53687033</v>
      </c>
      <c r="J14" s="20">
        <v>-78124980</v>
      </c>
      <c r="K14" s="20">
        <v>-14845899</v>
      </c>
      <c r="L14" s="20">
        <v>-14652507</v>
      </c>
      <c r="M14" s="20">
        <v>-14179040</v>
      </c>
      <c r="N14" s="20">
        <v>-43677446</v>
      </c>
      <c r="O14" s="20">
        <v>-128566</v>
      </c>
      <c r="P14" s="20">
        <v>-13310601</v>
      </c>
      <c r="Q14" s="20">
        <v>-26237265</v>
      </c>
      <c r="R14" s="20">
        <v>-39676432</v>
      </c>
      <c r="S14" s="20">
        <v>-771164</v>
      </c>
      <c r="T14" s="20">
        <v>-27976128</v>
      </c>
      <c r="U14" s="20">
        <v>-16709577</v>
      </c>
      <c r="V14" s="20">
        <v>-45456869</v>
      </c>
      <c r="W14" s="20">
        <v>-206935727</v>
      </c>
      <c r="X14" s="20">
        <v>-213010988</v>
      </c>
      <c r="Y14" s="20">
        <v>6075261</v>
      </c>
      <c r="Z14" s="21">
        <v>-2.852088081014863</v>
      </c>
      <c r="AA14" s="22">
        <v>-213010988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63189994</v>
      </c>
      <c r="D17" s="26">
        <f>SUM(D6:D16)</f>
        <v>0</v>
      </c>
      <c r="E17" s="27">
        <f t="shared" si="0"/>
        <v>56884104</v>
      </c>
      <c r="F17" s="28">
        <f t="shared" si="0"/>
        <v>21896869</v>
      </c>
      <c r="G17" s="28">
        <f t="shared" si="0"/>
        <v>7648393</v>
      </c>
      <c r="H17" s="28">
        <f t="shared" si="0"/>
        <v>19133163</v>
      </c>
      <c r="I17" s="28">
        <f t="shared" si="0"/>
        <v>-29772048</v>
      </c>
      <c r="J17" s="28">
        <f t="shared" si="0"/>
        <v>-2990492</v>
      </c>
      <c r="K17" s="28">
        <f t="shared" si="0"/>
        <v>18730872</v>
      </c>
      <c r="L17" s="28">
        <f t="shared" si="0"/>
        <v>3971479</v>
      </c>
      <c r="M17" s="28">
        <f t="shared" si="0"/>
        <v>4583800</v>
      </c>
      <c r="N17" s="28">
        <f t="shared" si="0"/>
        <v>27286151</v>
      </c>
      <c r="O17" s="28">
        <f t="shared" si="0"/>
        <v>17217861</v>
      </c>
      <c r="P17" s="28">
        <f t="shared" si="0"/>
        <v>-291169</v>
      </c>
      <c r="Q17" s="28">
        <f t="shared" si="0"/>
        <v>-4481967</v>
      </c>
      <c r="R17" s="28">
        <f t="shared" si="0"/>
        <v>12444725</v>
      </c>
      <c r="S17" s="28">
        <f t="shared" si="0"/>
        <v>14801992</v>
      </c>
      <c r="T17" s="28">
        <f t="shared" si="0"/>
        <v>-6344637</v>
      </c>
      <c r="U17" s="28">
        <f t="shared" si="0"/>
        <v>2720927</v>
      </c>
      <c r="V17" s="28">
        <f t="shared" si="0"/>
        <v>11178282</v>
      </c>
      <c r="W17" s="28">
        <f t="shared" si="0"/>
        <v>47918666</v>
      </c>
      <c r="X17" s="28">
        <f t="shared" si="0"/>
        <v>21896869</v>
      </c>
      <c r="Y17" s="28">
        <f t="shared" si="0"/>
        <v>26021797</v>
      </c>
      <c r="Z17" s="29">
        <f>+IF(X17&lt;&gt;0,+(Y17/X17)*100,0)</f>
        <v>118.83798090037439</v>
      </c>
      <c r="AA17" s="30">
        <f>SUM(AA6:AA16)</f>
        <v>21896869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-40618499</v>
      </c>
      <c r="D26" s="18"/>
      <c r="E26" s="19">
        <v>-25084587</v>
      </c>
      <c r="F26" s="20">
        <v>-31885247</v>
      </c>
      <c r="G26" s="20"/>
      <c r="H26" s="20">
        <v>-5929982</v>
      </c>
      <c r="I26" s="20">
        <v>-5996171</v>
      </c>
      <c r="J26" s="20">
        <v>-11926153</v>
      </c>
      <c r="K26" s="20"/>
      <c r="L26" s="20">
        <v>-2799357</v>
      </c>
      <c r="M26" s="20">
        <v>-578503</v>
      </c>
      <c r="N26" s="20">
        <v>-3377860</v>
      </c>
      <c r="O26" s="20">
        <v>-450001</v>
      </c>
      <c r="P26" s="20">
        <v>-3203383</v>
      </c>
      <c r="Q26" s="20">
        <v>-6585016</v>
      </c>
      <c r="R26" s="20">
        <v>-10238400</v>
      </c>
      <c r="S26" s="20">
        <v>-1119424</v>
      </c>
      <c r="T26" s="20">
        <v>-467212</v>
      </c>
      <c r="U26" s="20">
        <v>-6210910</v>
      </c>
      <c r="V26" s="20">
        <v>-7797546</v>
      </c>
      <c r="W26" s="20">
        <v>-33339959</v>
      </c>
      <c r="X26" s="20">
        <v>-31885247</v>
      </c>
      <c r="Y26" s="20">
        <v>-1454712</v>
      </c>
      <c r="Z26" s="21">
        <v>4.5623356783154287</v>
      </c>
      <c r="AA26" s="22">
        <v>-31885247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-40618499</v>
      </c>
      <c r="D27" s="26">
        <f>SUM(D21:D26)</f>
        <v>0</v>
      </c>
      <c r="E27" s="27">
        <f t="shared" si="1"/>
        <v>-25084587</v>
      </c>
      <c r="F27" s="28">
        <f t="shared" si="1"/>
        <v>-31885247</v>
      </c>
      <c r="G27" s="28">
        <f t="shared" si="1"/>
        <v>0</v>
      </c>
      <c r="H27" s="28">
        <f t="shared" si="1"/>
        <v>-5929982</v>
      </c>
      <c r="I27" s="28">
        <f t="shared" si="1"/>
        <v>-5996171</v>
      </c>
      <c r="J27" s="28">
        <f t="shared" si="1"/>
        <v>-11926153</v>
      </c>
      <c r="K27" s="28">
        <f t="shared" si="1"/>
        <v>0</v>
      </c>
      <c r="L27" s="28">
        <f t="shared" si="1"/>
        <v>-2799357</v>
      </c>
      <c r="M27" s="28">
        <f t="shared" si="1"/>
        <v>-578503</v>
      </c>
      <c r="N27" s="28">
        <f t="shared" si="1"/>
        <v>-3377860</v>
      </c>
      <c r="O27" s="28">
        <f t="shared" si="1"/>
        <v>-450001</v>
      </c>
      <c r="P27" s="28">
        <f t="shared" si="1"/>
        <v>-3203383</v>
      </c>
      <c r="Q27" s="28">
        <f t="shared" si="1"/>
        <v>-6585016</v>
      </c>
      <c r="R27" s="28">
        <f t="shared" si="1"/>
        <v>-10238400</v>
      </c>
      <c r="S27" s="28">
        <f t="shared" si="1"/>
        <v>-1119424</v>
      </c>
      <c r="T27" s="28">
        <f t="shared" si="1"/>
        <v>-467212</v>
      </c>
      <c r="U27" s="28">
        <f t="shared" si="1"/>
        <v>-6210910</v>
      </c>
      <c r="V27" s="28">
        <f t="shared" si="1"/>
        <v>-7797546</v>
      </c>
      <c r="W27" s="28">
        <f t="shared" si="1"/>
        <v>-33339959</v>
      </c>
      <c r="X27" s="28">
        <f t="shared" si="1"/>
        <v>-31885247</v>
      </c>
      <c r="Y27" s="28">
        <f t="shared" si="1"/>
        <v>-1454712</v>
      </c>
      <c r="Z27" s="29">
        <f>+IF(X27&lt;&gt;0,+(Y27/X27)*100,0)</f>
        <v>4.5623356783154287</v>
      </c>
      <c r="AA27" s="30">
        <f>SUM(AA21:AA26)</f>
        <v>-31885247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22571495</v>
      </c>
      <c r="D38" s="32">
        <f>+D17+D27+D36</f>
        <v>0</v>
      </c>
      <c r="E38" s="33">
        <f t="shared" si="3"/>
        <v>31799517</v>
      </c>
      <c r="F38" s="2">
        <f t="shared" si="3"/>
        <v>-9988378</v>
      </c>
      <c r="G38" s="2">
        <f t="shared" si="3"/>
        <v>7648393</v>
      </c>
      <c r="H38" s="2">
        <f t="shared" si="3"/>
        <v>13203181</v>
      </c>
      <c r="I38" s="2">
        <f t="shared" si="3"/>
        <v>-35768219</v>
      </c>
      <c r="J38" s="2">
        <f t="shared" si="3"/>
        <v>-14916645</v>
      </c>
      <c r="K38" s="2">
        <f t="shared" si="3"/>
        <v>18730872</v>
      </c>
      <c r="L38" s="2">
        <f t="shared" si="3"/>
        <v>1172122</v>
      </c>
      <c r="M38" s="2">
        <f t="shared" si="3"/>
        <v>4005297</v>
      </c>
      <c r="N38" s="2">
        <f t="shared" si="3"/>
        <v>23908291</v>
      </c>
      <c r="O38" s="2">
        <f t="shared" si="3"/>
        <v>16767860</v>
      </c>
      <c r="P38" s="2">
        <f t="shared" si="3"/>
        <v>-3494552</v>
      </c>
      <c r="Q38" s="2">
        <f t="shared" si="3"/>
        <v>-11066983</v>
      </c>
      <c r="R38" s="2">
        <f t="shared" si="3"/>
        <v>2206325</v>
      </c>
      <c r="S38" s="2">
        <f t="shared" si="3"/>
        <v>13682568</v>
      </c>
      <c r="T38" s="2">
        <f t="shared" si="3"/>
        <v>-6811849</v>
      </c>
      <c r="U38" s="2">
        <f t="shared" si="3"/>
        <v>-3489983</v>
      </c>
      <c r="V38" s="2">
        <f t="shared" si="3"/>
        <v>3380736</v>
      </c>
      <c r="W38" s="2">
        <f t="shared" si="3"/>
        <v>14578707</v>
      </c>
      <c r="X38" s="2">
        <f t="shared" si="3"/>
        <v>-9988378</v>
      </c>
      <c r="Y38" s="2">
        <f t="shared" si="3"/>
        <v>24567085</v>
      </c>
      <c r="Z38" s="34">
        <f>+IF(X38&lt;&gt;0,+(Y38/X38)*100,0)</f>
        <v>-245.95670087776011</v>
      </c>
      <c r="AA38" s="35">
        <f>+AA17+AA27+AA36</f>
        <v>-9988378</v>
      </c>
    </row>
    <row r="39" spans="1:27" x14ac:dyDescent="0.25">
      <c r="A39" s="23" t="s">
        <v>60</v>
      </c>
      <c r="B39" s="17"/>
      <c r="C39" s="32">
        <v>29474149</v>
      </c>
      <c r="D39" s="32"/>
      <c r="E39" s="33"/>
      <c r="F39" s="2"/>
      <c r="G39" s="2">
        <v>52270936</v>
      </c>
      <c r="H39" s="2">
        <f>+G40+H60</f>
        <v>59919329</v>
      </c>
      <c r="I39" s="2">
        <f>+H40+I60</f>
        <v>73122510</v>
      </c>
      <c r="J39" s="2">
        <f>+G39</f>
        <v>52270936</v>
      </c>
      <c r="K39" s="2">
        <f>+I40+K60</f>
        <v>37354291</v>
      </c>
      <c r="L39" s="2">
        <f>+K40+L60</f>
        <v>56085163</v>
      </c>
      <c r="M39" s="2">
        <f>+L40+M60</f>
        <v>57257285</v>
      </c>
      <c r="N39" s="2">
        <f>+K39</f>
        <v>37354291</v>
      </c>
      <c r="O39" s="2">
        <f>+M40+O60</f>
        <v>61262582</v>
      </c>
      <c r="P39" s="2">
        <f>+O40+P60</f>
        <v>78030442</v>
      </c>
      <c r="Q39" s="2">
        <f>+P40+Q60</f>
        <v>74535890</v>
      </c>
      <c r="R39" s="2">
        <f>+O39</f>
        <v>61262582</v>
      </c>
      <c r="S39" s="2">
        <f>+Q40+S60</f>
        <v>63468907</v>
      </c>
      <c r="T39" s="2">
        <f>+S40+T60</f>
        <v>77151475</v>
      </c>
      <c r="U39" s="2">
        <f>+T40+U60</f>
        <v>70339626</v>
      </c>
      <c r="V39" s="2">
        <f>+S39</f>
        <v>63468907</v>
      </c>
      <c r="W39" s="2">
        <f>+G39</f>
        <v>52270936</v>
      </c>
      <c r="X39" s="2"/>
      <c r="Y39" s="2">
        <f>+W39-X39</f>
        <v>52270936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52045644</v>
      </c>
      <c r="D40" s="43">
        <f t="shared" ref="D40:AA40" si="4">+D38+D39</f>
        <v>0</v>
      </c>
      <c r="E40" s="44">
        <f t="shared" si="4"/>
        <v>31799517</v>
      </c>
      <c r="F40" s="45">
        <f t="shared" si="4"/>
        <v>-9988378</v>
      </c>
      <c r="G40" s="45">
        <f t="shared" si="4"/>
        <v>59919329</v>
      </c>
      <c r="H40" s="45">
        <f t="shared" si="4"/>
        <v>73122510</v>
      </c>
      <c r="I40" s="45">
        <f t="shared" si="4"/>
        <v>37354291</v>
      </c>
      <c r="J40" s="45">
        <f>+I40</f>
        <v>37354291</v>
      </c>
      <c r="K40" s="45">
        <f t="shared" si="4"/>
        <v>56085163</v>
      </c>
      <c r="L40" s="45">
        <f t="shared" si="4"/>
        <v>57257285</v>
      </c>
      <c r="M40" s="45">
        <f t="shared" si="4"/>
        <v>61262582</v>
      </c>
      <c r="N40" s="45">
        <f>+M40</f>
        <v>61262582</v>
      </c>
      <c r="O40" s="45">
        <f t="shared" si="4"/>
        <v>78030442</v>
      </c>
      <c r="P40" s="45">
        <f t="shared" si="4"/>
        <v>74535890</v>
      </c>
      <c r="Q40" s="45">
        <f t="shared" si="4"/>
        <v>63468907</v>
      </c>
      <c r="R40" s="45">
        <f>+Q40</f>
        <v>63468907</v>
      </c>
      <c r="S40" s="45">
        <f t="shared" si="4"/>
        <v>77151475</v>
      </c>
      <c r="T40" s="45">
        <f t="shared" si="4"/>
        <v>70339626</v>
      </c>
      <c r="U40" s="45">
        <f t="shared" si="4"/>
        <v>66849643</v>
      </c>
      <c r="V40" s="45">
        <f>+U40</f>
        <v>66849643</v>
      </c>
      <c r="W40" s="45">
        <f>+V40</f>
        <v>66849643</v>
      </c>
      <c r="X40" s="45">
        <f t="shared" si="4"/>
        <v>-9988378</v>
      </c>
      <c r="Y40" s="45">
        <f t="shared" si="4"/>
        <v>76838021</v>
      </c>
      <c r="Z40" s="46">
        <f>+IF(X40&lt;&gt;0,+(Y40/X40)*100,0)</f>
        <v>-769.27426054560613</v>
      </c>
      <c r="AA40" s="47">
        <f t="shared" si="4"/>
        <v>-9988378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52270936</v>
      </c>
      <c r="J60">
        <v>52270936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-186001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-186000</v>
      </c>
      <c r="Y8" s="20">
        <v>186000</v>
      </c>
      <c r="Z8" s="21">
        <v>-100</v>
      </c>
      <c r="AA8" s="22">
        <v>-186001</v>
      </c>
    </row>
    <row r="9" spans="1:27" x14ac:dyDescent="0.25">
      <c r="A9" s="23" t="s">
        <v>37</v>
      </c>
      <c r="B9" s="17" t="s">
        <v>6</v>
      </c>
      <c r="C9" s="18">
        <v>21494000</v>
      </c>
      <c r="D9" s="18"/>
      <c r="E9" s="19"/>
      <c r="F9" s="20">
        <v>4216000</v>
      </c>
      <c r="G9" s="20">
        <v>1500000</v>
      </c>
      <c r="H9" s="20"/>
      <c r="I9" s="20"/>
      <c r="J9" s="20">
        <v>1500000</v>
      </c>
      <c r="K9" s="20"/>
      <c r="L9" s="20"/>
      <c r="M9" s="20"/>
      <c r="N9" s="20"/>
      <c r="O9" s="20">
        <v>1716000</v>
      </c>
      <c r="P9" s="20"/>
      <c r="Q9" s="20">
        <v>814000</v>
      </c>
      <c r="R9" s="20">
        <v>2530000</v>
      </c>
      <c r="S9" s="20"/>
      <c r="T9" s="20"/>
      <c r="U9" s="20"/>
      <c r="V9" s="20"/>
      <c r="W9" s="20">
        <v>4030000</v>
      </c>
      <c r="X9" s="20">
        <v>4215996</v>
      </c>
      <c r="Y9" s="20">
        <v>-185996</v>
      </c>
      <c r="Z9" s="21">
        <v>-4.4116740148709814</v>
      </c>
      <c r="AA9" s="22">
        <v>4216000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-4848400</v>
      </c>
      <c r="F14" s="20">
        <v>-11381483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-11381484</v>
      </c>
      <c r="Y14" s="20">
        <v>11381484</v>
      </c>
      <c r="Z14" s="21">
        <v>-100</v>
      </c>
      <c r="AA14" s="22">
        <v>-11381483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21494000</v>
      </c>
      <c r="D17" s="26">
        <f>SUM(D6:D16)</f>
        <v>0</v>
      </c>
      <c r="E17" s="27">
        <f t="shared" si="0"/>
        <v>-4848400</v>
      </c>
      <c r="F17" s="28">
        <f t="shared" si="0"/>
        <v>-7351484</v>
      </c>
      <c r="G17" s="28">
        <f t="shared" si="0"/>
        <v>1500000</v>
      </c>
      <c r="H17" s="28">
        <f t="shared" si="0"/>
        <v>0</v>
      </c>
      <c r="I17" s="28">
        <f t="shared" si="0"/>
        <v>0</v>
      </c>
      <c r="J17" s="28">
        <f t="shared" si="0"/>
        <v>1500000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1716000</v>
      </c>
      <c r="P17" s="28">
        <f t="shared" si="0"/>
        <v>0</v>
      </c>
      <c r="Q17" s="28">
        <f t="shared" si="0"/>
        <v>814000</v>
      </c>
      <c r="R17" s="28">
        <f t="shared" si="0"/>
        <v>2530000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4030000</v>
      </c>
      <c r="X17" s="28">
        <f t="shared" si="0"/>
        <v>-7351488</v>
      </c>
      <c r="Y17" s="28">
        <f t="shared" si="0"/>
        <v>11381488</v>
      </c>
      <c r="Z17" s="29">
        <f>+IF(X17&lt;&gt;0,+(Y17/X17)*100,0)</f>
        <v>-154.81883395579234</v>
      </c>
      <c r="AA17" s="30">
        <f>SUM(AA6:AA16)</f>
        <v>-7351484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-14387710</v>
      </c>
      <c r="F26" s="20">
        <v>-12236232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-12236254</v>
      </c>
      <c r="Y26" s="20">
        <v>12236254</v>
      </c>
      <c r="Z26" s="21">
        <v>-100</v>
      </c>
      <c r="AA26" s="22">
        <v>-12236232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-14387710</v>
      </c>
      <c r="F27" s="28">
        <f t="shared" si="1"/>
        <v>-12236232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-12236254</v>
      </c>
      <c r="Y27" s="28">
        <f t="shared" si="1"/>
        <v>12236254</v>
      </c>
      <c r="Z27" s="29">
        <f>+IF(X27&lt;&gt;0,+(Y27/X27)*100,0)</f>
        <v>-100</v>
      </c>
      <c r="AA27" s="30">
        <f>SUM(AA21:AA26)</f>
        <v>-12236232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21494000</v>
      </c>
      <c r="D38" s="32">
        <f>+D17+D27+D36</f>
        <v>0</v>
      </c>
      <c r="E38" s="33">
        <f t="shared" si="3"/>
        <v>-19236110</v>
      </c>
      <c r="F38" s="2">
        <f t="shared" si="3"/>
        <v>-19587716</v>
      </c>
      <c r="G38" s="2">
        <f t="shared" si="3"/>
        <v>1500000</v>
      </c>
      <c r="H38" s="2">
        <f t="shared" si="3"/>
        <v>0</v>
      </c>
      <c r="I38" s="2">
        <f t="shared" si="3"/>
        <v>0</v>
      </c>
      <c r="J38" s="2">
        <f t="shared" si="3"/>
        <v>1500000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1716000</v>
      </c>
      <c r="P38" s="2">
        <f t="shared" si="3"/>
        <v>0</v>
      </c>
      <c r="Q38" s="2">
        <f t="shared" si="3"/>
        <v>814000</v>
      </c>
      <c r="R38" s="2">
        <f t="shared" si="3"/>
        <v>2530000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4030000</v>
      </c>
      <c r="X38" s="2">
        <f t="shared" si="3"/>
        <v>-19587742</v>
      </c>
      <c r="Y38" s="2">
        <f t="shared" si="3"/>
        <v>23617742</v>
      </c>
      <c r="Z38" s="34">
        <f>+IF(X38&lt;&gt;0,+(Y38/X38)*100,0)</f>
        <v>-120.57409169469355</v>
      </c>
      <c r="AA38" s="35">
        <f>+AA17+AA27+AA36</f>
        <v>-19587716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1500000</v>
      </c>
      <c r="I39" s="2">
        <f>+H40+I60</f>
        <v>1500000</v>
      </c>
      <c r="J39" s="2">
        <f>+G39</f>
        <v>0</v>
      </c>
      <c r="K39" s="2">
        <f>+I40+K60</f>
        <v>1500000</v>
      </c>
      <c r="L39" s="2">
        <f>+K40+L60</f>
        <v>1500000</v>
      </c>
      <c r="M39" s="2">
        <f>+L40+M60</f>
        <v>1500000</v>
      </c>
      <c r="N39" s="2">
        <f>+K39</f>
        <v>1500000</v>
      </c>
      <c r="O39" s="2">
        <f>+M40+O60</f>
        <v>1500000</v>
      </c>
      <c r="P39" s="2">
        <f>+O40+P60</f>
        <v>3216000</v>
      </c>
      <c r="Q39" s="2">
        <f>+P40+Q60</f>
        <v>3216000</v>
      </c>
      <c r="R39" s="2">
        <f>+O39</f>
        <v>1500000</v>
      </c>
      <c r="S39" s="2">
        <f>+Q40+S60</f>
        <v>4030000</v>
      </c>
      <c r="T39" s="2">
        <f>+S40+T60</f>
        <v>4030000</v>
      </c>
      <c r="U39" s="2">
        <f>+T40+U60</f>
        <v>4030000</v>
      </c>
      <c r="V39" s="2">
        <f>+S39</f>
        <v>4030000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21494000</v>
      </c>
      <c r="D40" s="43">
        <f t="shared" ref="D40:AA40" si="4">+D38+D39</f>
        <v>0</v>
      </c>
      <c r="E40" s="44">
        <f t="shared" si="4"/>
        <v>-19236110</v>
      </c>
      <c r="F40" s="45">
        <f t="shared" si="4"/>
        <v>-19587716</v>
      </c>
      <c r="G40" s="45">
        <f t="shared" si="4"/>
        <v>1500000</v>
      </c>
      <c r="H40" s="45">
        <f t="shared" si="4"/>
        <v>1500000</v>
      </c>
      <c r="I40" s="45">
        <f t="shared" si="4"/>
        <v>1500000</v>
      </c>
      <c r="J40" s="45">
        <f>+I40</f>
        <v>1500000</v>
      </c>
      <c r="K40" s="45">
        <f t="shared" si="4"/>
        <v>1500000</v>
      </c>
      <c r="L40" s="45">
        <f t="shared" si="4"/>
        <v>1500000</v>
      </c>
      <c r="M40" s="45">
        <f t="shared" si="4"/>
        <v>1500000</v>
      </c>
      <c r="N40" s="45">
        <f>+M40</f>
        <v>1500000</v>
      </c>
      <c r="O40" s="45">
        <f t="shared" si="4"/>
        <v>3216000</v>
      </c>
      <c r="P40" s="45">
        <f t="shared" si="4"/>
        <v>3216000</v>
      </c>
      <c r="Q40" s="45">
        <f t="shared" si="4"/>
        <v>4030000</v>
      </c>
      <c r="R40" s="45">
        <f>+Q40</f>
        <v>4030000</v>
      </c>
      <c r="S40" s="45">
        <f t="shared" si="4"/>
        <v>4030000</v>
      </c>
      <c r="T40" s="45">
        <f t="shared" si="4"/>
        <v>4030000</v>
      </c>
      <c r="U40" s="45">
        <f t="shared" si="4"/>
        <v>4030000</v>
      </c>
      <c r="V40" s="45">
        <f>+U40</f>
        <v>4030000</v>
      </c>
      <c r="W40" s="45">
        <f>+V40</f>
        <v>4030000</v>
      </c>
      <c r="X40" s="45">
        <f t="shared" si="4"/>
        <v>-19587742</v>
      </c>
      <c r="Y40" s="45">
        <f t="shared" si="4"/>
        <v>23617742</v>
      </c>
      <c r="Z40" s="46">
        <f>+IF(X40&lt;&gt;0,+(Y40/X40)*100,0)</f>
        <v>-120.57409169469355</v>
      </c>
      <c r="AA40" s="47">
        <f t="shared" si="4"/>
        <v>-19587716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5460973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-3934862</v>
      </c>
      <c r="D14" s="18"/>
      <c r="E14" s="19">
        <v>-4269565</v>
      </c>
      <c r="F14" s="20">
        <v>-5591813</v>
      </c>
      <c r="G14" s="20">
        <v>-1244408</v>
      </c>
      <c r="H14" s="20">
        <v>-1216202</v>
      </c>
      <c r="I14" s="20">
        <v>-276236</v>
      </c>
      <c r="J14" s="20">
        <v>-2736846</v>
      </c>
      <c r="K14" s="20">
        <v>-384173</v>
      </c>
      <c r="L14" s="20">
        <v>-287611</v>
      </c>
      <c r="M14" s="20">
        <v>-328003</v>
      </c>
      <c r="N14" s="20">
        <v>-999787</v>
      </c>
      <c r="O14" s="20">
        <v>-180725</v>
      </c>
      <c r="P14" s="20">
        <v>-165085</v>
      </c>
      <c r="Q14" s="20">
        <v>-304314</v>
      </c>
      <c r="R14" s="20">
        <v>-650124</v>
      </c>
      <c r="S14" s="20">
        <v>-322077</v>
      </c>
      <c r="T14" s="20">
        <v>-978449</v>
      </c>
      <c r="U14" s="20">
        <v>-982467</v>
      </c>
      <c r="V14" s="20">
        <v>-2282993</v>
      </c>
      <c r="W14" s="20">
        <v>-6669750</v>
      </c>
      <c r="X14" s="20">
        <v>-5591813</v>
      </c>
      <c r="Y14" s="20">
        <v>-1077937</v>
      </c>
      <c r="Z14" s="21">
        <v>19.277057369407739</v>
      </c>
      <c r="AA14" s="22">
        <v>-5591813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2126111</v>
      </c>
      <c r="D17" s="26">
        <f>SUM(D6:D16)</f>
        <v>0</v>
      </c>
      <c r="E17" s="27">
        <f t="shared" si="0"/>
        <v>-4269565</v>
      </c>
      <c r="F17" s="28">
        <f t="shared" si="0"/>
        <v>-5591813</v>
      </c>
      <c r="G17" s="28">
        <f t="shared" si="0"/>
        <v>-1244408</v>
      </c>
      <c r="H17" s="28">
        <f t="shared" si="0"/>
        <v>-1216202</v>
      </c>
      <c r="I17" s="28">
        <f t="shared" si="0"/>
        <v>-276236</v>
      </c>
      <c r="J17" s="28">
        <f t="shared" si="0"/>
        <v>-2736846</v>
      </c>
      <c r="K17" s="28">
        <f t="shared" si="0"/>
        <v>-384173</v>
      </c>
      <c r="L17" s="28">
        <f t="shared" si="0"/>
        <v>-287611</v>
      </c>
      <c r="M17" s="28">
        <f t="shared" si="0"/>
        <v>-328003</v>
      </c>
      <c r="N17" s="28">
        <f t="shared" si="0"/>
        <v>-999787</v>
      </c>
      <c r="O17" s="28">
        <f t="shared" si="0"/>
        <v>-180725</v>
      </c>
      <c r="P17" s="28">
        <f t="shared" si="0"/>
        <v>-165085</v>
      </c>
      <c r="Q17" s="28">
        <f t="shared" si="0"/>
        <v>-304314</v>
      </c>
      <c r="R17" s="28">
        <f t="shared" si="0"/>
        <v>-650124</v>
      </c>
      <c r="S17" s="28">
        <f t="shared" si="0"/>
        <v>-322077</v>
      </c>
      <c r="T17" s="28">
        <f t="shared" si="0"/>
        <v>-978449</v>
      </c>
      <c r="U17" s="28">
        <f t="shared" si="0"/>
        <v>-982467</v>
      </c>
      <c r="V17" s="28">
        <f t="shared" si="0"/>
        <v>-2282993</v>
      </c>
      <c r="W17" s="28">
        <f t="shared" si="0"/>
        <v>-6669750</v>
      </c>
      <c r="X17" s="28">
        <f t="shared" si="0"/>
        <v>-5591813</v>
      </c>
      <c r="Y17" s="28">
        <f t="shared" si="0"/>
        <v>-1077937</v>
      </c>
      <c r="Z17" s="29">
        <f>+IF(X17&lt;&gt;0,+(Y17/X17)*100,0)</f>
        <v>19.277057369407739</v>
      </c>
      <c r="AA17" s="30">
        <f>SUM(AA6:AA16)</f>
        <v>-5591813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-5626205</v>
      </c>
      <c r="D26" s="18"/>
      <c r="E26" s="19">
        <v>-4047826</v>
      </c>
      <c r="F26" s="20">
        <v>-11360045</v>
      </c>
      <c r="G26" s="20"/>
      <c r="H26" s="20"/>
      <c r="I26" s="20">
        <v>-1620408</v>
      </c>
      <c r="J26" s="20">
        <v>-1620408</v>
      </c>
      <c r="K26" s="20"/>
      <c r="L26" s="20"/>
      <c r="M26" s="20"/>
      <c r="N26" s="20"/>
      <c r="O26" s="20"/>
      <c r="P26" s="20"/>
      <c r="Q26" s="20"/>
      <c r="R26" s="20"/>
      <c r="S26" s="20">
        <v>-1661017</v>
      </c>
      <c r="T26" s="20"/>
      <c r="U26" s="20"/>
      <c r="V26" s="20">
        <v>-1661017</v>
      </c>
      <c r="W26" s="20">
        <v>-3281425</v>
      </c>
      <c r="X26" s="20">
        <v>-11360045</v>
      </c>
      <c r="Y26" s="20">
        <v>8078620</v>
      </c>
      <c r="Z26" s="21">
        <v>-71.114330973160762</v>
      </c>
      <c r="AA26" s="22">
        <v>-11360045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-5626205</v>
      </c>
      <c r="D27" s="26">
        <f>SUM(D21:D26)</f>
        <v>0</v>
      </c>
      <c r="E27" s="27">
        <f t="shared" si="1"/>
        <v>-4047826</v>
      </c>
      <c r="F27" s="28">
        <f t="shared" si="1"/>
        <v>-11360045</v>
      </c>
      <c r="G27" s="28">
        <f t="shared" si="1"/>
        <v>0</v>
      </c>
      <c r="H27" s="28">
        <f t="shared" si="1"/>
        <v>0</v>
      </c>
      <c r="I27" s="28">
        <f t="shared" si="1"/>
        <v>-1620408</v>
      </c>
      <c r="J27" s="28">
        <f t="shared" si="1"/>
        <v>-1620408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-1661017</v>
      </c>
      <c r="T27" s="28">
        <f t="shared" si="1"/>
        <v>0</v>
      </c>
      <c r="U27" s="28">
        <f t="shared" si="1"/>
        <v>0</v>
      </c>
      <c r="V27" s="28">
        <f t="shared" si="1"/>
        <v>-1661017</v>
      </c>
      <c r="W27" s="28">
        <f t="shared" si="1"/>
        <v>-3281425</v>
      </c>
      <c r="X27" s="28">
        <f t="shared" si="1"/>
        <v>-11360045</v>
      </c>
      <c r="Y27" s="28">
        <f t="shared" si="1"/>
        <v>8078620</v>
      </c>
      <c r="Z27" s="29">
        <f>+IF(X27&lt;&gt;0,+(Y27/X27)*100,0)</f>
        <v>-71.114330973160762</v>
      </c>
      <c r="AA27" s="30">
        <f>SUM(AA21:AA26)</f>
        <v>-11360045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-3500094</v>
      </c>
      <c r="D38" s="32">
        <f>+D17+D27+D36</f>
        <v>0</v>
      </c>
      <c r="E38" s="33">
        <f t="shared" si="3"/>
        <v>-8317391</v>
      </c>
      <c r="F38" s="2">
        <f t="shared" si="3"/>
        <v>-16951858</v>
      </c>
      <c r="G38" s="2">
        <f t="shared" si="3"/>
        <v>-1244408</v>
      </c>
      <c r="H38" s="2">
        <f t="shared" si="3"/>
        <v>-1216202</v>
      </c>
      <c r="I38" s="2">
        <f t="shared" si="3"/>
        <v>-1896644</v>
      </c>
      <c r="J38" s="2">
        <f t="shared" si="3"/>
        <v>-4357254</v>
      </c>
      <c r="K38" s="2">
        <f t="shared" si="3"/>
        <v>-384173</v>
      </c>
      <c r="L38" s="2">
        <f t="shared" si="3"/>
        <v>-287611</v>
      </c>
      <c r="M38" s="2">
        <f t="shared" si="3"/>
        <v>-328003</v>
      </c>
      <c r="N38" s="2">
        <f t="shared" si="3"/>
        <v>-999787</v>
      </c>
      <c r="O38" s="2">
        <f t="shared" si="3"/>
        <v>-180725</v>
      </c>
      <c r="P38" s="2">
        <f t="shared" si="3"/>
        <v>-165085</v>
      </c>
      <c r="Q38" s="2">
        <f t="shared" si="3"/>
        <v>-304314</v>
      </c>
      <c r="R38" s="2">
        <f t="shared" si="3"/>
        <v>-650124</v>
      </c>
      <c r="S38" s="2">
        <f t="shared" si="3"/>
        <v>-1983094</v>
      </c>
      <c r="T38" s="2">
        <f t="shared" si="3"/>
        <v>-978449</v>
      </c>
      <c r="U38" s="2">
        <f t="shared" si="3"/>
        <v>-982467</v>
      </c>
      <c r="V38" s="2">
        <f t="shared" si="3"/>
        <v>-3944010</v>
      </c>
      <c r="W38" s="2">
        <f t="shared" si="3"/>
        <v>-9951175</v>
      </c>
      <c r="X38" s="2">
        <f t="shared" si="3"/>
        <v>-16951858</v>
      </c>
      <c r="Y38" s="2">
        <f t="shared" si="3"/>
        <v>7000683</v>
      </c>
      <c r="Z38" s="34">
        <f>+IF(X38&lt;&gt;0,+(Y38/X38)*100,0)</f>
        <v>-41.297437720396196</v>
      </c>
      <c r="AA38" s="35">
        <f>+AA17+AA27+AA36</f>
        <v>-16951858</v>
      </c>
    </row>
    <row r="39" spans="1:27" x14ac:dyDescent="0.25">
      <c r="A39" s="23" t="s">
        <v>60</v>
      </c>
      <c r="B39" s="17"/>
      <c r="C39" s="32">
        <v>-14724432</v>
      </c>
      <c r="D39" s="32"/>
      <c r="E39" s="33">
        <v>3235073</v>
      </c>
      <c r="F39" s="2">
        <v>3235073</v>
      </c>
      <c r="G39" s="2">
        <v>-26913409</v>
      </c>
      <c r="H39" s="2">
        <f>+G40+H60</f>
        <v>-27415644</v>
      </c>
      <c r="I39" s="2">
        <f>+H40+I60</f>
        <v>-28631846</v>
      </c>
      <c r="J39" s="2">
        <f>+G39</f>
        <v>-26913409</v>
      </c>
      <c r="K39" s="2">
        <f>+I40+K60</f>
        <v>-30528490</v>
      </c>
      <c r="L39" s="2">
        <f>+K40+L60</f>
        <v>-30912663</v>
      </c>
      <c r="M39" s="2">
        <f>+L40+M60</f>
        <v>-31200274</v>
      </c>
      <c r="N39" s="2">
        <f>+K39</f>
        <v>-30528490</v>
      </c>
      <c r="O39" s="2">
        <f>+M40+O60</f>
        <v>-31528277</v>
      </c>
      <c r="P39" s="2">
        <f>+O40+P60</f>
        <v>-31709002</v>
      </c>
      <c r="Q39" s="2">
        <f>+P40+Q60</f>
        <v>-31874087</v>
      </c>
      <c r="R39" s="2">
        <f>+O39</f>
        <v>-31528277</v>
      </c>
      <c r="S39" s="2">
        <f>+Q40+S60</f>
        <v>-32178401</v>
      </c>
      <c r="T39" s="2">
        <f>+S40+T60</f>
        <v>-34161495</v>
      </c>
      <c r="U39" s="2">
        <f>+T40+U60</f>
        <v>-35139944</v>
      </c>
      <c r="V39" s="2">
        <f>+S39</f>
        <v>-32178401</v>
      </c>
      <c r="W39" s="2">
        <f>+G39</f>
        <v>-26913409</v>
      </c>
      <c r="X39" s="2">
        <v>3235073</v>
      </c>
      <c r="Y39" s="2">
        <f>+W39-X39</f>
        <v>-30148482</v>
      </c>
      <c r="Z39" s="34">
        <f>+IF(X39&lt;&gt;0,+(Y39/X39)*100,0)</f>
        <v>-931.92586380585533</v>
      </c>
      <c r="AA39" s="35">
        <v>3235073</v>
      </c>
    </row>
    <row r="40" spans="1:27" x14ac:dyDescent="0.25">
      <c r="A40" s="41" t="s">
        <v>62</v>
      </c>
      <c r="B40" s="42" t="s">
        <v>61</v>
      </c>
      <c r="C40" s="43">
        <f>+C38+C39</f>
        <v>-18224526</v>
      </c>
      <c r="D40" s="43">
        <f t="shared" ref="D40:AA40" si="4">+D38+D39</f>
        <v>0</v>
      </c>
      <c r="E40" s="44">
        <f t="shared" si="4"/>
        <v>-5082318</v>
      </c>
      <c r="F40" s="45">
        <f t="shared" si="4"/>
        <v>-13716785</v>
      </c>
      <c r="G40" s="45">
        <f t="shared" si="4"/>
        <v>-28157817</v>
      </c>
      <c r="H40" s="45">
        <f t="shared" si="4"/>
        <v>-28631846</v>
      </c>
      <c r="I40" s="45">
        <f t="shared" si="4"/>
        <v>-30528490</v>
      </c>
      <c r="J40" s="45">
        <f>+I40</f>
        <v>-30528490</v>
      </c>
      <c r="K40" s="45">
        <f t="shared" si="4"/>
        <v>-30912663</v>
      </c>
      <c r="L40" s="45">
        <f t="shared" si="4"/>
        <v>-31200274</v>
      </c>
      <c r="M40" s="45">
        <f t="shared" si="4"/>
        <v>-31528277</v>
      </c>
      <c r="N40" s="45">
        <f>+M40</f>
        <v>-31528277</v>
      </c>
      <c r="O40" s="45">
        <f t="shared" si="4"/>
        <v>-31709002</v>
      </c>
      <c r="P40" s="45">
        <f t="shared" si="4"/>
        <v>-31874087</v>
      </c>
      <c r="Q40" s="45">
        <f t="shared" si="4"/>
        <v>-32178401</v>
      </c>
      <c r="R40" s="45">
        <f>+Q40</f>
        <v>-32178401</v>
      </c>
      <c r="S40" s="45">
        <f t="shared" si="4"/>
        <v>-34161495</v>
      </c>
      <c r="T40" s="45">
        <f t="shared" si="4"/>
        <v>-35139944</v>
      </c>
      <c r="U40" s="45">
        <f t="shared" si="4"/>
        <v>-36122411</v>
      </c>
      <c r="V40" s="45">
        <f>+U40</f>
        <v>-36122411</v>
      </c>
      <c r="W40" s="45">
        <f>+V40</f>
        <v>-36122411</v>
      </c>
      <c r="X40" s="45">
        <f t="shared" si="4"/>
        <v>-13716785</v>
      </c>
      <c r="Y40" s="45">
        <f t="shared" si="4"/>
        <v>-23147799</v>
      </c>
      <c r="Z40" s="46">
        <f>+IF(X40&lt;&gt;0,+(Y40/X40)*100,0)</f>
        <v>168.75528048299947</v>
      </c>
      <c r="AA40" s="47">
        <f t="shared" si="4"/>
        <v>-13716785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-26913409</v>
      </c>
      <c r="H60">
        <v>742173</v>
      </c>
      <c r="J60">
        <v>-26913409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-5203482</v>
      </c>
      <c r="D14" s="18"/>
      <c r="E14" s="19"/>
      <c r="F14" s="20"/>
      <c r="G14" s="20"/>
      <c r="H14" s="20"/>
      <c r="I14" s="20"/>
      <c r="J14" s="20"/>
      <c r="K14" s="20">
        <v>-1357034</v>
      </c>
      <c r="L14" s="20"/>
      <c r="M14" s="20">
        <v>-3781897</v>
      </c>
      <c r="N14" s="20">
        <v>-5138931</v>
      </c>
      <c r="O14" s="20">
        <v>101943</v>
      </c>
      <c r="P14" s="20"/>
      <c r="Q14" s="20"/>
      <c r="R14" s="20">
        <v>101943</v>
      </c>
      <c r="S14" s="20">
        <v>-962873</v>
      </c>
      <c r="T14" s="20"/>
      <c r="U14" s="20"/>
      <c r="V14" s="20">
        <v>-962873</v>
      </c>
      <c r="W14" s="20">
        <v>-5999861</v>
      </c>
      <c r="X14" s="20"/>
      <c r="Y14" s="20">
        <v>-5999861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-5203482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-1357034</v>
      </c>
      <c r="L17" s="28">
        <f t="shared" si="0"/>
        <v>0</v>
      </c>
      <c r="M17" s="28">
        <f t="shared" si="0"/>
        <v>-3781897</v>
      </c>
      <c r="N17" s="28">
        <f t="shared" si="0"/>
        <v>-5138931</v>
      </c>
      <c r="O17" s="28">
        <f t="shared" si="0"/>
        <v>101943</v>
      </c>
      <c r="P17" s="28">
        <f t="shared" si="0"/>
        <v>0</v>
      </c>
      <c r="Q17" s="28">
        <f t="shared" si="0"/>
        <v>0</v>
      </c>
      <c r="R17" s="28">
        <f t="shared" si="0"/>
        <v>101943</v>
      </c>
      <c r="S17" s="28">
        <f t="shared" si="0"/>
        <v>-962873</v>
      </c>
      <c r="T17" s="28">
        <f t="shared" si="0"/>
        <v>0</v>
      </c>
      <c r="U17" s="28">
        <f t="shared" si="0"/>
        <v>0</v>
      </c>
      <c r="V17" s="28">
        <f t="shared" si="0"/>
        <v>-962873</v>
      </c>
      <c r="W17" s="28">
        <f t="shared" si="0"/>
        <v>-5999861</v>
      </c>
      <c r="X17" s="28">
        <f t="shared" si="0"/>
        <v>0</v>
      </c>
      <c r="Y17" s="28">
        <f t="shared" si="0"/>
        <v>-5999861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-5203482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-1357034</v>
      </c>
      <c r="L38" s="2">
        <f t="shared" si="3"/>
        <v>0</v>
      </c>
      <c r="M38" s="2">
        <f t="shared" si="3"/>
        <v>-3781897</v>
      </c>
      <c r="N38" s="2">
        <f t="shared" si="3"/>
        <v>-5138931</v>
      </c>
      <c r="O38" s="2">
        <f t="shared" si="3"/>
        <v>101943</v>
      </c>
      <c r="P38" s="2">
        <f t="shared" si="3"/>
        <v>0</v>
      </c>
      <c r="Q38" s="2">
        <f t="shared" si="3"/>
        <v>0</v>
      </c>
      <c r="R38" s="2">
        <f t="shared" si="3"/>
        <v>101943</v>
      </c>
      <c r="S38" s="2">
        <f t="shared" si="3"/>
        <v>-962873</v>
      </c>
      <c r="T38" s="2">
        <f t="shared" si="3"/>
        <v>0</v>
      </c>
      <c r="U38" s="2">
        <f t="shared" si="3"/>
        <v>0</v>
      </c>
      <c r="V38" s="2">
        <f t="shared" si="3"/>
        <v>-962873</v>
      </c>
      <c r="W38" s="2">
        <f t="shared" si="3"/>
        <v>-5999861</v>
      </c>
      <c r="X38" s="2">
        <f t="shared" si="3"/>
        <v>0</v>
      </c>
      <c r="Y38" s="2">
        <f t="shared" si="3"/>
        <v>-5999861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-2425691</v>
      </c>
      <c r="D39" s="32"/>
      <c r="E39" s="33"/>
      <c r="F39" s="2"/>
      <c r="G39" s="2"/>
      <c r="H39" s="2">
        <f>+G40+H60</f>
        <v>0</v>
      </c>
      <c r="I39" s="2">
        <f>+H40+I60</f>
        <v>-7629172</v>
      </c>
      <c r="J39" s="2">
        <f>+G39</f>
        <v>0</v>
      </c>
      <c r="K39" s="2">
        <f>+I40+K60</f>
        <v>-7629172</v>
      </c>
      <c r="L39" s="2">
        <f>+K40+L60</f>
        <v>-8986206</v>
      </c>
      <c r="M39" s="2">
        <f>+L40+M60</f>
        <v>-8986206</v>
      </c>
      <c r="N39" s="2">
        <f>+K39</f>
        <v>-7629172</v>
      </c>
      <c r="O39" s="2">
        <f>+M40+O60</f>
        <v>-12768103</v>
      </c>
      <c r="P39" s="2">
        <f>+O40+P60</f>
        <v>-12666160</v>
      </c>
      <c r="Q39" s="2">
        <f>+P40+Q60</f>
        <v>-12666160</v>
      </c>
      <c r="R39" s="2">
        <f>+O39</f>
        <v>-12768103</v>
      </c>
      <c r="S39" s="2">
        <f>+Q40+S60</f>
        <v>-12666160</v>
      </c>
      <c r="T39" s="2">
        <f>+S40+T60</f>
        <v>-13629033</v>
      </c>
      <c r="U39" s="2">
        <f>+T40+U60</f>
        <v>-13629033</v>
      </c>
      <c r="V39" s="2">
        <f>+S39</f>
        <v>-12666160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-7629173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-7629172</v>
      </c>
      <c r="J40" s="45">
        <f>+I40</f>
        <v>-7629172</v>
      </c>
      <c r="K40" s="45">
        <f t="shared" si="4"/>
        <v>-8986206</v>
      </c>
      <c r="L40" s="45">
        <f t="shared" si="4"/>
        <v>-8986206</v>
      </c>
      <c r="M40" s="45">
        <f t="shared" si="4"/>
        <v>-12768103</v>
      </c>
      <c r="N40" s="45">
        <f>+M40</f>
        <v>-12768103</v>
      </c>
      <c r="O40" s="45">
        <f t="shared" si="4"/>
        <v>-12666160</v>
      </c>
      <c r="P40" s="45">
        <f t="shared" si="4"/>
        <v>-12666160</v>
      </c>
      <c r="Q40" s="45">
        <f t="shared" si="4"/>
        <v>-12666160</v>
      </c>
      <c r="R40" s="45">
        <f>+Q40</f>
        <v>-12666160</v>
      </c>
      <c r="S40" s="45">
        <f t="shared" si="4"/>
        <v>-13629033</v>
      </c>
      <c r="T40" s="45">
        <f t="shared" si="4"/>
        <v>-13629033</v>
      </c>
      <c r="U40" s="45">
        <f t="shared" si="4"/>
        <v>-13629033</v>
      </c>
      <c r="V40" s="45">
        <f>+U40</f>
        <v>-13629033</v>
      </c>
      <c r="W40" s="45">
        <f>+V40</f>
        <v>-13629033</v>
      </c>
      <c r="X40" s="45">
        <f t="shared" si="4"/>
        <v>0</v>
      </c>
      <c r="Y40" s="45">
        <f t="shared" si="4"/>
        <v>-5999861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-7629172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-35517850</v>
      </c>
      <c r="F14" s="20">
        <v>-34405035</v>
      </c>
      <c r="G14" s="20"/>
      <c r="H14" s="20"/>
      <c r="I14" s="20"/>
      <c r="J14" s="20"/>
      <c r="K14" s="20"/>
      <c r="L14" s="20">
        <v>-1006639</v>
      </c>
      <c r="M14" s="20"/>
      <c r="N14" s="20">
        <v>-1006639</v>
      </c>
      <c r="O14" s="20"/>
      <c r="P14" s="20">
        <v>-2425361</v>
      </c>
      <c r="Q14" s="20"/>
      <c r="R14" s="20">
        <v>-2425361</v>
      </c>
      <c r="S14" s="20"/>
      <c r="T14" s="20"/>
      <c r="U14" s="20">
        <v>-568000</v>
      </c>
      <c r="V14" s="20">
        <v>-568000</v>
      </c>
      <c r="W14" s="20">
        <v>-4000000</v>
      </c>
      <c r="X14" s="20">
        <v>-34405035</v>
      </c>
      <c r="Y14" s="20">
        <v>30405035</v>
      </c>
      <c r="Z14" s="21">
        <v>-88.37379470766416</v>
      </c>
      <c r="AA14" s="22">
        <v>-34405035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-35517850</v>
      </c>
      <c r="F17" s="28">
        <f t="shared" si="0"/>
        <v>-34405035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-1006639</v>
      </c>
      <c r="M17" s="28">
        <f t="shared" si="0"/>
        <v>0</v>
      </c>
      <c r="N17" s="28">
        <f t="shared" si="0"/>
        <v>-1006639</v>
      </c>
      <c r="O17" s="28">
        <f t="shared" si="0"/>
        <v>0</v>
      </c>
      <c r="P17" s="28">
        <f t="shared" si="0"/>
        <v>-2425361</v>
      </c>
      <c r="Q17" s="28">
        <f t="shared" si="0"/>
        <v>0</v>
      </c>
      <c r="R17" s="28">
        <f t="shared" si="0"/>
        <v>-2425361</v>
      </c>
      <c r="S17" s="28">
        <f t="shared" si="0"/>
        <v>0</v>
      </c>
      <c r="T17" s="28">
        <f t="shared" si="0"/>
        <v>0</v>
      </c>
      <c r="U17" s="28">
        <f t="shared" si="0"/>
        <v>-568000</v>
      </c>
      <c r="V17" s="28">
        <f t="shared" si="0"/>
        <v>-568000</v>
      </c>
      <c r="W17" s="28">
        <f t="shared" si="0"/>
        <v>-4000000</v>
      </c>
      <c r="X17" s="28">
        <f t="shared" si="0"/>
        <v>-34405035</v>
      </c>
      <c r="Y17" s="28">
        <f t="shared" si="0"/>
        <v>30405035</v>
      </c>
      <c r="Z17" s="29">
        <f>+IF(X17&lt;&gt;0,+(Y17/X17)*100,0)</f>
        <v>-88.37379470766416</v>
      </c>
      <c r="AA17" s="30">
        <f>SUM(AA6:AA16)</f>
        <v>-34405035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-38270850</v>
      </c>
      <c r="F26" s="20">
        <v>-36601814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-36601814</v>
      </c>
      <c r="Y26" s="20">
        <v>36601814</v>
      </c>
      <c r="Z26" s="21">
        <v>-100</v>
      </c>
      <c r="AA26" s="22">
        <v>-36601814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-38270850</v>
      </c>
      <c r="F27" s="28">
        <f t="shared" si="1"/>
        <v>-36601814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-36601814</v>
      </c>
      <c r="Y27" s="28">
        <f t="shared" si="1"/>
        <v>36601814</v>
      </c>
      <c r="Z27" s="29">
        <f>+IF(X27&lt;&gt;0,+(Y27/X27)*100,0)</f>
        <v>-100</v>
      </c>
      <c r="AA27" s="30">
        <f>SUM(AA21:AA26)</f>
        <v>-36601814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-73788700</v>
      </c>
      <c r="F38" s="2">
        <f t="shared" si="3"/>
        <v>-71006849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-1006639</v>
      </c>
      <c r="M38" s="2">
        <f t="shared" si="3"/>
        <v>0</v>
      </c>
      <c r="N38" s="2">
        <f t="shared" si="3"/>
        <v>-1006639</v>
      </c>
      <c r="O38" s="2">
        <f t="shared" si="3"/>
        <v>0</v>
      </c>
      <c r="P38" s="2">
        <f t="shared" si="3"/>
        <v>-2425361</v>
      </c>
      <c r="Q38" s="2">
        <f t="shared" si="3"/>
        <v>0</v>
      </c>
      <c r="R38" s="2">
        <f t="shared" si="3"/>
        <v>-2425361</v>
      </c>
      <c r="S38" s="2">
        <f t="shared" si="3"/>
        <v>0</v>
      </c>
      <c r="T38" s="2">
        <f t="shared" si="3"/>
        <v>0</v>
      </c>
      <c r="U38" s="2">
        <f t="shared" si="3"/>
        <v>-568000</v>
      </c>
      <c r="V38" s="2">
        <f t="shared" si="3"/>
        <v>-568000</v>
      </c>
      <c r="W38" s="2">
        <f t="shared" si="3"/>
        <v>-4000000</v>
      </c>
      <c r="X38" s="2">
        <f t="shared" si="3"/>
        <v>-71006849</v>
      </c>
      <c r="Y38" s="2">
        <f t="shared" si="3"/>
        <v>67006849</v>
      </c>
      <c r="Z38" s="34">
        <f>+IF(X38&lt;&gt;0,+(Y38/X38)*100,0)</f>
        <v>-94.366740594277047</v>
      </c>
      <c r="AA38" s="35">
        <f>+AA17+AA27+AA36</f>
        <v>-71006849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-1006639</v>
      </c>
      <c r="N39" s="2">
        <f>+K39</f>
        <v>0</v>
      </c>
      <c r="O39" s="2">
        <f>+M40+O60</f>
        <v>-1006639</v>
      </c>
      <c r="P39" s="2">
        <f>+O40+P60</f>
        <v>-1006639</v>
      </c>
      <c r="Q39" s="2">
        <f>+P40+Q60</f>
        <v>-3432000</v>
      </c>
      <c r="R39" s="2">
        <f>+O39</f>
        <v>-1006639</v>
      </c>
      <c r="S39" s="2">
        <f>+Q40+S60</f>
        <v>-3432000</v>
      </c>
      <c r="T39" s="2">
        <f>+S40+T60</f>
        <v>-3432000</v>
      </c>
      <c r="U39" s="2">
        <f>+T40+U60</f>
        <v>-3432000</v>
      </c>
      <c r="V39" s="2">
        <f>+S39</f>
        <v>-3432000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-73788700</v>
      </c>
      <c r="F40" s="45">
        <f t="shared" si="4"/>
        <v>-71006849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-1006639</v>
      </c>
      <c r="M40" s="45">
        <f t="shared" si="4"/>
        <v>-1006639</v>
      </c>
      <c r="N40" s="45">
        <f>+M40</f>
        <v>-1006639</v>
      </c>
      <c r="O40" s="45">
        <f t="shared" si="4"/>
        <v>-1006639</v>
      </c>
      <c r="P40" s="45">
        <f t="shared" si="4"/>
        <v>-3432000</v>
      </c>
      <c r="Q40" s="45">
        <f t="shared" si="4"/>
        <v>-3432000</v>
      </c>
      <c r="R40" s="45">
        <f>+Q40</f>
        <v>-3432000</v>
      </c>
      <c r="S40" s="45">
        <f t="shared" si="4"/>
        <v>-3432000</v>
      </c>
      <c r="T40" s="45">
        <f t="shared" si="4"/>
        <v>-3432000</v>
      </c>
      <c r="U40" s="45">
        <f t="shared" si="4"/>
        <v>-4000000</v>
      </c>
      <c r="V40" s="45">
        <f>+U40</f>
        <v>-4000000</v>
      </c>
      <c r="W40" s="45">
        <f>+V40</f>
        <v>-4000000</v>
      </c>
      <c r="X40" s="45">
        <f t="shared" si="4"/>
        <v>-71006849</v>
      </c>
      <c r="Y40" s="45">
        <f t="shared" si="4"/>
        <v>67006849</v>
      </c>
      <c r="Z40" s="46">
        <f>+IF(X40&lt;&gt;0,+(Y40/X40)*100,0)</f>
        <v>-94.366740594277047</v>
      </c>
      <c r="AA40" s="47">
        <f t="shared" si="4"/>
        <v>-71006849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6853345</v>
      </c>
      <c r="D7" s="18"/>
      <c r="E7" s="19">
        <v>27265750</v>
      </c>
      <c r="F7" s="20">
        <v>28452560</v>
      </c>
      <c r="G7" s="20"/>
      <c r="H7" s="20"/>
      <c r="I7" s="20"/>
      <c r="J7" s="20"/>
      <c r="K7" s="20"/>
      <c r="L7" s="20"/>
      <c r="M7" s="20"/>
      <c r="N7" s="20"/>
      <c r="O7" s="20"/>
      <c r="P7" s="20">
        <v>913713</v>
      </c>
      <c r="Q7" s="20">
        <v>1322908</v>
      </c>
      <c r="R7" s="20">
        <v>2236621</v>
      </c>
      <c r="S7" s="20">
        <v>3183691</v>
      </c>
      <c r="T7" s="20">
        <v>2021735</v>
      </c>
      <c r="U7" s="20">
        <v>3324394</v>
      </c>
      <c r="V7" s="20">
        <v>8529820</v>
      </c>
      <c r="W7" s="20">
        <v>10766441</v>
      </c>
      <c r="X7" s="20">
        <v>28452560</v>
      </c>
      <c r="Y7" s="20">
        <v>-17686119</v>
      </c>
      <c r="Z7" s="21">
        <v>-62.160027076649691</v>
      </c>
      <c r="AA7" s="22">
        <v>28452560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2503000</v>
      </c>
      <c r="D9" s="18"/>
      <c r="E9" s="19">
        <v>22170000</v>
      </c>
      <c r="F9" s="20">
        <v>33170001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>
        <v>33170000</v>
      </c>
      <c r="U9" s="20"/>
      <c r="V9" s="20">
        <v>33170000</v>
      </c>
      <c r="W9" s="20">
        <v>33170000</v>
      </c>
      <c r="X9" s="20">
        <v>33170001</v>
      </c>
      <c r="Y9" s="20">
        <v>-1</v>
      </c>
      <c r="Z9" s="21"/>
      <c r="AA9" s="22">
        <v>33170001</v>
      </c>
    </row>
    <row r="10" spans="1:27" x14ac:dyDescent="0.25">
      <c r="A10" s="23" t="s">
        <v>38</v>
      </c>
      <c r="B10" s="17" t="s">
        <v>6</v>
      </c>
      <c r="C10" s="18">
        <v>2500000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>
        <v>9170000</v>
      </c>
      <c r="P10" s="20"/>
      <c r="Q10" s="20">
        <v>11000000</v>
      </c>
      <c r="R10" s="20">
        <v>20170000</v>
      </c>
      <c r="S10" s="20"/>
      <c r="T10" s="20">
        <v>-20170000</v>
      </c>
      <c r="U10" s="20"/>
      <c r="V10" s="20">
        <v>-20170000</v>
      </c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>
        <v>33720</v>
      </c>
      <c r="Q11" s="20">
        <v>22281</v>
      </c>
      <c r="R11" s="20">
        <v>56001</v>
      </c>
      <c r="S11" s="20">
        <v>30617</v>
      </c>
      <c r="T11" s="20">
        <v>39955</v>
      </c>
      <c r="U11" s="20">
        <v>21902</v>
      </c>
      <c r="V11" s="20">
        <v>92474</v>
      </c>
      <c r="W11" s="20">
        <v>148475</v>
      </c>
      <c r="X11" s="20"/>
      <c r="Y11" s="20">
        <v>148475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-54909075</v>
      </c>
      <c r="D14" s="18"/>
      <c r="E14" s="19">
        <v>-60692130</v>
      </c>
      <c r="F14" s="20">
        <v>-72197131</v>
      </c>
      <c r="G14" s="20">
        <v>-5510494</v>
      </c>
      <c r="H14" s="20">
        <v>-3945159</v>
      </c>
      <c r="I14" s="20">
        <v>-6702962</v>
      </c>
      <c r="J14" s="20">
        <v>-16158615</v>
      </c>
      <c r="K14" s="20">
        <v>-8131462</v>
      </c>
      <c r="L14" s="20">
        <v>-6414843</v>
      </c>
      <c r="M14" s="20">
        <v>-5639316</v>
      </c>
      <c r="N14" s="20">
        <v>-20185621</v>
      </c>
      <c r="O14" s="20">
        <v>-5279391</v>
      </c>
      <c r="P14" s="20">
        <v>-3262149</v>
      </c>
      <c r="Q14" s="20">
        <v>-3693689</v>
      </c>
      <c r="R14" s="20">
        <v>-12235229</v>
      </c>
      <c r="S14" s="20">
        <v>-5126060</v>
      </c>
      <c r="T14" s="20">
        <v>-4501018</v>
      </c>
      <c r="U14" s="20">
        <v>-5142079</v>
      </c>
      <c r="V14" s="20">
        <v>-14769157</v>
      </c>
      <c r="W14" s="20">
        <v>-63348622</v>
      </c>
      <c r="X14" s="20">
        <v>-72197131</v>
      </c>
      <c r="Y14" s="20">
        <v>8848509</v>
      </c>
      <c r="Z14" s="21">
        <v>-12.256039647891273</v>
      </c>
      <c r="AA14" s="22">
        <v>-72197131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-43052730</v>
      </c>
      <c r="D17" s="26">
        <f>SUM(D6:D16)</f>
        <v>0</v>
      </c>
      <c r="E17" s="27">
        <f t="shared" si="0"/>
        <v>-11256380</v>
      </c>
      <c r="F17" s="28">
        <f t="shared" si="0"/>
        <v>-10574570</v>
      </c>
      <c r="G17" s="28">
        <f t="shared" si="0"/>
        <v>-5510494</v>
      </c>
      <c r="H17" s="28">
        <f t="shared" si="0"/>
        <v>-3945159</v>
      </c>
      <c r="I17" s="28">
        <f t="shared" si="0"/>
        <v>-6702962</v>
      </c>
      <c r="J17" s="28">
        <f t="shared" si="0"/>
        <v>-16158615</v>
      </c>
      <c r="K17" s="28">
        <f t="shared" si="0"/>
        <v>-8131462</v>
      </c>
      <c r="L17" s="28">
        <f t="shared" si="0"/>
        <v>-6414843</v>
      </c>
      <c r="M17" s="28">
        <f t="shared" si="0"/>
        <v>-5639316</v>
      </c>
      <c r="N17" s="28">
        <f t="shared" si="0"/>
        <v>-20185621</v>
      </c>
      <c r="O17" s="28">
        <f t="shared" si="0"/>
        <v>3890609</v>
      </c>
      <c r="P17" s="28">
        <f t="shared" si="0"/>
        <v>-2314716</v>
      </c>
      <c r="Q17" s="28">
        <f t="shared" si="0"/>
        <v>8651500</v>
      </c>
      <c r="R17" s="28">
        <f t="shared" si="0"/>
        <v>10227393</v>
      </c>
      <c r="S17" s="28">
        <f t="shared" si="0"/>
        <v>-1911752</v>
      </c>
      <c r="T17" s="28">
        <f t="shared" si="0"/>
        <v>10560672</v>
      </c>
      <c r="U17" s="28">
        <f t="shared" si="0"/>
        <v>-1795783</v>
      </c>
      <c r="V17" s="28">
        <f t="shared" si="0"/>
        <v>6853137</v>
      </c>
      <c r="W17" s="28">
        <f t="shared" si="0"/>
        <v>-19263706</v>
      </c>
      <c r="X17" s="28">
        <f t="shared" si="0"/>
        <v>-10574570</v>
      </c>
      <c r="Y17" s="28">
        <f t="shared" si="0"/>
        <v>-8689136</v>
      </c>
      <c r="Z17" s="29">
        <f>+IF(X17&lt;&gt;0,+(Y17/X17)*100,0)</f>
        <v>82.170111881617885</v>
      </c>
      <c r="AA17" s="30">
        <f>SUM(AA6:AA16)</f>
        <v>-10574570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-2699779</v>
      </c>
      <c r="D26" s="18"/>
      <c r="E26" s="19">
        <v>-10770000</v>
      </c>
      <c r="F26" s="20">
        <v>-5480000</v>
      </c>
      <c r="G26" s="20">
        <v>-473060</v>
      </c>
      <c r="H26" s="20"/>
      <c r="I26" s="20"/>
      <c r="J26" s="20">
        <v>-473060</v>
      </c>
      <c r="K26" s="20"/>
      <c r="L26" s="20"/>
      <c r="M26" s="20"/>
      <c r="N26" s="20"/>
      <c r="O26" s="20"/>
      <c r="P26" s="20"/>
      <c r="Q26" s="20">
        <v>-434700</v>
      </c>
      <c r="R26" s="20">
        <v>-434700</v>
      </c>
      <c r="S26" s="20">
        <v>-847310</v>
      </c>
      <c r="T26" s="20"/>
      <c r="U26" s="20">
        <v>-1288107</v>
      </c>
      <c r="V26" s="20">
        <v>-2135417</v>
      </c>
      <c r="W26" s="20">
        <v>-3043177</v>
      </c>
      <c r="X26" s="20">
        <v>-5480000</v>
      </c>
      <c r="Y26" s="20">
        <v>2436823</v>
      </c>
      <c r="Z26" s="21">
        <v>-44.467572992700731</v>
      </c>
      <c r="AA26" s="22">
        <v>-5480000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-2699779</v>
      </c>
      <c r="D27" s="26">
        <f>SUM(D21:D26)</f>
        <v>0</v>
      </c>
      <c r="E27" s="27">
        <f t="shared" si="1"/>
        <v>-10770000</v>
      </c>
      <c r="F27" s="28">
        <f t="shared" si="1"/>
        <v>-5480000</v>
      </c>
      <c r="G27" s="28">
        <f t="shared" si="1"/>
        <v>-473060</v>
      </c>
      <c r="H27" s="28">
        <f t="shared" si="1"/>
        <v>0</v>
      </c>
      <c r="I27" s="28">
        <f t="shared" si="1"/>
        <v>0</v>
      </c>
      <c r="J27" s="28">
        <f t="shared" si="1"/>
        <v>-473060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-434700</v>
      </c>
      <c r="R27" s="28">
        <f t="shared" si="1"/>
        <v>-434700</v>
      </c>
      <c r="S27" s="28">
        <f t="shared" si="1"/>
        <v>-847310</v>
      </c>
      <c r="T27" s="28">
        <f t="shared" si="1"/>
        <v>0</v>
      </c>
      <c r="U27" s="28">
        <f t="shared" si="1"/>
        <v>-1288107</v>
      </c>
      <c r="V27" s="28">
        <f t="shared" si="1"/>
        <v>-2135417</v>
      </c>
      <c r="W27" s="28">
        <f t="shared" si="1"/>
        <v>-3043177</v>
      </c>
      <c r="X27" s="28">
        <f t="shared" si="1"/>
        <v>-5480000</v>
      </c>
      <c r="Y27" s="28">
        <f t="shared" si="1"/>
        <v>2436823</v>
      </c>
      <c r="Z27" s="29">
        <f>+IF(X27&lt;&gt;0,+(Y27/X27)*100,0)</f>
        <v>-44.467572992700731</v>
      </c>
      <c r="AA27" s="30">
        <f>SUM(AA21:AA26)</f>
        <v>-5480000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-45752509</v>
      </c>
      <c r="D38" s="32">
        <f>+D17+D27+D36</f>
        <v>0</v>
      </c>
      <c r="E38" s="33">
        <f t="shared" si="3"/>
        <v>-22026380</v>
      </c>
      <c r="F38" s="2">
        <f t="shared" si="3"/>
        <v>-16054570</v>
      </c>
      <c r="G38" s="2">
        <f t="shared" si="3"/>
        <v>-5983554</v>
      </c>
      <c r="H38" s="2">
        <f t="shared" si="3"/>
        <v>-3945159</v>
      </c>
      <c r="I38" s="2">
        <f t="shared" si="3"/>
        <v>-6702962</v>
      </c>
      <c r="J38" s="2">
        <f t="shared" si="3"/>
        <v>-16631675</v>
      </c>
      <c r="K38" s="2">
        <f t="shared" si="3"/>
        <v>-8131462</v>
      </c>
      <c r="L38" s="2">
        <f t="shared" si="3"/>
        <v>-6414843</v>
      </c>
      <c r="M38" s="2">
        <f t="shared" si="3"/>
        <v>-5639316</v>
      </c>
      <c r="N38" s="2">
        <f t="shared" si="3"/>
        <v>-20185621</v>
      </c>
      <c r="O38" s="2">
        <f t="shared" si="3"/>
        <v>3890609</v>
      </c>
      <c r="P38" s="2">
        <f t="shared" si="3"/>
        <v>-2314716</v>
      </c>
      <c r="Q38" s="2">
        <f t="shared" si="3"/>
        <v>8216800</v>
      </c>
      <c r="R38" s="2">
        <f t="shared" si="3"/>
        <v>9792693</v>
      </c>
      <c r="S38" s="2">
        <f t="shared" si="3"/>
        <v>-2759062</v>
      </c>
      <c r="T38" s="2">
        <f t="shared" si="3"/>
        <v>10560672</v>
      </c>
      <c r="U38" s="2">
        <f t="shared" si="3"/>
        <v>-3083890</v>
      </c>
      <c r="V38" s="2">
        <f t="shared" si="3"/>
        <v>4717720</v>
      </c>
      <c r="W38" s="2">
        <f t="shared" si="3"/>
        <v>-22306883</v>
      </c>
      <c r="X38" s="2">
        <f t="shared" si="3"/>
        <v>-16054570</v>
      </c>
      <c r="Y38" s="2">
        <f t="shared" si="3"/>
        <v>-6252313</v>
      </c>
      <c r="Z38" s="34">
        <f>+IF(X38&lt;&gt;0,+(Y38/X38)*100,0)</f>
        <v>38.9441324183706</v>
      </c>
      <c r="AA38" s="35">
        <f>+AA17+AA27+AA36</f>
        <v>-16054570</v>
      </c>
    </row>
    <row r="39" spans="1:27" x14ac:dyDescent="0.25">
      <c r="A39" s="23" t="s">
        <v>60</v>
      </c>
      <c r="B39" s="17"/>
      <c r="C39" s="32">
        <v>-45272771</v>
      </c>
      <c r="D39" s="32"/>
      <c r="E39" s="33"/>
      <c r="F39" s="2"/>
      <c r="G39" s="2">
        <v>-58200232</v>
      </c>
      <c r="H39" s="2">
        <f>+G40+H60</f>
        <v>-64207836</v>
      </c>
      <c r="I39" s="2">
        <f>+H40+I60</f>
        <v>-68152995</v>
      </c>
      <c r="J39" s="2">
        <f>+G39</f>
        <v>-58200232</v>
      </c>
      <c r="K39" s="2">
        <f>+I40+K60</f>
        <v>-74855957</v>
      </c>
      <c r="L39" s="2">
        <f>+K40+L60</f>
        <v>-83002776</v>
      </c>
      <c r="M39" s="2">
        <f>+L40+M60</f>
        <v>-89417619</v>
      </c>
      <c r="N39" s="2">
        <f>+K39</f>
        <v>-74855957</v>
      </c>
      <c r="O39" s="2">
        <f>+M40+O60</f>
        <v>-95056935</v>
      </c>
      <c r="P39" s="2">
        <f>+O40+P60</f>
        <v>-91166326</v>
      </c>
      <c r="Q39" s="2">
        <f>+P40+Q60</f>
        <v>-93481042</v>
      </c>
      <c r="R39" s="2">
        <f>+O39</f>
        <v>-95056935</v>
      </c>
      <c r="S39" s="2">
        <f>+Q40+S60</f>
        <v>-85264242</v>
      </c>
      <c r="T39" s="2">
        <f>+S40+T60</f>
        <v>-88023304</v>
      </c>
      <c r="U39" s="2">
        <f>+T40+U60</f>
        <v>-77462632</v>
      </c>
      <c r="V39" s="2">
        <f>+S39</f>
        <v>-85264242</v>
      </c>
      <c r="W39" s="2">
        <f>+G39</f>
        <v>-58200232</v>
      </c>
      <c r="X39" s="2"/>
      <c r="Y39" s="2">
        <f>+W39-X39</f>
        <v>-58200232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-91025280</v>
      </c>
      <c r="D40" s="43">
        <f t="shared" ref="D40:AA40" si="4">+D38+D39</f>
        <v>0</v>
      </c>
      <c r="E40" s="44">
        <f t="shared" si="4"/>
        <v>-22026380</v>
      </c>
      <c r="F40" s="45">
        <f t="shared" si="4"/>
        <v>-16054570</v>
      </c>
      <c r="G40" s="45">
        <f t="shared" si="4"/>
        <v>-64183786</v>
      </c>
      <c r="H40" s="45">
        <f t="shared" si="4"/>
        <v>-68152995</v>
      </c>
      <c r="I40" s="45">
        <f t="shared" si="4"/>
        <v>-74855957</v>
      </c>
      <c r="J40" s="45">
        <f>+I40</f>
        <v>-74855957</v>
      </c>
      <c r="K40" s="45">
        <f t="shared" si="4"/>
        <v>-82987419</v>
      </c>
      <c r="L40" s="45">
        <f t="shared" si="4"/>
        <v>-89417619</v>
      </c>
      <c r="M40" s="45">
        <f t="shared" si="4"/>
        <v>-95056935</v>
      </c>
      <c r="N40" s="45">
        <f>+M40</f>
        <v>-95056935</v>
      </c>
      <c r="O40" s="45">
        <f t="shared" si="4"/>
        <v>-91166326</v>
      </c>
      <c r="P40" s="45">
        <f t="shared" si="4"/>
        <v>-93481042</v>
      </c>
      <c r="Q40" s="45">
        <f t="shared" si="4"/>
        <v>-85264242</v>
      </c>
      <c r="R40" s="45">
        <f>+Q40</f>
        <v>-85264242</v>
      </c>
      <c r="S40" s="45">
        <f t="shared" si="4"/>
        <v>-88023304</v>
      </c>
      <c r="T40" s="45">
        <f t="shared" si="4"/>
        <v>-77462632</v>
      </c>
      <c r="U40" s="45">
        <f t="shared" si="4"/>
        <v>-80546522</v>
      </c>
      <c r="V40" s="45">
        <f>+U40</f>
        <v>-80546522</v>
      </c>
      <c r="W40" s="45">
        <f>+V40</f>
        <v>-80546522</v>
      </c>
      <c r="X40" s="45">
        <f t="shared" si="4"/>
        <v>-16054570</v>
      </c>
      <c r="Y40" s="45">
        <f t="shared" si="4"/>
        <v>-64452545</v>
      </c>
      <c r="Z40" s="46">
        <f>+IF(X40&lt;&gt;0,+(Y40/X40)*100,0)</f>
        <v>401.45917953579573</v>
      </c>
      <c r="AA40" s="47">
        <f t="shared" si="4"/>
        <v>-16054570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-58200232</v>
      </c>
      <c r="H60">
        <v>-24050</v>
      </c>
      <c r="J60">
        <v>-58200232</v>
      </c>
      <c r="L60">
        <v>-15357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939494654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>
        <v>9726884</v>
      </c>
      <c r="U7" s="20">
        <v>12833448</v>
      </c>
      <c r="V7" s="20">
        <v>22560332</v>
      </c>
      <c r="W7" s="20">
        <v>22560332</v>
      </c>
      <c r="X7" s="20">
        <v>939494654</v>
      </c>
      <c r="Y7" s="20">
        <v>-916934322</v>
      </c>
      <c r="Z7" s="21">
        <v>-97.598673722735199</v>
      </c>
      <c r="AA7" s="22">
        <v>939494654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21391000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15930000</v>
      </c>
      <c r="R9" s="20">
        <v>15930000</v>
      </c>
      <c r="S9" s="20"/>
      <c r="T9" s="20"/>
      <c r="U9" s="20"/>
      <c r="V9" s="20"/>
      <c r="W9" s="20">
        <v>15930000</v>
      </c>
      <c r="X9" s="20">
        <v>21391000</v>
      </c>
      <c r="Y9" s="20">
        <v>-5461000</v>
      </c>
      <c r="Z9" s="21">
        <v>-25.52942826422327</v>
      </c>
      <c r="AA9" s="22">
        <v>21391000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7539000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7539000</v>
      </c>
      <c r="Y10" s="20">
        <v>-7539000</v>
      </c>
      <c r="Z10" s="21">
        <v>-100</v>
      </c>
      <c r="AA10" s="22">
        <v>7539000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</v>
      </c>
      <c r="Y11" s="20">
        <v>-1</v>
      </c>
      <c r="Z11" s="21">
        <v>-100</v>
      </c>
      <c r="AA11" s="22">
        <v>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-848076921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-848076921</v>
      </c>
      <c r="Y14" s="20">
        <v>848076921</v>
      </c>
      <c r="Z14" s="21">
        <v>-100</v>
      </c>
      <c r="AA14" s="22">
        <v>-848076921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-7976726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-7976726</v>
      </c>
      <c r="Y15" s="20">
        <v>7976726</v>
      </c>
      <c r="Z15" s="21">
        <v>-100</v>
      </c>
      <c r="AA15" s="22">
        <v>-7976726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112371008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15930000</v>
      </c>
      <c r="R17" s="28">
        <f t="shared" si="0"/>
        <v>15930000</v>
      </c>
      <c r="S17" s="28">
        <f t="shared" si="0"/>
        <v>0</v>
      </c>
      <c r="T17" s="28">
        <f t="shared" si="0"/>
        <v>9726884</v>
      </c>
      <c r="U17" s="28">
        <f t="shared" si="0"/>
        <v>12833448</v>
      </c>
      <c r="V17" s="28">
        <f t="shared" si="0"/>
        <v>22560332</v>
      </c>
      <c r="W17" s="28">
        <f t="shared" si="0"/>
        <v>38490332</v>
      </c>
      <c r="X17" s="28">
        <f t="shared" si="0"/>
        <v>112371008</v>
      </c>
      <c r="Y17" s="28">
        <f t="shared" si="0"/>
        <v>-73880676</v>
      </c>
      <c r="Z17" s="29">
        <f>+IF(X17&lt;&gt;0,+(Y17/X17)*100,0)</f>
        <v>-65.747097329588783</v>
      </c>
      <c r="AA17" s="30">
        <f>SUM(AA6:AA16)</f>
        <v>112371008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-4025000</v>
      </c>
      <c r="F26" s="20">
        <v>-83725954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-83725954</v>
      </c>
      <c r="Y26" s="20">
        <v>83725954</v>
      </c>
      <c r="Z26" s="21">
        <v>-100</v>
      </c>
      <c r="AA26" s="22">
        <v>-83725954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-4025000</v>
      </c>
      <c r="F27" s="28">
        <f t="shared" si="1"/>
        <v>-83725954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-83725954</v>
      </c>
      <c r="Y27" s="28">
        <f t="shared" si="1"/>
        <v>83725954</v>
      </c>
      <c r="Z27" s="29">
        <f>+IF(X27&lt;&gt;0,+(Y27/X27)*100,0)</f>
        <v>-100</v>
      </c>
      <c r="AA27" s="30">
        <f>SUM(AA21:AA26)</f>
        <v>-83725954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-4025000</v>
      </c>
      <c r="F38" s="2">
        <f t="shared" si="3"/>
        <v>28645054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15930000</v>
      </c>
      <c r="R38" s="2">
        <f t="shared" si="3"/>
        <v>15930000</v>
      </c>
      <c r="S38" s="2">
        <f t="shared" si="3"/>
        <v>0</v>
      </c>
      <c r="T38" s="2">
        <f t="shared" si="3"/>
        <v>9726884</v>
      </c>
      <c r="U38" s="2">
        <f t="shared" si="3"/>
        <v>12833448</v>
      </c>
      <c r="V38" s="2">
        <f t="shared" si="3"/>
        <v>22560332</v>
      </c>
      <c r="W38" s="2">
        <f t="shared" si="3"/>
        <v>38490332</v>
      </c>
      <c r="X38" s="2">
        <f t="shared" si="3"/>
        <v>28645054</v>
      </c>
      <c r="Y38" s="2">
        <f t="shared" si="3"/>
        <v>9845278</v>
      </c>
      <c r="Z38" s="34">
        <f>+IF(X38&lt;&gt;0,+(Y38/X38)*100,0)</f>
        <v>34.369905534128158</v>
      </c>
      <c r="AA38" s="35">
        <f>+AA17+AA27+AA36</f>
        <v>28645054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15930000</v>
      </c>
      <c r="T39" s="2">
        <f>+S40+T60</f>
        <v>15930000</v>
      </c>
      <c r="U39" s="2">
        <f>+T40+U60</f>
        <v>25656884</v>
      </c>
      <c r="V39" s="2">
        <f>+S39</f>
        <v>15930000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-4025000</v>
      </c>
      <c r="F40" s="45">
        <f t="shared" si="4"/>
        <v>28645054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15930000</v>
      </c>
      <c r="R40" s="45">
        <f>+Q40</f>
        <v>15930000</v>
      </c>
      <c r="S40" s="45">
        <f t="shared" si="4"/>
        <v>15930000</v>
      </c>
      <c r="T40" s="45">
        <f t="shared" si="4"/>
        <v>25656884</v>
      </c>
      <c r="U40" s="45">
        <f t="shared" si="4"/>
        <v>38490332</v>
      </c>
      <c r="V40" s="45">
        <f>+U40</f>
        <v>38490332</v>
      </c>
      <c r="W40" s="45">
        <f>+V40</f>
        <v>38490332</v>
      </c>
      <c r="X40" s="45">
        <f t="shared" si="4"/>
        <v>28645054</v>
      </c>
      <c r="Y40" s="45">
        <f t="shared" si="4"/>
        <v>9845278</v>
      </c>
      <c r="Z40" s="46">
        <f>+IF(X40&lt;&gt;0,+(Y40/X40)*100,0)</f>
        <v>34.369905534128158</v>
      </c>
      <c r="AA40" s="47">
        <f t="shared" si="4"/>
        <v>28645054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166067514</v>
      </c>
      <c r="F7" s="20">
        <v>166067514</v>
      </c>
      <c r="G7" s="20"/>
      <c r="H7" s="20"/>
      <c r="I7" s="20"/>
      <c r="J7" s="20"/>
      <c r="K7" s="20">
        <v>9213496</v>
      </c>
      <c r="L7" s="20">
        <v>6548728</v>
      </c>
      <c r="M7" s="20">
        <v>5482386</v>
      </c>
      <c r="N7" s="20">
        <v>21244610</v>
      </c>
      <c r="O7" s="20">
        <v>8039223</v>
      </c>
      <c r="P7" s="20">
        <v>6980237</v>
      </c>
      <c r="Q7" s="20">
        <v>4215944</v>
      </c>
      <c r="R7" s="20">
        <v>19235404</v>
      </c>
      <c r="S7" s="20">
        <v>5378197</v>
      </c>
      <c r="T7" s="20">
        <v>9929407</v>
      </c>
      <c r="U7" s="20">
        <v>3538124</v>
      </c>
      <c r="V7" s="20">
        <v>18845728</v>
      </c>
      <c r="W7" s="20">
        <v>59325742</v>
      </c>
      <c r="X7" s="20">
        <v>166067514</v>
      </c>
      <c r="Y7" s="20">
        <v>-106741772</v>
      </c>
      <c r="Z7" s="21">
        <v>-64.276130489916284</v>
      </c>
      <c r="AA7" s="22">
        <v>166067514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4814000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888000</v>
      </c>
      <c r="R8" s="20">
        <v>888000</v>
      </c>
      <c r="S8" s="20"/>
      <c r="T8" s="20"/>
      <c r="U8" s="20"/>
      <c r="V8" s="20"/>
      <c r="W8" s="20">
        <v>888000</v>
      </c>
      <c r="X8" s="20">
        <v>4814000</v>
      </c>
      <c r="Y8" s="20">
        <v>-3926000</v>
      </c>
      <c r="Z8" s="21">
        <v>-81.553801412546733</v>
      </c>
      <c r="AA8" s="22">
        <v>4814000</v>
      </c>
    </row>
    <row r="9" spans="1:27" x14ac:dyDescent="0.25">
      <c r="A9" s="23" t="s">
        <v>37</v>
      </c>
      <c r="B9" s="17" t="s">
        <v>6</v>
      </c>
      <c r="C9" s="18">
        <v>1000000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4814000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-213996111</v>
      </c>
      <c r="F14" s="20">
        <v>-196381744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-196381744</v>
      </c>
      <c r="Y14" s="20">
        <v>196381744</v>
      </c>
      <c r="Z14" s="21">
        <v>-100</v>
      </c>
      <c r="AA14" s="22">
        <v>-196381744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1000000</v>
      </c>
      <c r="D17" s="26">
        <f>SUM(D6:D16)</f>
        <v>0</v>
      </c>
      <c r="E17" s="27">
        <f t="shared" si="0"/>
        <v>-43114597</v>
      </c>
      <c r="F17" s="28">
        <f t="shared" si="0"/>
        <v>-25500230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9213496</v>
      </c>
      <c r="L17" s="28">
        <f t="shared" si="0"/>
        <v>6548728</v>
      </c>
      <c r="M17" s="28">
        <f t="shared" si="0"/>
        <v>5482386</v>
      </c>
      <c r="N17" s="28">
        <f t="shared" si="0"/>
        <v>21244610</v>
      </c>
      <c r="O17" s="28">
        <f t="shared" si="0"/>
        <v>8039223</v>
      </c>
      <c r="P17" s="28">
        <f t="shared" si="0"/>
        <v>6980237</v>
      </c>
      <c r="Q17" s="28">
        <f t="shared" si="0"/>
        <v>5103944</v>
      </c>
      <c r="R17" s="28">
        <f t="shared" si="0"/>
        <v>20123404</v>
      </c>
      <c r="S17" s="28">
        <f t="shared" si="0"/>
        <v>5378197</v>
      </c>
      <c r="T17" s="28">
        <f t="shared" si="0"/>
        <v>9929407</v>
      </c>
      <c r="U17" s="28">
        <f t="shared" si="0"/>
        <v>3538124</v>
      </c>
      <c r="V17" s="28">
        <f t="shared" si="0"/>
        <v>18845728</v>
      </c>
      <c r="W17" s="28">
        <f t="shared" si="0"/>
        <v>60213742</v>
      </c>
      <c r="X17" s="28">
        <f t="shared" si="0"/>
        <v>-25500230</v>
      </c>
      <c r="Y17" s="28">
        <f t="shared" si="0"/>
        <v>85713972</v>
      </c>
      <c r="Z17" s="29">
        <f>+IF(X17&lt;&gt;0,+(Y17/X17)*100,0)</f>
        <v>-336.13019176689778</v>
      </c>
      <c r="AA17" s="30">
        <f>SUM(AA6:AA16)</f>
        <v>-25500230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-19666947</v>
      </c>
      <c r="D26" s="18"/>
      <c r="E26" s="19">
        <v>-9216100</v>
      </c>
      <c r="F26" s="20">
        <v>-4402100</v>
      </c>
      <c r="G26" s="20"/>
      <c r="H26" s="20"/>
      <c r="I26" s="20"/>
      <c r="J26" s="20"/>
      <c r="K26" s="20">
        <v>-643428</v>
      </c>
      <c r="L26" s="20"/>
      <c r="M26" s="20">
        <v>-1207603</v>
      </c>
      <c r="N26" s="20">
        <v>-1851031</v>
      </c>
      <c r="O26" s="20"/>
      <c r="P26" s="20"/>
      <c r="Q26" s="20"/>
      <c r="R26" s="20"/>
      <c r="S26" s="20"/>
      <c r="T26" s="20"/>
      <c r="U26" s="20"/>
      <c r="V26" s="20"/>
      <c r="W26" s="20">
        <v>-1851031</v>
      </c>
      <c r="X26" s="20">
        <v>-4402100</v>
      </c>
      <c r="Y26" s="20">
        <v>2551069</v>
      </c>
      <c r="Z26" s="21">
        <v>-57.951182390222847</v>
      </c>
      <c r="AA26" s="22">
        <v>-4402100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-19666947</v>
      </c>
      <c r="D27" s="26">
        <f>SUM(D21:D26)</f>
        <v>0</v>
      </c>
      <c r="E27" s="27">
        <f t="shared" si="1"/>
        <v>-9216100</v>
      </c>
      <c r="F27" s="28">
        <f t="shared" si="1"/>
        <v>-4402100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-643428</v>
      </c>
      <c r="L27" s="28">
        <f t="shared" si="1"/>
        <v>0</v>
      </c>
      <c r="M27" s="28">
        <f t="shared" si="1"/>
        <v>-1207603</v>
      </c>
      <c r="N27" s="28">
        <f t="shared" si="1"/>
        <v>-1851031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-1851031</v>
      </c>
      <c r="X27" s="28">
        <f t="shared" si="1"/>
        <v>-4402100</v>
      </c>
      <c r="Y27" s="28">
        <f t="shared" si="1"/>
        <v>2551069</v>
      </c>
      <c r="Z27" s="29">
        <f>+IF(X27&lt;&gt;0,+(Y27/X27)*100,0)</f>
        <v>-57.951182390222847</v>
      </c>
      <c r="AA27" s="30">
        <f>SUM(AA21:AA26)</f>
        <v>-4402100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-18666947</v>
      </c>
      <c r="D38" s="32">
        <f>+D17+D27+D36</f>
        <v>0</v>
      </c>
      <c r="E38" s="33">
        <f t="shared" si="3"/>
        <v>-52330697</v>
      </c>
      <c r="F38" s="2">
        <f t="shared" si="3"/>
        <v>-29902330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8570068</v>
      </c>
      <c r="L38" s="2">
        <f t="shared" si="3"/>
        <v>6548728</v>
      </c>
      <c r="M38" s="2">
        <f t="shared" si="3"/>
        <v>4274783</v>
      </c>
      <c r="N38" s="2">
        <f t="shared" si="3"/>
        <v>19393579</v>
      </c>
      <c r="O38" s="2">
        <f t="shared" si="3"/>
        <v>8039223</v>
      </c>
      <c r="P38" s="2">
        <f t="shared" si="3"/>
        <v>6980237</v>
      </c>
      <c r="Q38" s="2">
        <f t="shared" si="3"/>
        <v>5103944</v>
      </c>
      <c r="R38" s="2">
        <f t="shared" si="3"/>
        <v>20123404</v>
      </c>
      <c r="S38" s="2">
        <f t="shared" si="3"/>
        <v>5378197</v>
      </c>
      <c r="T38" s="2">
        <f t="shared" si="3"/>
        <v>9929407</v>
      </c>
      <c r="U38" s="2">
        <f t="shared" si="3"/>
        <v>3538124</v>
      </c>
      <c r="V38" s="2">
        <f t="shared" si="3"/>
        <v>18845728</v>
      </c>
      <c r="W38" s="2">
        <f t="shared" si="3"/>
        <v>58362711</v>
      </c>
      <c r="X38" s="2">
        <f t="shared" si="3"/>
        <v>-29902330</v>
      </c>
      <c r="Y38" s="2">
        <f t="shared" si="3"/>
        <v>88265041</v>
      </c>
      <c r="Z38" s="34">
        <f>+IF(X38&lt;&gt;0,+(Y38/X38)*100,0)</f>
        <v>-295.17780387013318</v>
      </c>
      <c r="AA38" s="35">
        <f>+AA17+AA27+AA36</f>
        <v>-29902330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8570068</v>
      </c>
      <c r="M39" s="2">
        <f>+L40+M60</f>
        <v>15118796</v>
      </c>
      <c r="N39" s="2">
        <f>+K39</f>
        <v>0</v>
      </c>
      <c r="O39" s="2">
        <f>+M40+O60</f>
        <v>19393579</v>
      </c>
      <c r="P39" s="2">
        <f>+O40+P60</f>
        <v>27432802</v>
      </c>
      <c r="Q39" s="2">
        <f>+P40+Q60</f>
        <v>34413039</v>
      </c>
      <c r="R39" s="2">
        <f>+O39</f>
        <v>19393579</v>
      </c>
      <c r="S39" s="2">
        <f>+Q40+S60</f>
        <v>39516983</v>
      </c>
      <c r="T39" s="2">
        <f>+S40+T60</f>
        <v>44895180</v>
      </c>
      <c r="U39" s="2">
        <f>+T40+U60</f>
        <v>54824587</v>
      </c>
      <c r="V39" s="2">
        <f>+S39</f>
        <v>39516983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-18666947</v>
      </c>
      <c r="D40" s="43">
        <f t="shared" ref="D40:AA40" si="4">+D38+D39</f>
        <v>0</v>
      </c>
      <c r="E40" s="44">
        <f t="shared" si="4"/>
        <v>-52330697</v>
      </c>
      <c r="F40" s="45">
        <f t="shared" si="4"/>
        <v>-29902330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8570068</v>
      </c>
      <c r="L40" s="45">
        <f t="shared" si="4"/>
        <v>15118796</v>
      </c>
      <c r="M40" s="45">
        <f t="shared" si="4"/>
        <v>19393579</v>
      </c>
      <c r="N40" s="45">
        <f>+M40</f>
        <v>19393579</v>
      </c>
      <c r="O40" s="45">
        <f t="shared" si="4"/>
        <v>27432802</v>
      </c>
      <c r="P40" s="45">
        <f t="shared" si="4"/>
        <v>34413039</v>
      </c>
      <c r="Q40" s="45">
        <f t="shared" si="4"/>
        <v>39516983</v>
      </c>
      <c r="R40" s="45">
        <f>+Q40</f>
        <v>39516983</v>
      </c>
      <c r="S40" s="45">
        <f t="shared" si="4"/>
        <v>44895180</v>
      </c>
      <c r="T40" s="45">
        <f t="shared" si="4"/>
        <v>54824587</v>
      </c>
      <c r="U40" s="45">
        <f t="shared" si="4"/>
        <v>58362711</v>
      </c>
      <c r="V40" s="45">
        <f>+U40</f>
        <v>58362711</v>
      </c>
      <c r="W40" s="45">
        <f>+V40</f>
        <v>58362711</v>
      </c>
      <c r="X40" s="45">
        <f t="shared" si="4"/>
        <v>-29902330</v>
      </c>
      <c r="Y40" s="45">
        <f t="shared" si="4"/>
        <v>88265041</v>
      </c>
      <c r="Z40" s="46">
        <f>+IF(X40&lt;&gt;0,+(Y40/X40)*100,0)</f>
        <v>-295.17780387013318</v>
      </c>
      <c r="AA40" s="47">
        <f t="shared" si="4"/>
        <v>-29902330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9848000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9848000</v>
      </c>
      <c r="Y9" s="20">
        <v>-9848000</v>
      </c>
      <c r="Z9" s="21">
        <v>-100</v>
      </c>
      <c r="AA9" s="22">
        <v>9848000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5848000</v>
      </c>
      <c r="F10" s="20"/>
      <c r="G10" s="20">
        <v>1800000</v>
      </c>
      <c r="H10" s="20"/>
      <c r="I10" s="20"/>
      <c r="J10" s="20">
        <v>1800000</v>
      </c>
      <c r="K10" s="20"/>
      <c r="L10" s="20"/>
      <c r="M10" s="20"/>
      <c r="N10" s="20"/>
      <c r="O10" s="20"/>
      <c r="P10" s="20"/>
      <c r="Q10" s="20">
        <v>8048000</v>
      </c>
      <c r="R10" s="20">
        <v>8048000</v>
      </c>
      <c r="S10" s="20"/>
      <c r="T10" s="20"/>
      <c r="U10" s="20"/>
      <c r="V10" s="20"/>
      <c r="W10" s="20">
        <v>9848000</v>
      </c>
      <c r="X10" s="20"/>
      <c r="Y10" s="20">
        <v>9848000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-267030</v>
      </c>
      <c r="D14" s="18"/>
      <c r="E14" s="19"/>
      <c r="F14" s="20"/>
      <c r="G14" s="20">
        <v>-58311</v>
      </c>
      <c r="H14" s="20">
        <v>-63142</v>
      </c>
      <c r="I14" s="20">
        <v>-57902</v>
      </c>
      <c r="J14" s="20">
        <v>-179355</v>
      </c>
      <c r="K14" s="20">
        <v>-59691</v>
      </c>
      <c r="L14" s="20"/>
      <c r="M14" s="20">
        <v>-57455</v>
      </c>
      <c r="N14" s="20">
        <v>-117146</v>
      </c>
      <c r="O14" s="20">
        <v>-67119</v>
      </c>
      <c r="P14" s="20"/>
      <c r="Q14" s="20">
        <v>-134360</v>
      </c>
      <c r="R14" s="20">
        <v>-201479</v>
      </c>
      <c r="S14" s="20">
        <v>-71986</v>
      </c>
      <c r="T14" s="20">
        <v>-71232</v>
      </c>
      <c r="U14" s="20">
        <v>-65838</v>
      </c>
      <c r="V14" s="20">
        <v>-209056</v>
      </c>
      <c r="W14" s="20">
        <v>-707036</v>
      </c>
      <c r="X14" s="20"/>
      <c r="Y14" s="20">
        <v>-707036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-267030</v>
      </c>
      <c r="D17" s="26">
        <f>SUM(D6:D16)</f>
        <v>0</v>
      </c>
      <c r="E17" s="27">
        <f t="shared" si="0"/>
        <v>5848000</v>
      </c>
      <c r="F17" s="28">
        <f t="shared" si="0"/>
        <v>9848000</v>
      </c>
      <c r="G17" s="28">
        <f t="shared" si="0"/>
        <v>1741689</v>
      </c>
      <c r="H17" s="28">
        <f t="shared" si="0"/>
        <v>-63142</v>
      </c>
      <c r="I17" s="28">
        <f t="shared" si="0"/>
        <v>-57902</v>
      </c>
      <c r="J17" s="28">
        <f t="shared" si="0"/>
        <v>1620645</v>
      </c>
      <c r="K17" s="28">
        <f t="shared" si="0"/>
        <v>-59691</v>
      </c>
      <c r="L17" s="28">
        <f t="shared" si="0"/>
        <v>0</v>
      </c>
      <c r="M17" s="28">
        <f t="shared" si="0"/>
        <v>-57455</v>
      </c>
      <c r="N17" s="28">
        <f t="shared" si="0"/>
        <v>-117146</v>
      </c>
      <c r="O17" s="28">
        <f t="shared" si="0"/>
        <v>-67119</v>
      </c>
      <c r="P17" s="28">
        <f t="shared" si="0"/>
        <v>0</v>
      </c>
      <c r="Q17" s="28">
        <f t="shared" si="0"/>
        <v>7913640</v>
      </c>
      <c r="R17" s="28">
        <f t="shared" si="0"/>
        <v>7846521</v>
      </c>
      <c r="S17" s="28">
        <f t="shared" si="0"/>
        <v>-71986</v>
      </c>
      <c r="T17" s="28">
        <f t="shared" si="0"/>
        <v>-71232</v>
      </c>
      <c r="U17" s="28">
        <f t="shared" si="0"/>
        <v>-65838</v>
      </c>
      <c r="V17" s="28">
        <f t="shared" si="0"/>
        <v>-209056</v>
      </c>
      <c r="W17" s="28">
        <f t="shared" si="0"/>
        <v>9140964</v>
      </c>
      <c r="X17" s="28">
        <f t="shared" si="0"/>
        <v>9848000</v>
      </c>
      <c r="Y17" s="28">
        <f t="shared" si="0"/>
        <v>-707036</v>
      </c>
      <c r="Z17" s="29">
        <f>+IF(X17&lt;&gt;0,+(Y17/X17)*100,0)</f>
        <v>-7.1794882209585698</v>
      </c>
      <c r="AA17" s="30">
        <f>SUM(AA6:AA16)</f>
        <v>9848000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-5085217</v>
      </c>
      <c r="F26" s="20"/>
      <c r="G26" s="20"/>
      <c r="H26" s="20"/>
      <c r="I26" s="20"/>
      <c r="J26" s="20"/>
      <c r="K26" s="20">
        <v>-614196</v>
      </c>
      <c r="L26" s="20">
        <v>-890983</v>
      </c>
      <c r="M26" s="20">
        <v>-2531845</v>
      </c>
      <c r="N26" s="20">
        <v>-4037024</v>
      </c>
      <c r="O26" s="20"/>
      <c r="P26" s="20"/>
      <c r="Q26" s="20"/>
      <c r="R26" s="20"/>
      <c r="S26" s="20"/>
      <c r="T26" s="20"/>
      <c r="U26" s="20"/>
      <c r="V26" s="20"/>
      <c r="W26" s="20">
        <v>-4037024</v>
      </c>
      <c r="X26" s="20"/>
      <c r="Y26" s="20">
        <v>-4037024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-5085217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-614196</v>
      </c>
      <c r="L27" s="28">
        <f t="shared" si="1"/>
        <v>-890983</v>
      </c>
      <c r="M27" s="28">
        <f t="shared" si="1"/>
        <v>-2531845</v>
      </c>
      <c r="N27" s="28">
        <f t="shared" si="1"/>
        <v>-4037024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-4037024</v>
      </c>
      <c r="X27" s="28">
        <f t="shared" si="1"/>
        <v>0</v>
      </c>
      <c r="Y27" s="28">
        <f t="shared" si="1"/>
        <v>-4037024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-267030</v>
      </c>
      <c r="D38" s="32">
        <f>+D17+D27+D36</f>
        <v>0</v>
      </c>
      <c r="E38" s="33">
        <f t="shared" si="3"/>
        <v>762783</v>
      </c>
      <c r="F38" s="2">
        <f t="shared" si="3"/>
        <v>9848000</v>
      </c>
      <c r="G38" s="2">
        <f t="shared" si="3"/>
        <v>1741689</v>
      </c>
      <c r="H38" s="2">
        <f t="shared" si="3"/>
        <v>-63142</v>
      </c>
      <c r="I38" s="2">
        <f t="shared" si="3"/>
        <v>-57902</v>
      </c>
      <c r="J38" s="2">
        <f t="shared" si="3"/>
        <v>1620645</v>
      </c>
      <c r="K38" s="2">
        <f t="shared" si="3"/>
        <v>-673887</v>
      </c>
      <c r="L38" s="2">
        <f t="shared" si="3"/>
        <v>-890983</v>
      </c>
      <c r="M38" s="2">
        <f t="shared" si="3"/>
        <v>-2589300</v>
      </c>
      <c r="N38" s="2">
        <f t="shared" si="3"/>
        <v>-4154170</v>
      </c>
      <c r="O38" s="2">
        <f t="shared" si="3"/>
        <v>-67119</v>
      </c>
      <c r="P38" s="2">
        <f t="shared" si="3"/>
        <v>0</v>
      </c>
      <c r="Q38" s="2">
        <f t="shared" si="3"/>
        <v>7913640</v>
      </c>
      <c r="R38" s="2">
        <f t="shared" si="3"/>
        <v>7846521</v>
      </c>
      <c r="S38" s="2">
        <f t="shared" si="3"/>
        <v>-71986</v>
      </c>
      <c r="T38" s="2">
        <f t="shared" si="3"/>
        <v>-71232</v>
      </c>
      <c r="U38" s="2">
        <f t="shared" si="3"/>
        <v>-65838</v>
      </c>
      <c r="V38" s="2">
        <f t="shared" si="3"/>
        <v>-209056</v>
      </c>
      <c r="W38" s="2">
        <f t="shared" si="3"/>
        <v>5103940</v>
      </c>
      <c r="X38" s="2">
        <f t="shared" si="3"/>
        <v>9848000</v>
      </c>
      <c r="Y38" s="2">
        <f t="shared" si="3"/>
        <v>-4744060</v>
      </c>
      <c r="Z38" s="34">
        <f>+IF(X38&lt;&gt;0,+(Y38/X38)*100,0)</f>
        <v>-48.172826969943131</v>
      </c>
      <c r="AA38" s="35">
        <f>+AA17+AA27+AA36</f>
        <v>9848000</v>
      </c>
    </row>
    <row r="39" spans="1:27" x14ac:dyDescent="0.25">
      <c r="A39" s="23" t="s">
        <v>60</v>
      </c>
      <c r="B39" s="17"/>
      <c r="C39" s="32">
        <v>-5559847</v>
      </c>
      <c r="D39" s="32"/>
      <c r="E39" s="33"/>
      <c r="F39" s="2">
        <v>-6209164</v>
      </c>
      <c r="G39" s="2">
        <v>-6209164</v>
      </c>
      <c r="H39" s="2">
        <f>+G40+H60</f>
        <v>-4467475</v>
      </c>
      <c r="I39" s="2">
        <f>+H40+I60</f>
        <v>-4530617</v>
      </c>
      <c r="J39" s="2">
        <f>+G39</f>
        <v>-6209164</v>
      </c>
      <c r="K39" s="2">
        <f>+I40+K60</f>
        <v>-4588519</v>
      </c>
      <c r="L39" s="2">
        <f>+K40+L60</f>
        <v>-5262406</v>
      </c>
      <c r="M39" s="2">
        <f>+L40+M60</f>
        <v>-6153389</v>
      </c>
      <c r="N39" s="2">
        <f>+K39</f>
        <v>-4588519</v>
      </c>
      <c r="O39" s="2">
        <f>+M40+O60</f>
        <v>-8742689</v>
      </c>
      <c r="P39" s="2">
        <f>+O40+P60</f>
        <v>-8809808</v>
      </c>
      <c r="Q39" s="2">
        <f>+P40+Q60</f>
        <v>-8809808</v>
      </c>
      <c r="R39" s="2">
        <f>+O39</f>
        <v>-8742689</v>
      </c>
      <c r="S39" s="2">
        <f>+Q40+S60</f>
        <v>-896168</v>
      </c>
      <c r="T39" s="2">
        <f>+S40+T60</f>
        <v>-968154</v>
      </c>
      <c r="U39" s="2">
        <f>+T40+U60</f>
        <v>-1039386</v>
      </c>
      <c r="V39" s="2">
        <f>+S39</f>
        <v>-896168</v>
      </c>
      <c r="W39" s="2">
        <f>+G39</f>
        <v>-6209164</v>
      </c>
      <c r="X39" s="2">
        <v>-6209164</v>
      </c>
      <c r="Y39" s="2">
        <f>+W39-X39</f>
        <v>0</v>
      </c>
      <c r="Z39" s="34">
        <f>+IF(X39&lt;&gt;0,+(Y39/X39)*100,0)</f>
        <v>0</v>
      </c>
      <c r="AA39" s="35">
        <v>-6209164</v>
      </c>
    </row>
    <row r="40" spans="1:27" x14ac:dyDescent="0.25">
      <c r="A40" s="41" t="s">
        <v>62</v>
      </c>
      <c r="B40" s="42" t="s">
        <v>61</v>
      </c>
      <c r="C40" s="43">
        <f>+C38+C39</f>
        <v>-5826877</v>
      </c>
      <c r="D40" s="43">
        <f t="shared" ref="D40:AA40" si="4">+D38+D39</f>
        <v>0</v>
      </c>
      <c r="E40" s="44">
        <f t="shared" si="4"/>
        <v>762783</v>
      </c>
      <c r="F40" s="45">
        <f t="shared" si="4"/>
        <v>3638836</v>
      </c>
      <c r="G40" s="45">
        <f t="shared" si="4"/>
        <v>-4467475</v>
      </c>
      <c r="H40" s="45">
        <f t="shared" si="4"/>
        <v>-4530617</v>
      </c>
      <c r="I40" s="45">
        <f t="shared" si="4"/>
        <v>-4588519</v>
      </c>
      <c r="J40" s="45">
        <f>+I40</f>
        <v>-4588519</v>
      </c>
      <c r="K40" s="45">
        <f t="shared" si="4"/>
        <v>-5262406</v>
      </c>
      <c r="L40" s="45">
        <f t="shared" si="4"/>
        <v>-6153389</v>
      </c>
      <c r="M40" s="45">
        <f t="shared" si="4"/>
        <v>-8742689</v>
      </c>
      <c r="N40" s="45">
        <f>+M40</f>
        <v>-8742689</v>
      </c>
      <c r="O40" s="45">
        <f t="shared" si="4"/>
        <v>-8809808</v>
      </c>
      <c r="P40" s="45">
        <f t="shared" si="4"/>
        <v>-8809808</v>
      </c>
      <c r="Q40" s="45">
        <f t="shared" si="4"/>
        <v>-896168</v>
      </c>
      <c r="R40" s="45">
        <f>+Q40</f>
        <v>-896168</v>
      </c>
      <c r="S40" s="45">
        <f t="shared" si="4"/>
        <v>-968154</v>
      </c>
      <c r="T40" s="45">
        <f t="shared" si="4"/>
        <v>-1039386</v>
      </c>
      <c r="U40" s="45">
        <f t="shared" si="4"/>
        <v>-1105224</v>
      </c>
      <c r="V40" s="45">
        <f>+U40</f>
        <v>-1105224</v>
      </c>
      <c r="W40" s="45">
        <f>+V40</f>
        <v>-1105224</v>
      </c>
      <c r="X40" s="45">
        <f t="shared" si="4"/>
        <v>3638836</v>
      </c>
      <c r="Y40" s="45">
        <f t="shared" si="4"/>
        <v>-4744060</v>
      </c>
      <c r="Z40" s="46">
        <f>+IF(X40&lt;&gt;0,+(Y40/X40)*100,0)</f>
        <v>-130.37300939091512</v>
      </c>
      <c r="AA40" s="47">
        <f t="shared" si="4"/>
        <v>3638836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-6209164</v>
      </c>
      <c r="J60">
        <v>-6209164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-2458200</v>
      </c>
      <c r="F14" s="20">
        <v>-2458200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-2458200</v>
      </c>
      <c r="Y14" s="20">
        <v>2458200</v>
      </c>
      <c r="Z14" s="21">
        <v>-100</v>
      </c>
      <c r="AA14" s="22">
        <v>-2458200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-2458200</v>
      </c>
      <c r="F17" s="28">
        <f t="shared" si="0"/>
        <v>-2458200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-2458200</v>
      </c>
      <c r="Y17" s="28">
        <f t="shared" si="0"/>
        <v>2458200</v>
      </c>
      <c r="Z17" s="29">
        <f>+IF(X17&lt;&gt;0,+(Y17/X17)*100,0)</f>
        <v>-100</v>
      </c>
      <c r="AA17" s="30">
        <f>SUM(AA6:AA16)</f>
        <v>-2458200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-2458200</v>
      </c>
      <c r="F38" s="2">
        <f t="shared" si="3"/>
        <v>-2458200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-2458200</v>
      </c>
      <c r="Y38" s="2">
        <f t="shared" si="3"/>
        <v>2458200</v>
      </c>
      <c r="Z38" s="34">
        <f>+IF(X38&lt;&gt;0,+(Y38/X38)*100,0)</f>
        <v>-100</v>
      </c>
      <c r="AA38" s="35">
        <f>+AA17+AA27+AA36</f>
        <v>-2458200</v>
      </c>
    </row>
    <row r="39" spans="1:27" x14ac:dyDescent="0.25">
      <c r="A39" s="23" t="s">
        <v>60</v>
      </c>
      <c r="B39" s="17"/>
      <c r="C39" s="32">
        <v>-4328406</v>
      </c>
      <c r="D39" s="32"/>
      <c r="E39" s="33">
        <v>-4328406</v>
      </c>
      <c r="F39" s="2">
        <v>-4328406</v>
      </c>
      <c r="G39" s="2">
        <v>-4328406</v>
      </c>
      <c r="H39" s="2">
        <f>+G40+H60</f>
        <v>-4328406</v>
      </c>
      <c r="I39" s="2">
        <f>+H40+I60</f>
        <v>-4328406</v>
      </c>
      <c r="J39" s="2">
        <f>+G39</f>
        <v>-4328406</v>
      </c>
      <c r="K39" s="2">
        <f>+I40+K60</f>
        <v>-4328406</v>
      </c>
      <c r="L39" s="2">
        <f>+K40+L60</f>
        <v>-4328406</v>
      </c>
      <c r="M39" s="2">
        <f>+L40+M60</f>
        <v>-4328406</v>
      </c>
      <c r="N39" s="2">
        <f>+K39</f>
        <v>-4328406</v>
      </c>
      <c r="O39" s="2">
        <f>+M40+O60</f>
        <v>-4328406</v>
      </c>
      <c r="P39" s="2">
        <f>+O40+P60</f>
        <v>-4328406</v>
      </c>
      <c r="Q39" s="2">
        <f>+P40+Q60</f>
        <v>-4328406</v>
      </c>
      <c r="R39" s="2">
        <f>+O39</f>
        <v>-4328406</v>
      </c>
      <c r="S39" s="2">
        <f>+Q40+S60</f>
        <v>-4328406</v>
      </c>
      <c r="T39" s="2">
        <f>+S40+T60</f>
        <v>-4328406</v>
      </c>
      <c r="U39" s="2">
        <f>+T40+U60</f>
        <v>-4328406</v>
      </c>
      <c r="V39" s="2">
        <f>+S39</f>
        <v>-4328406</v>
      </c>
      <c r="W39" s="2">
        <f>+G39</f>
        <v>-4328406</v>
      </c>
      <c r="X39" s="2">
        <v>-4328406</v>
      </c>
      <c r="Y39" s="2">
        <f>+W39-X39</f>
        <v>0</v>
      </c>
      <c r="Z39" s="34">
        <f>+IF(X39&lt;&gt;0,+(Y39/X39)*100,0)</f>
        <v>0</v>
      </c>
      <c r="AA39" s="35">
        <v>-4328406</v>
      </c>
    </row>
    <row r="40" spans="1:27" x14ac:dyDescent="0.25">
      <c r="A40" s="41" t="s">
        <v>62</v>
      </c>
      <c r="B40" s="42" t="s">
        <v>61</v>
      </c>
      <c r="C40" s="43">
        <f>+C38+C39</f>
        <v>-4328406</v>
      </c>
      <c r="D40" s="43">
        <f t="shared" ref="D40:AA40" si="4">+D38+D39</f>
        <v>0</v>
      </c>
      <c r="E40" s="44">
        <f t="shared" si="4"/>
        <v>-6786606</v>
      </c>
      <c r="F40" s="45">
        <f t="shared" si="4"/>
        <v>-6786606</v>
      </c>
      <c r="G40" s="45">
        <f t="shared" si="4"/>
        <v>-4328406</v>
      </c>
      <c r="H40" s="45">
        <f t="shared" si="4"/>
        <v>-4328406</v>
      </c>
      <c r="I40" s="45">
        <f t="shared" si="4"/>
        <v>-4328406</v>
      </c>
      <c r="J40" s="45">
        <f>+I40</f>
        <v>-4328406</v>
      </c>
      <c r="K40" s="45">
        <f t="shared" si="4"/>
        <v>-4328406</v>
      </c>
      <c r="L40" s="45">
        <f t="shared" si="4"/>
        <v>-4328406</v>
      </c>
      <c r="M40" s="45">
        <f t="shared" si="4"/>
        <v>-4328406</v>
      </c>
      <c r="N40" s="45">
        <f>+M40</f>
        <v>-4328406</v>
      </c>
      <c r="O40" s="45">
        <f t="shared" si="4"/>
        <v>-4328406</v>
      </c>
      <c r="P40" s="45">
        <f t="shared" si="4"/>
        <v>-4328406</v>
      </c>
      <c r="Q40" s="45">
        <f t="shared" si="4"/>
        <v>-4328406</v>
      </c>
      <c r="R40" s="45">
        <f>+Q40</f>
        <v>-4328406</v>
      </c>
      <c r="S40" s="45">
        <f t="shared" si="4"/>
        <v>-4328406</v>
      </c>
      <c r="T40" s="45">
        <f t="shared" si="4"/>
        <v>-4328406</v>
      </c>
      <c r="U40" s="45">
        <f t="shared" si="4"/>
        <v>-4328406</v>
      </c>
      <c r="V40" s="45">
        <f>+U40</f>
        <v>-4328406</v>
      </c>
      <c r="W40" s="45">
        <f>+V40</f>
        <v>-4328406</v>
      </c>
      <c r="X40" s="45">
        <f t="shared" si="4"/>
        <v>-6786606</v>
      </c>
      <c r="Y40" s="45">
        <f t="shared" si="4"/>
        <v>2458200</v>
      </c>
      <c r="Z40" s="46">
        <f>+IF(X40&lt;&gt;0,+(Y40/X40)*100,0)</f>
        <v>-36.221345397095398</v>
      </c>
      <c r="AA40" s="47">
        <f t="shared" si="4"/>
        <v>-6786606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-4328406</v>
      </c>
      <c r="J60">
        <v>-4328406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52733325</v>
      </c>
      <c r="D7" s="18"/>
      <c r="E7" s="19">
        <v>162758850</v>
      </c>
      <c r="F7" s="20">
        <v>243434030</v>
      </c>
      <c r="G7" s="20">
        <v>4410624</v>
      </c>
      <c r="H7" s="20">
        <v>4841817</v>
      </c>
      <c r="I7" s="20">
        <v>11306830</v>
      </c>
      <c r="J7" s="20">
        <v>20559271</v>
      </c>
      <c r="K7" s="20">
        <v>6583550</v>
      </c>
      <c r="L7" s="20">
        <v>5436285</v>
      </c>
      <c r="M7" s="20">
        <v>4618089</v>
      </c>
      <c r="N7" s="20">
        <v>16637924</v>
      </c>
      <c r="O7" s="20">
        <v>5432093</v>
      </c>
      <c r="P7" s="20">
        <v>18758124</v>
      </c>
      <c r="Q7" s="20">
        <v>17571084</v>
      </c>
      <c r="R7" s="20">
        <v>41761301</v>
      </c>
      <c r="S7" s="20">
        <v>17788936</v>
      </c>
      <c r="T7" s="20">
        <v>13794187</v>
      </c>
      <c r="U7" s="20">
        <v>13899346</v>
      </c>
      <c r="V7" s="20">
        <v>45482469</v>
      </c>
      <c r="W7" s="20">
        <v>124440965</v>
      </c>
      <c r="X7" s="20">
        <v>243434030</v>
      </c>
      <c r="Y7" s="20">
        <v>-118993065</v>
      </c>
      <c r="Z7" s="21">
        <v>-48.881031546821944</v>
      </c>
      <c r="AA7" s="22">
        <v>243434030</v>
      </c>
    </row>
    <row r="8" spans="1:27" x14ac:dyDescent="0.25">
      <c r="A8" s="23" t="s">
        <v>36</v>
      </c>
      <c r="B8" s="17" t="s">
        <v>32</v>
      </c>
      <c r="C8" s="18">
        <v>93622682</v>
      </c>
      <c r="D8" s="18"/>
      <c r="E8" s="19">
        <v>285547</v>
      </c>
      <c r="F8" s="20">
        <v>285547</v>
      </c>
      <c r="G8" s="20">
        <v>8810219</v>
      </c>
      <c r="H8" s="20">
        <v>7912548</v>
      </c>
      <c r="I8" s="20">
        <v>8418474</v>
      </c>
      <c r="J8" s="20">
        <v>25141241</v>
      </c>
      <c r="K8" s="20">
        <v>8640188</v>
      </c>
      <c r="L8" s="20">
        <v>9139946</v>
      </c>
      <c r="M8" s="20">
        <v>10954078</v>
      </c>
      <c r="N8" s="20">
        <v>28734212</v>
      </c>
      <c r="O8" s="20">
        <v>9476163</v>
      </c>
      <c r="P8" s="20">
        <v>413970</v>
      </c>
      <c r="Q8" s="20"/>
      <c r="R8" s="20">
        <v>9890133</v>
      </c>
      <c r="S8" s="20">
        <v>9845</v>
      </c>
      <c r="T8" s="20">
        <v>70735</v>
      </c>
      <c r="U8" s="20">
        <v>80020</v>
      </c>
      <c r="V8" s="20">
        <v>160600</v>
      </c>
      <c r="W8" s="20">
        <v>63926186</v>
      </c>
      <c r="X8" s="20">
        <v>285547</v>
      </c>
      <c r="Y8" s="20">
        <v>63640639</v>
      </c>
      <c r="Z8" s="21">
        <v>22287.272848252651</v>
      </c>
      <c r="AA8" s="22">
        <v>285547</v>
      </c>
    </row>
    <row r="9" spans="1:27" x14ac:dyDescent="0.25">
      <c r="A9" s="23" t="s">
        <v>37</v>
      </c>
      <c r="B9" s="17" t="s">
        <v>6</v>
      </c>
      <c r="C9" s="18">
        <v>14341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>
        <v>75155</v>
      </c>
      <c r="Q9" s="20">
        <v>498850</v>
      </c>
      <c r="R9" s="20">
        <v>574005</v>
      </c>
      <c r="S9" s="20">
        <v>1063901</v>
      </c>
      <c r="T9" s="20">
        <v>84545</v>
      </c>
      <c r="U9" s="20">
        <v>613555</v>
      </c>
      <c r="V9" s="20">
        <v>1762001</v>
      </c>
      <c r="W9" s="20">
        <v>2336006</v>
      </c>
      <c r="X9" s="20"/>
      <c r="Y9" s="20">
        <v>2336006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-211598465</v>
      </c>
      <c r="D14" s="18"/>
      <c r="E14" s="19">
        <v>-154219802</v>
      </c>
      <c r="F14" s="20">
        <v>-239380381</v>
      </c>
      <c r="G14" s="20"/>
      <c r="H14" s="20">
        <v>-22600263</v>
      </c>
      <c r="I14" s="20">
        <v>-15116400</v>
      </c>
      <c r="J14" s="20">
        <v>-37716663</v>
      </c>
      <c r="K14" s="20">
        <v>-16060087</v>
      </c>
      <c r="L14" s="20">
        <v>-148363</v>
      </c>
      <c r="M14" s="20">
        <v>-49837135</v>
      </c>
      <c r="N14" s="20">
        <v>-66045585</v>
      </c>
      <c r="O14" s="20">
        <v>-9867516</v>
      </c>
      <c r="P14" s="20">
        <v>-209378</v>
      </c>
      <c r="Q14" s="20">
        <v>-39623964</v>
      </c>
      <c r="R14" s="20">
        <v>-49700858</v>
      </c>
      <c r="S14" s="20">
        <v>-5631037</v>
      </c>
      <c r="T14" s="20">
        <v>-710829</v>
      </c>
      <c r="U14" s="20">
        <v>-374814</v>
      </c>
      <c r="V14" s="20">
        <v>-6716680</v>
      </c>
      <c r="W14" s="20">
        <v>-160179786</v>
      </c>
      <c r="X14" s="20">
        <v>-239380381</v>
      </c>
      <c r="Y14" s="20">
        <v>79200595</v>
      </c>
      <c r="Z14" s="21">
        <v>-33.085666698809376</v>
      </c>
      <c r="AA14" s="22">
        <v>-239380381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-65228117</v>
      </c>
      <c r="D17" s="26">
        <f>SUM(D6:D16)</f>
        <v>0</v>
      </c>
      <c r="E17" s="27">
        <f t="shared" si="0"/>
        <v>8824595</v>
      </c>
      <c r="F17" s="28">
        <f t="shared" si="0"/>
        <v>4339196</v>
      </c>
      <c r="G17" s="28">
        <f t="shared" si="0"/>
        <v>13220843</v>
      </c>
      <c r="H17" s="28">
        <f t="shared" si="0"/>
        <v>-9845898</v>
      </c>
      <c r="I17" s="28">
        <f t="shared" si="0"/>
        <v>4608904</v>
      </c>
      <c r="J17" s="28">
        <f t="shared" si="0"/>
        <v>7983849</v>
      </c>
      <c r="K17" s="28">
        <f t="shared" si="0"/>
        <v>-836349</v>
      </c>
      <c r="L17" s="28">
        <f t="shared" si="0"/>
        <v>14427868</v>
      </c>
      <c r="M17" s="28">
        <f t="shared" si="0"/>
        <v>-34264968</v>
      </c>
      <c r="N17" s="28">
        <f t="shared" si="0"/>
        <v>-20673449</v>
      </c>
      <c r="O17" s="28">
        <f t="shared" si="0"/>
        <v>5040740</v>
      </c>
      <c r="P17" s="28">
        <f t="shared" si="0"/>
        <v>19037871</v>
      </c>
      <c r="Q17" s="28">
        <f t="shared" si="0"/>
        <v>-21554030</v>
      </c>
      <c r="R17" s="28">
        <f t="shared" si="0"/>
        <v>2524581</v>
      </c>
      <c r="S17" s="28">
        <f t="shared" si="0"/>
        <v>13231645</v>
      </c>
      <c r="T17" s="28">
        <f t="shared" si="0"/>
        <v>13238638</v>
      </c>
      <c r="U17" s="28">
        <f t="shared" si="0"/>
        <v>14218107</v>
      </c>
      <c r="V17" s="28">
        <f t="shared" si="0"/>
        <v>40688390</v>
      </c>
      <c r="W17" s="28">
        <f t="shared" si="0"/>
        <v>30523371</v>
      </c>
      <c r="X17" s="28">
        <f t="shared" si="0"/>
        <v>4339196</v>
      </c>
      <c r="Y17" s="28">
        <f t="shared" si="0"/>
        <v>26184175</v>
      </c>
      <c r="Z17" s="29">
        <f>+IF(X17&lt;&gt;0,+(Y17/X17)*100,0)</f>
        <v>603.43379280401257</v>
      </c>
      <c r="AA17" s="30">
        <f>SUM(AA6:AA16)</f>
        <v>4339196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>
        <v>-1500000</v>
      </c>
      <c r="J24" s="20">
        <v>-1500000</v>
      </c>
      <c r="K24" s="20"/>
      <c r="L24" s="20"/>
      <c r="M24" s="20">
        <v>-750000</v>
      </c>
      <c r="N24" s="20">
        <v>-750000</v>
      </c>
      <c r="O24" s="20"/>
      <c r="P24" s="20"/>
      <c r="Q24" s="20">
        <v>-750000</v>
      </c>
      <c r="R24" s="20">
        <v>-750000</v>
      </c>
      <c r="S24" s="20"/>
      <c r="T24" s="20"/>
      <c r="U24" s="20"/>
      <c r="V24" s="20"/>
      <c r="W24" s="20">
        <v>-3000000</v>
      </c>
      <c r="X24" s="20"/>
      <c r="Y24" s="20">
        <v>-3000000</v>
      </c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-16971182</v>
      </c>
      <c r="D26" s="18"/>
      <c r="E26" s="19">
        <v>-26200000</v>
      </c>
      <c r="F26" s="20">
        <v>-37136360</v>
      </c>
      <c r="G26" s="20"/>
      <c r="H26" s="20">
        <v>-538216</v>
      </c>
      <c r="I26" s="20">
        <v>-1274689</v>
      </c>
      <c r="J26" s="20">
        <v>-1812905</v>
      </c>
      <c r="K26" s="20">
        <v>-3090251</v>
      </c>
      <c r="L26" s="20"/>
      <c r="M26" s="20"/>
      <c r="N26" s="20">
        <v>-3090251</v>
      </c>
      <c r="O26" s="20">
        <v>-723586</v>
      </c>
      <c r="P26" s="20">
        <v>-1110827</v>
      </c>
      <c r="Q26" s="20">
        <v>-3295613</v>
      </c>
      <c r="R26" s="20">
        <v>-5130026</v>
      </c>
      <c r="S26" s="20">
        <v>-783988</v>
      </c>
      <c r="T26" s="20">
        <v>-1871476</v>
      </c>
      <c r="U26" s="20"/>
      <c r="V26" s="20">
        <v>-2655464</v>
      </c>
      <c r="W26" s="20">
        <v>-12688646</v>
      </c>
      <c r="X26" s="20">
        <v>-37136360</v>
      </c>
      <c r="Y26" s="20">
        <v>24447714</v>
      </c>
      <c r="Z26" s="21">
        <v>-65.832284047224874</v>
      </c>
      <c r="AA26" s="22">
        <v>-37136360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-16971182</v>
      </c>
      <c r="D27" s="26">
        <f>SUM(D21:D26)</f>
        <v>0</v>
      </c>
      <c r="E27" s="27">
        <f t="shared" si="1"/>
        <v>-26200000</v>
      </c>
      <c r="F27" s="28">
        <f t="shared" si="1"/>
        <v>-37136360</v>
      </c>
      <c r="G27" s="28">
        <f t="shared" si="1"/>
        <v>0</v>
      </c>
      <c r="H27" s="28">
        <f t="shared" si="1"/>
        <v>-538216</v>
      </c>
      <c r="I27" s="28">
        <f t="shared" si="1"/>
        <v>-2774689</v>
      </c>
      <c r="J27" s="28">
        <f t="shared" si="1"/>
        <v>-3312905</v>
      </c>
      <c r="K27" s="28">
        <f t="shared" si="1"/>
        <v>-3090251</v>
      </c>
      <c r="L27" s="28">
        <f t="shared" si="1"/>
        <v>0</v>
      </c>
      <c r="M27" s="28">
        <f t="shared" si="1"/>
        <v>-750000</v>
      </c>
      <c r="N27" s="28">
        <f t="shared" si="1"/>
        <v>-3840251</v>
      </c>
      <c r="O27" s="28">
        <f t="shared" si="1"/>
        <v>-723586</v>
      </c>
      <c r="P27" s="28">
        <f t="shared" si="1"/>
        <v>-1110827</v>
      </c>
      <c r="Q27" s="28">
        <f t="shared" si="1"/>
        <v>-4045613</v>
      </c>
      <c r="R27" s="28">
        <f t="shared" si="1"/>
        <v>-5880026</v>
      </c>
      <c r="S27" s="28">
        <f t="shared" si="1"/>
        <v>-783988</v>
      </c>
      <c r="T27" s="28">
        <f t="shared" si="1"/>
        <v>-1871476</v>
      </c>
      <c r="U27" s="28">
        <f t="shared" si="1"/>
        <v>0</v>
      </c>
      <c r="V27" s="28">
        <f t="shared" si="1"/>
        <v>-2655464</v>
      </c>
      <c r="W27" s="28">
        <f t="shared" si="1"/>
        <v>-15688646</v>
      </c>
      <c r="X27" s="28">
        <f t="shared" si="1"/>
        <v>-37136360</v>
      </c>
      <c r="Y27" s="28">
        <f t="shared" si="1"/>
        <v>21447714</v>
      </c>
      <c r="Z27" s="29">
        <f>+IF(X27&lt;&gt;0,+(Y27/X27)*100,0)</f>
        <v>-57.753947882883516</v>
      </c>
      <c r="AA27" s="30">
        <f>SUM(AA21:AA26)</f>
        <v>-37136360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-82199299</v>
      </c>
      <c r="D38" s="32">
        <f>+D17+D27+D36</f>
        <v>0</v>
      </c>
      <c r="E38" s="33">
        <f t="shared" si="3"/>
        <v>-17375405</v>
      </c>
      <c r="F38" s="2">
        <f t="shared" si="3"/>
        <v>-32797164</v>
      </c>
      <c r="G38" s="2">
        <f t="shared" si="3"/>
        <v>13220843</v>
      </c>
      <c r="H38" s="2">
        <f t="shared" si="3"/>
        <v>-10384114</v>
      </c>
      <c r="I38" s="2">
        <f t="shared" si="3"/>
        <v>1834215</v>
      </c>
      <c r="J38" s="2">
        <f t="shared" si="3"/>
        <v>4670944</v>
      </c>
      <c r="K38" s="2">
        <f t="shared" si="3"/>
        <v>-3926600</v>
      </c>
      <c r="L38" s="2">
        <f t="shared" si="3"/>
        <v>14427868</v>
      </c>
      <c r="M38" s="2">
        <f t="shared" si="3"/>
        <v>-35014968</v>
      </c>
      <c r="N38" s="2">
        <f t="shared" si="3"/>
        <v>-24513700</v>
      </c>
      <c r="O38" s="2">
        <f t="shared" si="3"/>
        <v>4317154</v>
      </c>
      <c r="P38" s="2">
        <f t="shared" si="3"/>
        <v>17927044</v>
      </c>
      <c r="Q38" s="2">
        <f t="shared" si="3"/>
        <v>-25599643</v>
      </c>
      <c r="R38" s="2">
        <f t="shared" si="3"/>
        <v>-3355445</v>
      </c>
      <c r="S38" s="2">
        <f t="shared" si="3"/>
        <v>12447657</v>
      </c>
      <c r="T38" s="2">
        <f t="shared" si="3"/>
        <v>11367162</v>
      </c>
      <c r="U38" s="2">
        <f t="shared" si="3"/>
        <v>14218107</v>
      </c>
      <c r="V38" s="2">
        <f t="shared" si="3"/>
        <v>38032926</v>
      </c>
      <c r="W38" s="2">
        <f t="shared" si="3"/>
        <v>14834725</v>
      </c>
      <c r="X38" s="2">
        <f t="shared" si="3"/>
        <v>-32797164</v>
      </c>
      <c r="Y38" s="2">
        <f t="shared" si="3"/>
        <v>47631889</v>
      </c>
      <c r="Z38" s="34">
        <f>+IF(X38&lt;&gt;0,+(Y38/X38)*100,0)</f>
        <v>-145.23173101186433</v>
      </c>
      <c r="AA38" s="35">
        <f>+AA17+AA27+AA36</f>
        <v>-32797164</v>
      </c>
    </row>
    <row r="39" spans="1:27" x14ac:dyDescent="0.25">
      <c r="A39" s="23" t="s">
        <v>60</v>
      </c>
      <c r="B39" s="17"/>
      <c r="C39" s="32">
        <v>860168377</v>
      </c>
      <c r="D39" s="32"/>
      <c r="E39" s="33"/>
      <c r="F39" s="2"/>
      <c r="G39" s="2">
        <v>971864653</v>
      </c>
      <c r="H39" s="2">
        <f>+G40+H60</f>
        <v>985085496</v>
      </c>
      <c r="I39" s="2">
        <f>+H40+I60</f>
        <v>974701382</v>
      </c>
      <c r="J39" s="2">
        <f>+G39</f>
        <v>971864653</v>
      </c>
      <c r="K39" s="2">
        <f>+I40+K60</f>
        <v>976535597</v>
      </c>
      <c r="L39" s="2">
        <f>+K40+L60</f>
        <v>972608997</v>
      </c>
      <c r="M39" s="2">
        <f>+L40+M60</f>
        <v>987036865</v>
      </c>
      <c r="N39" s="2">
        <f>+K39</f>
        <v>976535597</v>
      </c>
      <c r="O39" s="2">
        <f>+M40+O60</f>
        <v>952021897</v>
      </c>
      <c r="P39" s="2">
        <f>+O40+P60</f>
        <v>956339051</v>
      </c>
      <c r="Q39" s="2">
        <f>+P40+Q60</f>
        <v>974266095</v>
      </c>
      <c r="R39" s="2">
        <f>+O39</f>
        <v>952021897</v>
      </c>
      <c r="S39" s="2">
        <f>+Q40+S60</f>
        <v>948666452</v>
      </c>
      <c r="T39" s="2">
        <f>+S40+T60</f>
        <v>961114109</v>
      </c>
      <c r="U39" s="2">
        <f>+T40+U60</f>
        <v>972481271</v>
      </c>
      <c r="V39" s="2">
        <f>+S39</f>
        <v>948666452</v>
      </c>
      <c r="W39" s="2">
        <f>+G39</f>
        <v>971864653</v>
      </c>
      <c r="X39" s="2"/>
      <c r="Y39" s="2">
        <f>+W39-X39</f>
        <v>971864653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777969078</v>
      </c>
      <c r="D40" s="43">
        <f t="shared" ref="D40:AA40" si="4">+D38+D39</f>
        <v>0</v>
      </c>
      <c r="E40" s="44">
        <f t="shared" si="4"/>
        <v>-17375405</v>
      </c>
      <c r="F40" s="45">
        <f t="shared" si="4"/>
        <v>-32797164</v>
      </c>
      <c r="G40" s="45">
        <f t="shared" si="4"/>
        <v>985085496</v>
      </c>
      <c r="H40" s="45">
        <f t="shared" si="4"/>
        <v>974701382</v>
      </c>
      <c r="I40" s="45">
        <f t="shared" si="4"/>
        <v>976535597</v>
      </c>
      <c r="J40" s="45">
        <f>+I40</f>
        <v>976535597</v>
      </c>
      <c r="K40" s="45">
        <f t="shared" si="4"/>
        <v>972608997</v>
      </c>
      <c r="L40" s="45">
        <f t="shared" si="4"/>
        <v>987036865</v>
      </c>
      <c r="M40" s="45">
        <f t="shared" si="4"/>
        <v>952021897</v>
      </c>
      <c r="N40" s="45">
        <f>+M40</f>
        <v>952021897</v>
      </c>
      <c r="O40" s="45">
        <f t="shared" si="4"/>
        <v>956339051</v>
      </c>
      <c r="P40" s="45">
        <f t="shared" si="4"/>
        <v>974266095</v>
      </c>
      <c r="Q40" s="45">
        <f t="shared" si="4"/>
        <v>948666452</v>
      </c>
      <c r="R40" s="45">
        <f>+Q40</f>
        <v>948666452</v>
      </c>
      <c r="S40" s="45">
        <f t="shared" si="4"/>
        <v>961114109</v>
      </c>
      <c r="T40" s="45">
        <f t="shared" si="4"/>
        <v>972481271</v>
      </c>
      <c r="U40" s="45">
        <f t="shared" si="4"/>
        <v>986699378</v>
      </c>
      <c r="V40" s="45">
        <f>+U40</f>
        <v>986699378</v>
      </c>
      <c r="W40" s="45">
        <f>+V40</f>
        <v>986699378</v>
      </c>
      <c r="X40" s="45">
        <f t="shared" si="4"/>
        <v>-32797164</v>
      </c>
      <c r="Y40" s="45">
        <f t="shared" si="4"/>
        <v>1019496542</v>
      </c>
      <c r="Z40" s="46">
        <f>+IF(X40&lt;&gt;0,+(Y40/X40)*100,0)</f>
        <v>-3108.4899352883076</v>
      </c>
      <c r="AA40" s="47">
        <f t="shared" si="4"/>
        <v>-32797164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971864653</v>
      </c>
      <c r="J60">
        <v>971864653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404368860</v>
      </c>
      <c r="D7" s="18"/>
      <c r="E7" s="19">
        <v>363271040</v>
      </c>
      <c r="F7" s="20">
        <v>440136153</v>
      </c>
      <c r="G7" s="20">
        <v>29457527</v>
      </c>
      <c r="H7" s="20">
        <v>45296536</v>
      </c>
      <c r="I7" s="20">
        <v>43389916</v>
      </c>
      <c r="J7" s="20">
        <v>118143979</v>
      </c>
      <c r="K7" s="20">
        <v>55551048</v>
      </c>
      <c r="L7" s="20">
        <v>47081470</v>
      </c>
      <c r="M7" s="20">
        <v>40223499</v>
      </c>
      <c r="N7" s="20">
        <v>142856017</v>
      </c>
      <c r="O7" s="20">
        <v>48326336</v>
      </c>
      <c r="P7" s="20">
        <v>48666182</v>
      </c>
      <c r="Q7" s="20">
        <v>34966935</v>
      </c>
      <c r="R7" s="20">
        <v>131959453</v>
      </c>
      <c r="S7" s="20">
        <v>34066534</v>
      </c>
      <c r="T7" s="20">
        <v>36014454</v>
      </c>
      <c r="U7" s="20">
        <v>37280025</v>
      </c>
      <c r="V7" s="20">
        <v>107361013</v>
      </c>
      <c r="W7" s="20">
        <v>500320462</v>
      </c>
      <c r="X7" s="20">
        <v>440136153</v>
      </c>
      <c r="Y7" s="20">
        <v>60184309</v>
      </c>
      <c r="Z7" s="21">
        <v>13.674020775112286</v>
      </c>
      <c r="AA7" s="22">
        <v>440136153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12506000</v>
      </c>
      <c r="F10" s="20">
        <v>12505996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12505996</v>
      </c>
      <c r="Y10" s="20">
        <v>-12505996</v>
      </c>
      <c r="Z10" s="21">
        <v>-100</v>
      </c>
      <c r="AA10" s="22">
        <v>12505996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7002820</v>
      </c>
      <c r="G11" s="20">
        <v>9506</v>
      </c>
      <c r="H11" s="20">
        <v>34032</v>
      </c>
      <c r="I11" s="20">
        <v>18966</v>
      </c>
      <c r="J11" s="20">
        <v>62504</v>
      </c>
      <c r="K11" s="20">
        <v>71437</v>
      </c>
      <c r="L11" s="20">
        <v>807746</v>
      </c>
      <c r="M11" s="20">
        <v>1236471</v>
      </c>
      <c r="N11" s="20">
        <v>2115654</v>
      </c>
      <c r="O11" s="20">
        <v>1081306</v>
      </c>
      <c r="P11" s="20">
        <v>1131086</v>
      </c>
      <c r="Q11" s="20">
        <v>9200895</v>
      </c>
      <c r="R11" s="20">
        <v>11413287</v>
      </c>
      <c r="S11" s="20">
        <v>11619489</v>
      </c>
      <c r="T11" s="20">
        <v>9928240</v>
      </c>
      <c r="U11" s="20">
        <v>18455845</v>
      </c>
      <c r="V11" s="20">
        <v>40003574</v>
      </c>
      <c r="W11" s="20">
        <v>53595019</v>
      </c>
      <c r="X11" s="20">
        <v>7002820</v>
      </c>
      <c r="Y11" s="20">
        <v>46592199</v>
      </c>
      <c r="Z11" s="21">
        <v>665.33480797735774</v>
      </c>
      <c r="AA11" s="22">
        <v>7002820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-380006564</v>
      </c>
      <c r="D14" s="18"/>
      <c r="E14" s="19">
        <v>-371999197</v>
      </c>
      <c r="F14" s="20">
        <v>-439795414</v>
      </c>
      <c r="G14" s="20">
        <v>-91701213</v>
      </c>
      <c r="H14" s="20">
        <v>-39458495</v>
      </c>
      <c r="I14" s="20">
        <v>-37264068</v>
      </c>
      <c r="J14" s="20">
        <v>-168423776</v>
      </c>
      <c r="K14" s="20">
        <v>-31248981</v>
      </c>
      <c r="L14" s="20">
        <v>-68817030</v>
      </c>
      <c r="M14" s="20">
        <v>-14455195</v>
      </c>
      <c r="N14" s="20">
        <v>-114521206</v>
      </c>
      <c r="O14" s="20">
        <v>-22679435</v>
      </c>
      <c r="P14" s="20">
        <v>-20590071</v>
      </c>
      <c r="Q14" s="20">
        <v>-159943269</v>
      </c>
      <c r="R14" s="20">
        <v>-203212775</v>
      </c>
      <c r="S14" s="20">
        <v>-12754292</v>
      </c>
      <c r="T14" s="20">
        <v>-28525692</v>
      </c>
      <c r="U14" s="20">
        <v>-26379540</v>
      </c>
      <c r="V14" s="20">
        <v>-67659524</v>
      </c>
      <c r="W14" s="20">
        <v>-553817281</v>
      </c>
      <c r="X14" s="20">
        <v>-439795414</v>
      </c>
      <c r="Y14" s="20">
        <v>-114021867</v>
      </c>
      <c r="Z14" s="21">
        <v>25.926115500604109</v>
      </c>
      <c r="AA14" s="22">
        <v>-439795414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24362296</v>
      </c>
      <c r="D17" s="26">
        <f>SUM(D6:D16)</f>
        <v>0</v>
      </c>
      <c r="E17" s="27">
        <f t="shared" si="0"/>
        <v>3777843</v>
      </c>
      <c r="F17" s="28">
        <f t="shared" si="0"/>
        <v>19849555</v>
      </c>
      <c r="G17" s="28">
        <f t="shared" si="0"/>
        <v>-62234180</v>
      </c>
      <c r="H17" s="28">
        <f t="shared" si="0"/>
        <v>5872073</v>
      </c>
      <c r="I17" s="28">
        <f t="shared" si="0"/>
        <v>6144814</v>
      </c>
      <c r="J17" s="28">
        <f t="shared" si="0"/>
        <v>-50217293</v>
      </c>
      <c r="K17" s="28">
        <f t="shared" si="0"/>
        <v>24373504</v>
      </c>
      <c r="L17" s="28">
        <f t="shared" si="0"/>
        <v>-20927814</v>
      </c>
      <c r="M17" s="28">
        <f t="shared" si="0"/>
        <v>27004775</v>
      </c>
      <c r="N17" s="28">
        <f t="shared" si="0"/>
        <v>30450465</v>
      </c>
      <c r="O17" s="28">
        <f t="shared" si="0"/>
        <v>26728207</v>
      </c>
      <c r="P17" s="28">
        <f t="shared" si="0"/>
        <v>29207197</v>
      </c>
      <c r="Q17" s="28">
        <f t="shared" si="0"/>
        <v>-115775439</v>
      </c>
      <c r="R17" s="28">
        <f t="shared" si="0"/>
        <v>-59840035</v>
      </c>
      <c r="S17" s="28">
        <f t="shared" si="0"/>
        <v>32931731</v>
      </c>
      <c r="T17" s="28">
        <f t="shared" si="0"/>
        <v>17417002</v>
      </c>
      <c r="U17" s="28">
        <f t="shared" si="0"/>
        <v>29356330</v>
      </c>
      <c r="V17" s="28">
        <f t="shared" si="0"/>
        <v>79705063</v>
      </c>
      <c r="W17" s="28">
        <f t="shared" si="0"/>
        <v>98200</v>
      </c>
      <c r="X17" s="28">
        <f t="shared" si="0"/>
        <v>19849555</v>
      </c>
      <c r="Y17" s="28">
        <f t="shared" si="0"/>
        <v>-19751355</v>
      </c>
      <c r="Z17" s="29">
        <f>+IF(X17&lt;&gt;0,+(Y17/X17)*100,0)</f>
        <v>-99.505278581812036</v>
      </c>
      <c r="AA17" s="30">
        <f>SUM(AA6:AA16)</f>
        <v>19849555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-66314819</v>
      </c>
      <c r="D26" s="18"/>
      <c r="E26" s="19">
        <v>-88797036</v>
      </c>
      <c r="F26" s="20">
        <v>-57135147</v>
      </c>
      <c r="G26" s="20">
        <v>-12035188</v>
      </c>
      <c r="H26" s="20">
        <v>-6150785</v>
      </c>
      <c r="I26" s="20">
        <v>-167547</v>
      </c>
      <c r="J26" s="20">
        <v>-18353520</v>
      </c>
      <c r="K26" s="20">
        <v>-661495</v>
      </c>
      <c r="L26" s="20">
        <v>-2292908</v>
      </c>
      <c r="M26" s="20">
        <v>-8800391</v>
      </c>
      <c r="N26" s="20">
        <v>-11754794</v>
      </c>
      <c r="O26" s="20"/>
      <c r="P26" s="20">
        <v>-2162374</v>
      </c>
      <c r="Q26" s="20">
        <v>-2393714</v>
      </c>
      <c r="R26" s="20">
        <v>-4556088</v>
      </c>
      <c r="S26" s="20">
        <v>-853588</v>
      </c>
      <c r="T26" s="20">
        <v>-1759500</v>
      </c>
      <c r="U26" s="20"/>
      <c r="V26" s="20">
        <v>-2613088</v>
      </c>
      <c r="W26" s="20">
        <v>-37277490</v>
      </c>
      <c r="X26" s="20">
        <v>-57135147</v>
      </c>
      <c r="Y26" s="20">
        <v>19857657</v>
      </c>
      <c r="Z26" s="21">
        <v>-34.755589234766475</v>
      </c>
      <c r="AA26" s="22">
        <v>-57135147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-66314819</v>
      </c>
      <c r="D27" s="26">
        <f>SUM(D21:D26)</f>
        <v>0</v>
      </c>
      <c r="E27" s="27">
        <f t="shared" si="1"/>
        <v>-88797036</v>
      </c>
      <c r="F27" s="28">
        <f t="shared" si="1"/>
        <v>-57135147</v>
      </c>
      <c r="G27" s="28">
        <f t="shared" si="1"/>
        <v>-12035188</v>
      </c>
      <c r="H27" s="28">
        <f t="shared" si="1"/>
        <v>-6150785</v>
      </c>
      <c r="I27" s="28">
        <f t="shared" si="1"/>
        <v>-167547</v>
      </c>
      <c r="J27" s="28">
        <f t="shared" si="1"/>
        <v>-18353520</v>
      </c>
      <c r="K27" s="28">
        <f t="shared" si="1"/>
        <v>-661495</v>
      </c>
      <c r="L27" s="28">
        <f t="shared" si="1"/>
        <v>-2292908</v>
      </c>
      <c r="M27" s="28">
        <f t="shared" si="1"/>
        <v>-8800391</v>
      </c>
      <c r="N27" s="28">
        <f t="shared" si="1"/>
        <v>-11754794</v>
      </c>
      <c r="O27" s="28">
        <f t="shared" si="1"/>
        <v>0</v>
      </c>
      <c r="P27" s="28">
        <f t="shared" si="1"/>
        <v>-2162374</v>
      </c>
      <c r="Q27" s="28">
        <f t="shared" si="1"/>
        <v>-2393714</v>
      </c>
      <c r="R27" s="28">
        <f t="shared" si="1"/>
        <v>-4556088</v>
      </c>
      <c r="S27" s="28">
        <f t="shared" si="1"/>
        <v>-853588</v>
      </c>
      <c r="T27" s="28">
        <f t="shared" si="1"/>
        <v>-1759500</v>
      </c>
      <c r="U27" s="28">
        <f t="shared" si="1"/>
        <v>0</v>
      </c>
      <c r="V27" s="28">
        <f t="shared" si="1"/>
        <v>-2613088</v>
      </c>
      <c r="W27" s="28">
        <f t="shared" si="1"/>
        <v>-37277490</v>
      </c>
      <c r="X27" s="28">
        <f t="shared" si="1"/>
        <v>-57135147</v>
      </c>
      <c r="Y27" s="28">
        <f t="shared" si="1"/>
        <v>19857657</v>
      </c>
      <c r="Z27" s="29">
        <f>+IF(X27&lt;&gt;0,+(Y27/X27)*100,0)</f>
        <v>-34.755589234766475</v>
      </c>
      <c r="AA27" s="30">
        <f>SUM(AA21:AA26)</f>
        <v>-57135147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-41952523</v>
      </c>
      <c r="D38" s="32">
        <f>+D17+D27+D36</f>
        <v>0</v>
      </c>
      <c r="E38" s="33">
        <f t="shared" si="3"/>
        <v>-85019193</v>
      </c>
      <c r="F38" s="2">
        <f t="shared" si="3"/>
        <v>-37285592</v>
      </c>
      <c r="G38" s="2">
        <f t="shared" si="3"/>
        <v>-74269368</v>
      </c>
      <c r="H38" s="2">
        <f t="shared" si="3"/>
        <v>-278712</v>
      </c>
      <c r="I38" s="2">
        <f t="shared" si="3"/>
        <v>5977267</v>
      </c>
      <c r="J38" s="2">
        <f t="shared" si="3"/>
        <v>-68570813</v>
      </c>
      <c r="K38" s="2">
        <f t="shared" si="3"/>
        <v>23712009</v>
      </c>
      <c r="L38" s="2">
        <f t="shared" si="3"/>
        <v>-23220722</v>
      </c>
      <c r="M38" s="2">
        <f t="shared" si="3"/>
        <v>18204384</v>
      </c>
      <c r="N38" s="2">
        <f t="shared" si="3"/>
        <v>18695671</v>
      </c>
      <c r="O38" s="2">
        <f t="shared" si="3"/>
        <v>26728207</v>
      </c>
      <c r="P38" s="2">
        <f t="shared" si="3"/>
        <v>27044823</v>
      </c>
      <c r="Q38" s="2">
        <f t="shared" si="3"/>
        <v>-118169153</v>
      </c>
      <c r="R38" s="2">
        <f t="shared" si="3"/>
        <v>-64396123</v>
      </c>
      <c r="S38" s="2">
        <f t="shared" si="3"/>
        <v>32078143</v>
      </c>
      <c r="T38" s="2">
        <f t="shared" si="3"/>
        <v>15657502</v>
      </c>
      <c r="U38" s="2">
        <f t="shared" si="3"/>
        <v>29356330</v>
      </c>
      <c r="V38" s="2">
        <f t="shared" si="3"/>
        <v>77091975</v>
      </c>
      <c r="W38" s="2">
        <f t="shared" si="3"/>
        <v>-37179290</v>
      </c>
      <c r="X38" s="2">
        <f t="shared" si="3"/>
        <v>-37285592</v>
      </c>
      <c r="Y38" s="2">
        <f t="shared" si="3"/>
        <v>106302</v>
      </c>
      <c r="Z38" s="34">
        <f>+IF(X38&lt;&gt;0,+(Y38/X38)*100,0)</f>
        <v>-0.28510208447273683</v>
      </c>
      <c r="AA38" s="35">
        <f>+AA17+AA27+AA36</f>
        <v>-37285592</v>
      </c>
    </row>
    <row r="39" spans="1:27" x14ac:dyDescent="0.25">
      <c r="A39" s="23" t="s">
        <v>60</v>
      </c>
      <c r="B39" s="17"/>
      <c r="C39" s="32">
        <v>128729914</v>
      </c>
      <c r="D39" s="32"/>
      <c r="E39" s="33"/>
      <c r="F39" s="2"/>
      <c r="G39" s="2">
        <v>106068704</v>
      </c>
      <c r="H39" s="2">
        <f>+G40+H60</f>
        <v>31793204</v>
      </c>
      <c r="I39" s="2">
        <f>+H40+I60</f>
        <v>31514492</v>
      </c>
      <c r="J39" s="2">
        <f>+G39</f>
        <v>106068704</v>
      </c>
      <c r="K39" s="2">
        <f>+I40+K60</f>
        <v>37491759</v>
      </c>
      <c r="L39" s="2">
        <f>+K40+L60</f>
        <v>61203768</v>
      </c>
      <c r="M39" s="2">
        <f>+L40+M60</f>
        <v>37983046</v>
      </c>
      <c r="N39" s="2">
        <f>+K39</f>
        <v>37491759</v>
      </c>
      <c r="O39" s="2">
        <f>+M40+O60</f>
        <v>56187430</v>
      </c>
      <c r="P39" s="2">
        <f>+O40+P60</f>
        <v>82915637</v>
      </c>
      <c r="Q39" s="2">
        <f>+P40+Q60</f>
        <v>109960460</v>
      </c>
      <c r="R39" s="2">
        <f>+O39</f>
        <v>56187430</v>
      </c>
      <c r="S39" s="2">
        <f>+Q40+S60</f>
        <v>-8208693</v>
      </c>
      <c r="T39" s="2">
        <f>+S40+T60</f>
        <v>23869450</v>
      </c>
      <c r="U39" s="2">
        <f>+T40+U60</f>
        <v>39526952</v>
      </c>
      <c r="V39" s="2">
        <f>+S39</f>
        <v>-8208693</v>
      </c>
      <c r="W39" s="2">
        <f>+G39</f>
        <v>106068704</v>
      </c>
      <c r="X39" s="2"/>
      <c r="Y39" s="2">
        <f>+W39-X39</f>
        <v>106068704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86777391</v>
      </c>
      <c r="D40" s="43">
        <f t="shared" ref="D40:AA40" si="4">+D38+D39</f>
        <v>0</v>
      </c>
      <c r="E40" s="44">
        <f t="shared" si="4"/>
        <v>-85019193</v>
      </c>
      <c r="F40" s="45">
        <f t="shared" si="4"/>
        <v>-37285592</v>
      </c>
      <c r="G40" s="45">
        <f t="shared" si="4"/>
        <v>31799336</v>
      </c>
      <c r="H40" s="45">
        <f t="shared" si="4"/>
        <v>31514492</v>
      </c>
      <c r="I40" s="45">
        <f t="shared" si="4"/>
        <v>37491759</v>
      </c>
      <c r="J40" s="45">
        <f>+I40</f>
        <v>37491759</v>
      </c>
      <c r="K40" s="45">
        <f t="shared" si="4"/>
        <v>61203768</v>
      </c>
      <c r="L40" s="45">
        <f t="shared" si="4"/>
        <v>37983046</v>
      </c>
      <c r="M40" s="45">
        <f t="shared" si="4"/>
        <v>56187430</v>
      </c>
      <c r="N40" s="45">
        <f>+M40</f>
        <v>56187430</v>
      </c>
      <c r="O40" s="45">
        <f t="shared" si="4"/>
        <v>82915637</v>
      </c>
      <c r="P40" s="45">
        <f t="shared" si="4"/>
        <v>109960460</v>
      </c>
      <c r="Q40" s="45">
        <f t="shared" si="4"/>
        <v>-8208693</v>
      </c>
      <c r="R40" s="45">
        <f>+Q40</f>
        <v>-8208693</v>
      </c>
      <c r="S40" s="45">
        <f t="shared" si="4"/>
        <v>23869450</v>
      </c>
      <c r="T40" s="45">
        <f t="shared" si="4"/>
        <v>39526952</v>
      </c>
      <c r="U40" s="45">
        <f t="shared" si="4"/>
        <v>68883282</v>
      </c>
      <c r="V40" s="45">
        <f>+U40</f>
        <v>68883282</v>
      </c>
      <c r="W40" s="45">
        <f>+V40</f>
        <v>68883282</v>
      </c>
      <c r="X40" s="45">
        <f t="shared" si="4"/>
        <v>-37285592</v>
      </c>
      <c r="Y40" s="45">
        <f t="shared" si="4"/>
        <v>106175006</v>
      </c>
      <c r="Z40" s="46">
        <f>+IF(X40&lt;&gt;0,+(Y40/X40)*100,0)</f>
        <v>-284.7614864208137</v>
      </c>
      <c r="AA40" s="47">
        <f t="shared" si="4"/>
        <v>-37285592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106068704</v>
      </c>
      <c r="H60">
        <v>-6132</v>
      </c>
      <c r="J60">
        <v>106068704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-1656720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-1656720</v>
      </c>
      <c r="Y9" s="20">
        <v>1656720</v>
      </c>
      <c r="Z9" s="21">
        <v>-100</v>
      </c>
      <c r="AA9" s="22">
        <v>-1656720</v>
      </c>
    </row>
    <row r="10" spans="1:27" x14ac:dyDescent="0.25">
      <c r="A10" s="23" t="s">
        <v>38</v>
      </c>
      <c r="B10" s="17" t="s">
        <v>6</v>
      </c>
      <c r="C10" s="18">
        <v>20197000</v>
      </c>
      <c r="D10" s="18"/>
      <c r="E10" s="19">
        <v>19105000</v>
      </c>
      <c r="F10" s="20">
        <v>19105000</v>
      </c>
      <c r="G10" s="20">
        <v>7373000</v>
      </c>
      <c r="H10" s="20"/>
      <c r="I10" s="20"/>
      <c r="J10" s="20">
        <v>7373000</v>
      </c>
      <c r="K10" s="20"/>
      <c r="L10" s="20">
        <v>11732000</v>
      </c>
      <c r="M10" s="20"/>
      <c r="N10" s="20">
        <v>11732000</v>
      </c>
      <c r="O10" s="20"/>
      <c r="P10" s="20"/>
      <c r="Q10" s="20"/>
      <c r="R10" s="20"/>
      <c r="S10" s="20"/>
      <c r="T10" s="20"/>
      <c r="U10" s="20"/>
      <c r="V10" s="20"/>
      <c r="W10" s="20">
        <v>19105000</v>
      </c>
      <c r="X10" s="20">
        <v>19105000</v>
      </c>
      <c r="Y10" s="20"/>
      <c r="Z10" s="21"/>
      <c r="AA10" s="22">
        <v>19105000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-9541868</v>
      </c>
      <c r="D14" s="18"/>
      <c r="E14" s="19">
        <v>-7294689</v>
      </c>
      <c r="F14" s="20">
        <v>-13503761</v>
      </c>
      <c r="G14" s="20">
        <v>-783361</v>
      </c>
      <c r="H14" s="20">
        <v>-1986201</v>
      </c>
      <c r="I14" s="20">
        <v>-46877</v>
      </c>
      <c r="J14" s="20">
        <v>-2816439</v>
      </c>
      <c r="K14" s="20"/>
      <c r="L14" s="20">
        <v>-1570285</v>
      </c>
      <c r="M14" s="20">
        <v>-2093753</v>
      </c>
      <c r="N14" s="20">
        <v>-3664038</v>
      </c>
      <c r="O14" s="20">
        <v>-1618308</v>
      </c>
      <c r="P14" s="20">
        <v>-1851775</v>
      </c>
      <c r="Q14" s="20">
        <v>-1601379</v>
      </c>
      <c r="R14" s="20">
        <v>-5071462</v>
      </c>
      <c r="S14" s="20">
        <v>-9424208</v>
      </c>
      <c r="T14" s="20">
        <v>-4634779</v>
      </c>
      <c r="U14" s="20">
        <v>-881841</v>
      </c>
      <c r="V14" s="20">
        <v>-14940828</v>
      </c>
      <c r="W14" s="20">
        <v>-26492767</v>
      </c>
      <c r="X14" s="20">
        <v>-13503761</v>
      </c>
      <c r="Y14" s="20">
        <v>-12989006</v>
      </c>
      <c r="Z14" s="21">
        <v>96.188061977696435</v>
      </c>
      <c r="AA14" s="22">
        <v>-13503761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10655132</v>
      </c>
      <c r="D17" s="26">
        <f>SUM(D6:D16)</f>
        <v>0</v>
      </c>
      <c r="E17" s="27">
        <f t="shared" si="0"/>
        <v>11810311</v>
      </c>
      <c r="F17" s="28">
        <f t="shared" si="0"/>
        <v>3944519</v>
      </c>
      <c r="G17" s="28">
        <f t="shared" si="0"/>
        <v>6589639</v>
      </c>
      <c r="H17" s="28">
        <f t="shared" si="0"/>
        <v>-1986201</v>
      </c>
      <c r="I17" s="28">
        <f t="shared" si="0"/>
        <v>-46877</v>
      </c>
      <c r="J17" s="28">
        <f t="shared" si="0"/>
        <v>4556561</v>
      </c>
      <c r="K17" s="28">
        <f t="shared" si="0"/>
        <v>0</v>
      </c>
      <c r="L17" s="28">
        <f t="shared" si="0"/>
        <v>10161715</v>
      </c>
      <c r="M17" s="28">
        <f t="shared" si="0"/>
        <v>-2093753</v>
      </c>
      <c r="N17" s="28">
        <f t="shared" si="0"/>
        <v>8067962</v>
      </c>
      <c r="O17" s="28">
        <f t="shared" si="0"/>
        <v>-1618308</v>
      </c>
      <c r="P17" s="28">
        <f t="shared" si="0"/>
        <v>-1851775</v>
      </c>
      <c r="Q17" s="28">
        <f t="shared" si="0"/>
        <v>-1601379</v>
      </c>
      <c r="R17" s="28">
        <f t="shared" si="0"/>
        <v>-5071462</v>
      </c>
      <c r="S17" s="28">
        <f t="shared" si="0"/>
        <v>-9424208</v>
      </c>
      <c r="T17" s="28">
        <f t="shared" si="0"/>
        <v>-4634779</v>
      </c>
      <c r="U17" s="28">
        <f t="shared" si="0"/>
        <v>-881841</v>
      </c>
      <c r="V17" s="28">
        <f t="shared" si="0"/>
        <v>-14940828</v>
      </c>
      <c r="W17" s="28">
        <f t="shared" si="0"/>
        <v>-7387767</v>
      </c>
      <c r="X17" s="28">
        <f t="shared" si="0"/>
        <v>3944519</v>
      </c>
      <c r="Y17" s="28">
        <f t="shared" si="0"/>
        <v>-11332286</v>
      </c>
      <c r="Z17" s="29">
        <f>+IF(X17&lt;&gt;0,+(Y17/X17)*100,0)</f>
        <v>-287.29196132659013</v>
      </c>
      <c r="AA17" s="30">
        <f>SUM(AA6:AA16)</f>
        <v>3944519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-28646766</v>
      </c>
      <c r="D26" s="18"/>
      <c r="E26" s="19">
        <v>-19743480</v>
      </c>
      <c r="F26" s="20">
        <v>-17434480</v>
      </c>
      <c r="G26" s="20">
        <v>-2704317</v>
      </c>
      <c r="H26" s="20">
        <v>-2254908</v>
      </c>
      <c r="I26" s="20">
        <v>-4578439</v>
      </c>
      <c r="J26" s="20">
        <v>-9537664</v>
      </c>
      <c r="K26" s="20">
        <v>-2239300</v>
      </c>
      <c r="L26" s="20">
        <v>-3097211</v>
      </c>
      <c r="M26" s="20"/>
      <c r="N26" s="20">
        <v>-5336511</v>
      </c>
      <c r="O26" s="20">
        <v>-2046238</v>
      </c>
      <c r="P26" s="20">
        <v>-123833</v>
      </c>
      <c r="Q26" s="20"/>
      <c r="R26" s="20">
        <v>-2170071</v>
      </c>
      <c r="S26" s="20"/>
      <c r="T26" s="20">
        <v>-1252590</v>
      </c>
      <c r="U26" s="20">
        <v>-1769167</v>
      </c>
      <c r="V26" s="20">
        <v>-3021757</v>
      </c>
      <c r="W26" s="20">
        <v>-20066003</v>
      </c>
      <c r="X26" s="20">
        <v>-17434480</v>
      </c>
      <c r="Y26" s="20">
        <v>-2631523</v>
      </c>
      <c r="Z26" s="21">
        <v>15.093785418320477</v>
      </c>
      <c r="AA26" s="22">
        <v>-17434480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-28646766</v>
      </c>
      <c r="D27" s="26">
        <f>SUM(D21:D26)</f>
        <v>0</v>
      </c>
      <c r="E27" s="27">
        <f t="shared" si="1"/>
        <v>-19743480</v>
      </c>
      <c r="F27" s="28">
        <f t="shared" si="1"/>
        <v>-17434480</v>
      </c>
      <c r="G27" s="28">
        <f t="shared" si="1"/>
        <v>-2704317</v>
      </c>
      <c r="H27" s="28">
        <f t="shared" si="1"/>
        <v>-2254908</v>
      </c>
      <c r="I27" s="28">
        <f t="shared" si="1"/>
        <v>-4578439</v>
      </c>
      <c r="J27" s="28">
        <f t="shared" si="1"/>
        <v>-9537664</v>
      </c>
      <c r="K27" s="28">
        <f t="shared" si="1"/>
        <v>-2239300</v>
      </c>
      <c r="L27" s="28">
        <f t="shared" si="1"/>
        <v>-3097211</v>
      </c>
      <c r="M27" s="28">
        <f t="shared" si="1"/>
        <v>0</v>
      </c>
      <c r="N27" s="28">
        <f t="shared" si="1"/>
        <v>-5336511</v>
      </c>
      <c r="O27" s="28">
        <f t="shared" si="1"/>
        <v>-2046238</v>
      </c>
      <c r="P27" s="28">
        <f t="shared" si="1"/>
        <v>-123833</v>
      </c>
      <c r="Q27" s="28">
        <f t="shared" si="1"/>
        <v>0</v>
      </c>
      <c r="R27" s="28">
        <f t="shared" si="1"/>
        <v>-2170071</v>
      </c>
      <c r="S27" s="28">
        <f t="shared" si="1"/>
        <v>0</v>
      </c>
      <c r="T27" s="28">
        <f t="shared" si="1"/>
        <v>-1252590</v>
      </c>
      <c r="U27" s="28">
        <f t="shared" si="1"/>
        <v>-1769167</v>
      </c>
      <c r="V27" s="28">
        <f t="shared" si="1"/>
        <v>-3021757</v>
      </c>
      <c r="W27" s="28">
        <f t="shared" si="1"/>
        <v>-20066003</v>
      </c>
      <c r="X27" s="28">
        <f t="shared" si="1"/>
        <v>-17434480</v>
      </c>
      <c r="Y27" s="28">
        <f t="shared" si="1"/>
        <v>-2631523</v>
      </c>
      <c r="Z27" s="29">
        <f>+IF(X27&lt;&gt;0,+(Y27/X27)*100,0)</f>
        <v>15.093785418320477</v>
      </c>
      <c r="AA27" s="30">
        <f>SUM(AA21:AA26)</f>
        <v>-17434480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-17991634</v>
      </c>
      <c r="D38" s="32">
        <f>+D17+D27+D36</f>
        <v>0</v>
      </c>
      <c r="E38" s="33">
        <f t="shared" si="3"/>
        <v>-7933169</v>
      </c>
      <c r="F38" s="2">
        <f t="shared" si="3"/>
        <v>-13489961</v>
      </c>
      <c r="G38" s="2">
        <f t="shared" si="3"/>
        <v>3885322</v>
      </c>
      <c r="H38" s="2">
        <f t="shared" si="3"/>
        <v>-4241109</v>
      </c>
      <c r="I38" s="2">
        <f t="shared" si="3"/>
        <v>-4625316</v>
      </c>
      <c r="J38" s="2">
        <f t="shared" si="3"/>
        <v>-4981103</v>
      </c>
      <c r="K38" s="2">
        <f t="shared" si="3"/>
        <v>-2239300</v>
      </c>
      <c r="L38" s="2">
        <f t="shared" si="3"/>
        <v>7064504</v>
      </c>
      <c r="M38" s="2">
        <f t="shared" si="3"/>
        <v>-2093753</v>
      </c>
      <c r="N38" s="2">
        <f t="shared" si="3"/>
        <v>2731451</v>
      </c>
      <c r="O38" s="2">
        <f t="shared" si="3"/>
        <v>-3664546</v>
      </c>
      <c r="P38" s="2">
        <f t="shared" si="3"/>
        <v>-1975608</v>
      </c>
      <c r="Q38" s="2">
        <f t="shared" si="3"/>
        <v>-1601379</v>
      </c>
      <c r="R38" s="2">
        <f t="shared" si="3"/>
        <v>-7241533</v>
      </c>
      <c r="S38" s="2">
        <f t="shared" si="3"/>
        <v>-9424208</v>
      </c>
      <c r="T38" s="2">
        <f t="shared" si="3"/>
        <v>-5887369</v>
      </c>
      <c r="U38" s="2">
        <f t="shared" si="3"/>
        <v>-2651008</v>
      </c>
      <c r="V38" s="2">
        <f t="shared" si="3"/>
        <v>-17962585</v>
      </c>
      <c r="W38" s="2">
        <f t="shared" si="3"/>
        <v>-27453770</v>
      </c>
      <c r="X38" s="2">
        <f t="shared" si="3"/>
        <v>-13489961</v>
      </c>
      <c r="Y38" s="2">
        <f t="shared" si="3"/>
        <v>-13963809</v>
      </c>
      <c r="Z38" s="34">
        <f>+IF(X38&lt;&gt;0,+(Y38/X38)*100,0)</f>
        <v>103.51259725658213</v>
      </c>
      <c r="AA38" s="35">
        <f>+AA17+AA27+AA36</f>
        <v>-13489961</v>
      </c>
    </row>
    <row r="39" spans="1:27" x14ac:dyDescent="0.25">
      <c r="A39" s="23" t="s">
        <v>60</v>
      </c>
      <c r="B39" s="17"/>
      <c r="C39" s="32">
        <v>-324485289</v>
      </c>
      <c r="D39" s="32"/>
      <c r="E39" s="33"/>
      <c r="F39" s="2"/>
      <c r="G39" s="2">
        <v>-342520733</v>
      </c>
      <c r="H39" s="2">
        <f>+G40+H60</f>
        <v>-338635411</v>
      </c>
      <c r="I39" s="2">
        <f>+H40+I60</f>
        <v>-342876520</v>
      </c>
      <c r="J39" s="2">
        <f>+G39</f>
        <v>-342520733</v>
      </c>
      <c r="K39" s="2">
        <f>+I40+K60</f>
        <v>-347501836</v>
      </c>
      <c r="L39" s="2">
        <f>+K40+L60</f>
        <v>-349741136</v>
      </c>
      <c r="M39" s="2">
        <f>+L40+M60</f>
        <v>-342676632</v>
      </c>
      <c r="N39" s="2">
        <f>+K39</f>
        <v>-347501836</v>
      </c>
      <c r="O39" s="2">
        <f>+M40+O60</f>
        <v>-344770385</v>
      </c>
      <c r="P39" s="2">
        <f>+O40+P60</f>
        <v>-348434931</v>
      </c>
      <c r="Q39" s="2">
        <f>+P40+Q60</f>
        <v>-350410539</v>
      </c>
      <c r="R39" s="2">
        <f>+O39</f>
        <v>-344770385</v>
      </c>
      <c r="S39" s="2">
        <f>+Q40+S60</f>
        <v>-352011918</v>
      </c>
      <c r="T39" s="2">
        <f>+S40+T60</f>
        <v>-361436126</v>
      </c>
      <c r="U39" s="2">
        <f>+T40+U60</f>
        <v>-367323495</v>
      </c>
      <c r="V39" s="2">
        <f>+S39</f>
        <v>-352011918</v>
      </c>
      <c r="W39" s="2">
        <f>+G39</f>
        <v>-342520733</v>
      </c>
      <c r="X39" s="2"/>
      <c r="Y39" s="2">
        <f>+W39-X39</f>
        <v>-342520733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-342476923</v>
      </c>
      <c r="D40" s="43">
        <f t="shared" ref="D40:AA40" si="4">+D38+D39</f>
        <v>0</v>
      </c>
      <c r="E40" s="44">
        <f t="shared" si="4"/>
        <v>-7933169</v>
      </c>
      <c r="F40" s="45">
        <f t="shared" si="4"/>
        <v>-13489961</v>
      </c>
      <c r="G40" s="45">
        <f t="shared" si="4"/>
        <v>-338635411</v>
      </c>
      <c r="H40" s="45">
        <f t="shared" si="4"/>
        <v>-342876520</v>
      </c>
      <c r="I40" s="45">
        <f t="shared" si="4"/>
        <v>-347501836</v>
      </c>
      <c r="J40" s="45">
        <f>+I40</f>
        <v>-347501836</v>
      </c>
      <c r="K40" s="45">
        <f t="shared" si="4"/>
        <v>-349741136</v>
      </c>
      <c r="L40" s="45">
        <f t="shared" si="4"/>
        <v>-342676632</v>
      </c>
      <c r="M40" s="45">
        <f t="shared" si="4"/>
        <v>-344770385</v>
      </c>
      <c r="N40" s="45">
        <f>+M40</f>
        <v>-344770385</v>
      </c>
      <c r="O40" s="45">
        <f t="shared" si="4"/>
        <v>-348434931</v>
      </c>
      <c r="P40" s="45">
        <f t="shared" si="4"/>
        <v>-350410539</v>
      </c>
      <c r="Q40" s="45">
        <f t="shared" si="4"/>
        <v>-352011918</v>
      </c>
      <c r="R40" s="45">
        <f>+Q40</f>
        <v>-352011918</v>
      </c>
      <c r="S40" s="45">
        <f t="shared" si="4"/>
        <v>-361436126</v>
      </c>
      <c r="T40" s="45">
        <f t="shared" si="4"/>
        <v>-367323495</v>
      </c>
      <c r="U40" s="45">
        <f t="shared" si="4"/>
        <v>-369974503</v>
      </c>
      <c r="V40" s="45">
        <f>+U40</f>
        <v>-369974503</v>
      </c>
      <c r="W40" s="45">
        <f>+V40</f>
        <v>-369974503</v>
      </c>
      <c r="X40" s="45">
        <f t="shared" si="4"/>
        <v>-13489961</v>
      </c>
      <c r="Y40" s="45">
        <f t="shared" si="4"/>
        <v>-356484542</v>
      </c>
      <c r="Z40" s="46">
        <f>+IF(X40&lt;&gt;0,+(Y40/X40)*100,0)</f>
        <v>2642.5913462611197</v>
      </c>
      <c r="AA40" s="47">
        <f t="shared" si="4"/>
        <v>-13489961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-342520733</v>
      </c>
      <c r="J60">
        <v>-342520733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-65958247</v>
      </c>
      <c r="D14" s="18"/>
      <c r="E14" s="19">
        <v>-61440000</v>
      </c>
      <c r="F14" s="20">
        <v>-64440000</v>
      </c>
      <c r="G14" s="20">
        <v>-10912719</v>
      </c>
      <c r="H14" s="20">
        <v>-1932311</v>
      </c>
      <c r="I14" s="20">
        <v>-14193012</v>
      </c>
      <c r="J14" s="20">
        <v>-27038042</v>
      </c>
      <c r="K14" s="20">
        <v>-7510820</v>
      </c>
      <c r="L14" s="20">
        <v>-1012458</v>
      </c>
      <c r="M14" s="20">
        <v>-11301067</v>
      </c>
      <c r="N14" s="20">
        <v>-19824345</v>
      </c>
      <c r="O14" s="20">
        <v>-6556984</v>
      </c>
      <c r="P14" s="20">
        <v>-2363109</v>
      </c>
      <c r="Q14" s="20">
        <v>-10422832</v>
      </c>
      <c r="R14" s="20">
        <v>-19342925</v>
      </c>
      <c r="S14" s="20">
        <v>-5874055</v>
      </c>
      <c r="T14" s="20">
        <v>-1062204</v>
      </c>
      <c r="U14" s="20">
        <v>-11143724</v>
      </c>
      <c r="V14" s="20">
        <v>-18079983</v>
      </c>
      <c r="W14" s="20">
        <v>-84285295</v>
      </c>
      <c r="X14" s="20">
        <v>-64440000</v>
      </c>
      <c r="Y14" s="20">
        <v>-19845295</v>
      </c>
      <c r="Z14" s="21">
        <v>30.796547175667289</v>
      </c>
      <c r="AA14" s="22">
        <v>-64440000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-65958247</v>
      </c>
      <c r="D17" s="26">
        <f>SUM(D6:D16)</f>
        <v>0</v>
      </c>
      <c r="E17" s="27">
        <f t="shared" si="0"/>
        <v>-61440000</v>
      </c>
      <c r="F17" s="28">
        <f t="shared" si="0"/>
        <v>-64440000</v>
      </c>
      <c r="G17" s="28">
        <f t="shared" si="0"/>
        <v>-10912719</v>
      </c>
      <c r="H17" s="28">
        <f t="shared" si="0"/>
        <v>-1932311</v>
      </c>
      <c r="I17" s="28">
        <f t="shared" si="0"/>
        <v>-14193012</v>
      </c>
      <c r="J17" s="28">
        <f t="shared" si="0"/>
        <v>-27038042</v>
      </c>
      <c r="K17" s="28">
        <f t="shared" si="0"/>
        <v>-7510820</v>
      </c>
      <c r="L17" s="28">
        <f t="shared" si="0"/>
        <v>-1012458</v>
      </c>
      <c r="M17" s="28">
        <f t="shared" si="0"/>
        <v>-11301067</v>
      </c>
      <c r="N17" s="28">
        <f t="shared" si="0"/>
        <v>-19824345</v>
      </c>
      <c r="O17" s="28">
        <f t="shared" si="0"/>
        <v>-6556984</v>
      </c>
      <c r="P17" s="28">
        <f t="shared" si="0"/>
        <v>-2363109</v>
      </c>
      <c r="Q17" s="28">
        <f t="shared" si="0"/>
        <v>-10422832</v>
      </c>
      <c r="R17" s="28">
        <f t="shared" si="0"/>
        <v>-19342925</v>
      </c>
      <c r="S17" s="28">
        <f t="shared" si="0"/>
        <v>-5874055</v>
      </c>
      <c r="T17" s="28">
        <f t="shared" si="0"/>
        <v>-1062204</v>
      </c>
      <c r="U17" s="28">
        <f t="shared" si="0"/>
        <v>-11143724</v>
      </c>
      <c r="V17" s="28">
        <f t="shared" si="0"/>
        <v>-18079983</v>
      </c>
      <c r="W17" s="28">
        <f t="shared" si="0"/>
        <v>-84285295</v>
      </c>
      <c r="X17" s="28">
        <f t="shared" si="0"/>
        <v>-64440000</v>
      </c>
      <c r="Y17" s="28">
        <f t="shared" si="0"/>
        <v>-19845295</v>
      </c>
      <c r="Z17" s="29">
        <f>+IF(X17&lt;&gt;0,+(Y17/X17)*100,0)</f>
        <v>30.796547175667289</v>
      </c>
      <c r="AA17" s="30">
        <f>SUM(AA6:AA16)</f>
        <v>-64440000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-65958247</v>
      </c>
      <c r="D38" s="32">
        <f>+D17+D27+D36</f>
        <v>0</v>
      </c>
      <c r="E38" s="33">
        <f t="shared" si="3"/>
        <v>-61440000</v>
      </c>
      <c r="F38" s="2">
        <f t="shared" si="3"/>
        <v>-64440000</v>
      </c>
      <c r="G38" s="2">
        <f t="shared" si="3"/>
        <v>-10912719</v>
      </c>
      <c r="H38" s="2">
        <f t="shared" si="3"/>
        <v>-1932311</v>
      </c>
      <c r="I38" s="2">
        <f t="shared" si="3"/>
        <v>-14193012</v>
      </c>
      <c r="J38" s="2">
        <f t="shared" si="3"/>
        <v>-27038042</v>
      </c>
      <c r="K38" s="2">
        <f t="shared" si="3"/>
        <v>-7510820</v>
      </c>
      <c r="L38" s="2">
        <f t="shared" si="3"/>
        <v>-1012458</v>
      </c>
      <c r="M38" s="2">
        <f t="shared" si="3"/>
        <v>-11301067</v>
      </c>
      <c r="N38" s="2">
        <f t="shared" si="3"/>
        <v>-19824345</v>
      </c>
      <c r="O38" s="2">
        <f t="shared" si="3"/>
        <v>-6556984</v>
      </c>
      <c r="P38" s="2">
        <f t="shared" si="3"/>
        <v>-2363109</v>
      </c>
      <c r="Q38" s="2">
        <f t="shared" si="3"/>
        <v>-10422832</v>
      </c>
      <c r="R38" s="2">
        <f t="shared" si="3"/>
        <v>-19342925</v>
      </c>
      <c r="S38" s="2">
        <f t="shared" si="3"/>
        <v>-5874055</v>
      </c>
      <c r="T38" s="2">
        <f t="shared" si="3"/>
        <v>-1062204</v>
      </c>
      <c r="U38" s="2">
        <f t="shared" si="3"/>
        <v>-11143724</v>
      </c>
      <c r="V38" s="2">
        <f t="shared" si="3"/>
        <v>-18079983</v>
      </c>
      <c r="W38" s="2">
        <f t="shared" si="3"/>
        <v>-84285295</v>
      </c>
      <c r="X38" s="2">
        <f t="shared" si="3"/>
        <v>-64440000</v>
      </c>
      <c r="Y38" s="2">
        <f t="shared" si="3"/>
        <v>-19845295</v>
      </c>
      <c r="Z38" s="34">
        <f>+IF(X38&lt;&gt;0,+(Y38/X38)*100,0)</f>
        <v>30.796547175667289</v>
      </c>
      <c r="AA38" s="35">
        <f>+AA17+AA27+AA36</f>
        <v>-64440000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-10912719</v>
      </c>
      <c r="I39" s="2">
        <f>+H40+I60</f>
        <v>-12845030</v>
      </c>
      <c r="J39" s="2">
        <f>+G39</f>
        <v>0</v>
      </c>
      <c r="K39" s="2">
        <f>+I40+K60</f>
        <v>-27038042</v>
      </c>
      <c r="L39" s="2">
        <f>+K40+L60</f>
        <v>-34548862</v>
      </c>
      <c r="M39" s="2">
        <f>+L40+M60</f>
        <v>-35561320</v>
      </c>
      <c r="N39" s="2">
        <f>+K39</f>
        <v>-27038042</v>
      </c>
      <c r="O39" s="2">
        <f>+M40+O60</f>
        <v>-46862387</v>
      </c>
      <c r="P39" s="2">
        <f>+O40+P60</f>
        <v>-53419371</v>
      </c>
      <c r="Q39" s="2">
        <f>+P40+Q60</f>
        <v>-55782480</v>
      </c>
      <c r="R39" s="2">
        <f>+O39</f>
        <v>-46862387</v>
      </c>
      <c r="S39" s="2">
        <f>+Q40+S60</f>
        <v>-66205312</v>
      </c>
      <c r="T39" s="2">
        <f>+S40+T60</f>
        <v>-72079367</v>
      </c>
      <c r="U39" s="2">
        <f>+T40+U60</f>
        <v>-73141571</v>
      </c>
      <c r="V39" s="2">
        <f>+S39</f>
        <v>-66205312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-65958247</v>
      </c>
      <c r="D40" s="43">
        <f t="shared" ref="D40:AA40" si="4">+D38+D39</f>
        <v>0</v>
      </c>
      <c r="E40" s="44">
        <f t="shared" si="4"/>
        <v>-61440000</v>
      </c>
      <c r="F40" s="45">
        <f t="shared" si="4"/>
        <v>-64440000</v>
      </c>
      <c r="G40" s="45">
        <f t="shared" si="4"/>
        <v>-10912719</v>
      </c>
      <c r="H40" s="45">
        <f t="shared" si="4"/>
        <v>-12845030</v>
      </c>
      <c r="I40" s="45">
        <f t="shared" si="4"/>
        <v>-27038042</v>
      </c>
      <c r="J40" s="45">
        <f>+I40</f>
        <v>-27038042</v>
      </c>
      <c r="K40" s="45">
        <f t="shared" si="4"/>
        <v>-34548862</v>
      </c>
      <c r="L40" s="45">
        <f t="shared" si="4"/>
        <v>-35561320</v>
      </c>
      <c r="M40" s="45">
        <f t="shared" si="4"/>
        <v>-46862387</v>
      </c>
      <c r="N40" s="45">
        <f>+M40</f>
        <v>-46862387</v>
      </c>
      <c r="O40" s="45">
        <f t="shared" si="4"/>
        <v>-53419371</v>
      </c>
      <c r="P40" s="45">
        <f t="shared" si="4"/>
        <v>-55782480</v>
      </c>
      <c r="Q40" s="45">
        <f t="shared" si="4"/>
        <v>-66205312</v>
      </c>
      <c r="R40" s="45">
        <f>+Q40</f>
        <v>-66205312</v>
      </c>
      <c r="S40" s="45">
        <f t="shared" si="4"/>
        <v>-72079367</v>
      </c>
      <c r="T40" s="45">
        <f t="shared" si="4"/>
        <v>-73141571</v>
      </c>
      <c r="U40" s="45">
        <f t="shared" si="4"/>
        <v>-84285295</v>
      </c>
      <c r="V40" s="45">
        <f>+U40</f>
        <v>-84285295</v>
      </c>
      <c r="W40" s="45">
        <f>+V40</f>
        <v>-84285295</v>
      </c>
      <c r="X40" s="45">
        <f t="shared" si="4"/>
        <v>-64440000</v>
      </c>
      <c r="Y40" s="45">
        <f t="shared" si="4"/>
        <v>-19845295</v>
      </c>
      <c r="Z40" s="46">
        <f>+IF(X40&lt;&gt;0,+(Y40/X40)*100,0)</f>
        <v>30.796547175667289</v>
      </c>
      <c r="AA40" s="47">
        <f t="shared" si="4"/>
        <v>-64440000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-14458633</v>
      </c>
      <c r="F14" s="20">
        <v>-18927428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-18927428</v>
      </c>
      <c r="Y14" s="20">
        <v>18927428</v>
      </c>
      <c r="Z14" s="21">
        <v>-100</v>
      </c>
      <c r="AA14" s="22">
        <v>-18927428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-14458633</v>
      </c>
      <c r="F17" s="28">
        <f t="shared" si="0"/>
        <v>-18927428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-18927428</v>
      </c>
      <c r="Y17" s="28">
        <f t="shared" si="0"/>
        <v>18927428</v>
      </c>
      <c r="Z17" s="29">
        <f>+IF(X17&lt;&gt;0,+(Y17/X17)*100,0)</f>
        <v>-100</v>
      </c>
      <c r="AA17" s="30">
        <f>SUM(AA6:AA16)</f>
        <v>-18927428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-14458633</v>
      </c>
      <c r="F38" s="2">
        <f t="shared" si="3"/>
        <v>-18927428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-18927428</v>
      </c>
      <c r="Y38" s="2">
        <f t="shared" si="3"/>
        <v>18927428</v>
      </c>
      <c r="Z38" s="34">
        <f>+IF(X38&lt;&gt;0,+(Y38/X38)*100,0)</f>
        <v>-100</v>
      </c>
      <c r="AA38" s="35">
        <f>+AA17+AA27+AA36</f>
        <v>-18927428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-14458633</v>
      </c>
      <c r="F40" s="45">
        <f t="shared" si="4"/>
        <v>-18927428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-18927428</v>
      </c>
      <c r="Y40" s="45">
        <f t="shared" si="4"/>
        <v>18927428</v>
      </c>
      <c r="Z40" s="46">
        <f>+IF(X40&lt;&gt;0,+(Y40/X40)*100,0)</f>
        <v>-100</v>
      </c>
      <c r="AA40" s="47">
        <f t="shared" si="4"/>
        <v>-18927428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1515042214</v>
      </c>
      <c r="D7" s="18"/>
      <c r="E7" s="19">
        <v>1726475578</v>
      </c>
      <c r="F7" s="20">
        <v>1717122909</v>
      </c>
      <c r="G7" s="20">
        <v>148547567</v>
      </c>
      <c r="H7" s="20">
        <v>150555177</v>
      </c>
      <c r="I7" s="20">
        <v>127999742</v>
      </c>
      <c r="J7" s="20">
        <v>427102486</v>
      </c>
      <c r="K7" s="20">
        <v>158751175</v>
      </c>
      <c r="L7" s="20">
        <v>150495906</v>
      </c>
      <c r="M7" s="20">
        <v>141438262</v>
      </c>
      <c r="N7" s="20">
        <v>450685343</v>
      </c>
      <c r="O7" s="20">
        <v>144177873</v>
      </c>
      <c r="P7" s="20">
        <v>149070641</v>
      </c>
      <c r="Q7" s="20">
        <v>135046515</v>
      </c>
      <c r="R7" s="20">
        <v>428295029</v>
      </c>
      <c r="S7" s="20">
        <v>147015097</v>
      </c>
      <c r="T7" s="20">
        <v>150630750</v>
      </c>
      <c r="U7" s="20">
        <v>150672537</v>
      </c>
      <c r="V7" s="20">
        <v>448318384</v>
      </c>
      <c r="W7" s="20">
        <v>1754401242</v>
      </c>
      <c r="X7" s="20">
        <v>1717122909</v>
      </c>
      <c r="Y7" s="20">
        <v>37278333</v>
      </c>
      <c r="Z7" s="21">
        <v>2.1709763933968924</v>
      </c>
      <c r="AA7" s="22">
        <v>1717122909</v>
      </c>
    </row>
    <row r="8" spans="1:27" x14ac:dyDescent="0.25">
      <c r="A8" s="23" t="s">
        <v>36</v>
      </c>
      <c r="B8" s="17" t="s">
        <v>32</v>
      </c>
      <c r="C8" s="18">
        <v>4792487</v>
      </c>
      <c r="D8" s="18"/>
      <c r="E8" s="19">
        <v>6808681</v>
      </c>
      <c r="F8" s="20">
        <v>6808681</v>
      </c>
      <c r="G8" s="20">
        <v>358563</v>
      </c>
      <c r="H8" s="20">
        <v>219862</v>
      </c>
      <c r="I8" s="20">
        <v>290641</v>
      </c>
      <c r="J8" s="20">
        <v>869066</v>
      </c>
      <c r="K8" s="20">
        <v>434436</v>
      </c>
      <c r="L8" s="20">
        <v>305026</v>
      </c>
      <c r="M8" s="20">
        <v>174637</v>
      </c>
      <c r="N8" s="20">
        <v>914099</v>
      </c>
      <c r="O8" s="20">
        <v>223205</v>
      </c>
      <c r="P8" s="20">
        <v>492181</v>
      </c>
      <c r="Q8" s="20">
        <v>279612</v>
      </c>
      <c r="R8" s="20">
        <v>994998</v>
      </c>
      <c r="S8" s="20">
        <v>193828</v>
      </c>
      <c r="T8" s="20">
        <v>296564</v>
      </c>
      <c r="U8" s="20">
        <v>192853</v>
      </c>
      <c r="V8" s="20">
        <v>683245</v>
      </c>
      <c r="W8" s="20">
        <v>3461408</v>
      </c>
      <c r="X8" s="20">
        <v>6808681</v>
      </c>
      <c r="Y8" s="20">
        <v>-3347273</v>
      </c>
      <c r="Z8" s="21">
        <v>-49.161842066033053</v>
      </c>
      <c r="AA8" s="22">
        <v>6808681</v>
      </c>
    </row>
    <row r="9" spans="1:27" x14ac:dyDescent="0.25">
      <c r="A9" s="23" t="s">
        <v>37</v>
      </c>
      <c r="B9" s="17" t="s">
        <v>6</v>
      </c>
      <c r="C9" s="18">
        <v>7924234</v>
      </c>
      <c r="D9" s="18"/>
      <c r="E9" s="19">
        <v>190502</v>
      </c>
      <c r="F9" s="20">
        <v>201224</v>
      </c>
      <c r="G9" s="20">
        <v>1030516</v>
      </c>
      <c r="H9" s="20">
        <v>1185672</v>
      </c>
      <c r="I9" s="20">
        <v>850334</v>
      </c>
      <c r="J9" s="20">
        <v>3066522</v>
      </c>
      <c r="K9" s="20">
        <v>1116606</v>
      </c>
      <c r="L9" s="20">
        <v>975758</v>
      </c>
      <c r="M9" s="20">
        <v>968591</v>
      </c>
      <c r="N9" s="20">
        <v>3060955</v>
      </c>
      <c r="O9" s="20">
        <v>1045342</v>
      </c>
      <c r="P9" s="20">
        <v>1011645</v>
      </c>
      <c r="Q9" s="20">
        <v>1056061</v>
      </c>
      <c r="R9" s="20">
        <v>3113048</v>
      </c>
      <c r="S9" s="20">
        <v>1003550</v>
      </c>
      <c r="T9" s="20">
        <v>1100774</v>
      </c>
      <c r="U9" s="20">
        <v>1101747</v>
      </c>
      <c r="V9" s="20">
        <v>3206071</v>
      </c>
      <c r="W9" s="20">
        <v>12446596</v>
      </c>
      <c r="X9" s="20">
        <v>201224</v>
      </c>
      <c r="Y9" s="20">
        <v>12245372</v>
      </c>
      <c r="Z9" s="21">
        <v>6085.4430882996066</v>
      </c>
      <c r="AA9" s="22">
        <v>201224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12573000</v>
      </c>
      <c r="F10" s="20">
        <v>7544000</v>
      </c>
      <c r="G10" s="20">
        <v>6000000</v>
      </c>
      <c r="H10" s="20"/>
      <c r="I10" s="20"/>
      <c r="J10" s="20">
        <v>6000000</v>
      </c>
      <c r="K10" s="20"/>
      <c r="L10" s="20"/>
      <c r="M10" s="20"/>
      <c r="N10" s="20"/>
      <c r="O10" s="20"/>
      <c r="P10" s="20"/>
      <c r="Q10" s="20">
        <v>1544000</v>
      </c>
      <c r="R10" s="20">
        <v>1544000</v>
      </c>
      <c r="S10" s="20"/>
      <c r="T10" s="20"/>
      <c r="U10" s="20"/>
      <c r="V10" s="20"/>
      <c r="W10" s="20">
        <v>7544000</v>
      </c>
      <c r="X10" s="20">
        <v>7544000</v>
      </c>
      <c r="Y10" s="20"/>
      <c r="Z10" s="21"/>
      <c r="AA10" s="22">
        <v>7544000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41045806</v>
      </c>
      <c r="F11" s="20">
        <v>39094491</v>
      </c>
      <c r="G11" s="20"/>
      <c r="H11" s="20"/>
      <c r="I11" s="20"/>
      <c r="J11" s="20"/>
      <c r="K11" s="20">
        <v>76658</v>
      </c>
      <c r="L11" s="20">
        <v>333748</v>
      </c>
      <c r="M11" s="20">
        <v>175219</v>
      </c>
      <c r="N11" s="20">
        <v>585625</v>
      </c>
      <c r="O11" s="20">
        <v>225235</v>
      </c>
      <c r="P11" s="20">
        <v>427849</v>
      </c>
      <c r="Q11" s="20">
        <v>318316</v>
      </c>
      <c r="R11" s="20">
        <v>971400</v>
      </c>
      <c r="S11" s="20">
        <v>301357</v>
      </c>
      <c r="T11" s="20">
        <v>394870</v>
      </c>
      <c r="U11" s="20">
        <v>569600</v>
      </c>
      <c r="V11" s="20">
        <v>1265827</v>
      </c>
      <c r="W11" s="20">
        <v>2822852</v>
      </c>
      <c r="X11" s="20">
        <v>39094491</v>
      </c>
      <c r="Y11" s="20">
        <v>-36271639</v>
      </c>
      <c r="Z11" s="21">
        <v>-92.779412321802582</v>
      </c>
      <c r="AA11" s="22">
        <v>39094491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-1236307762</v>
      </c>
      <c r="D14" s="18"/>
      <c r="E14" s="19">
        <v>-1449602681</v>
      </c>
      <c r="F14" s="20">
        <v>-1409835059</v>
      </c>
      <c r="G14" s="20">
        <v>-137546431</v>
      </c>
      <c r="H14" s="20">
        <v>-166074630</v>
      </c>
      <c r="I14" s="20">
        <v>-165290430</v>
      </c>
      <c r="J14" s="20">
        <v>-468911491</v>
      </c>
      <c r="K14" s="20">
        <v>-123260208</v>
      </c>
      <c r="L14" s="20">
        <v>-104867121</v>
      </c>
      <c r="M14" s="20">
        <v>-103469928</v>
      </c>
      <c r="N14" s="20">
        <v>-331597257</v>
      </c>
      <c r="O14" s="20">
        <v>-103315273</v>
      </c>
      <c r="P14" s="20">
        <v>-96337576</v>
      </c>
      <c r="Q14" s="20">
        <v>-105540694</v>
      </c>
      <c r="R14" s="20">
        <v>-305193543</v>
      </c>
      <c r="S14" s="20">
        <v>-97658501</v>
      </c>
      <c r="T14" s="20">
        <v>-104209722</v>
      </c>
      <c r="U14" s="20">
        <v>-100943381</v>
      </c>
      <c r="V14" s="20">
        <v>-302811604</v>
      </c>
      <c r="W14" s="20">
        <v>-1408513895</v>
      </c>
      <c r="X14" s="20">
        <v>-1409835059</v>
      </c>
      <c r="Y14" s="20">
        <v>1321164</v>
      </c>
      <c r="Z14" s="21">
        <v>-9.3710536673496075E-2</v>
      </c>
      <c r="AA14" s="22">
        <v>-1409835059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291451173</v>
      </c>
      <c r="D17" s="26">
        <f>SUM(D6:D16)</f>
        <v>0</v>
      </c>
      <c r="E17" s="27">
        <f t="shared" si="0"/>
        <v>337490886</v>
      </c>
      <c r="F17" s="28">
        <f t="shared" si="0"/>
        <v>360936246</v>
      </c>
      <c r="G17" s="28">
        <f t="shared" si="0"/>
        <v>18390215</v>
      </c>
      <c r="H17" s="28">
        <f t="shared" si="0"/>
        <v>-14113919</v>
      </c>
      <c r="I17" s="28">
        <f t="shared" si="0"/>
        <v>-36149713</v>
      </c>
      <c r="J17" s="28">
        <f t="shared" si="0"/>
        <v>-31873417</v>
      </c>
      <c r="K17" s="28">
        <f t="shared" si="0"/>
        <v>37118667</v>
      </c>
      <c r="L17" s="28">
        <f t="shared" si="0"/>
        <v>47243317</v>
      </c>
      <c r="M17" s="28">
        <f t="shared" si="0"/>
        <v>39286781</v>
      </c>
      <c r="N17" s="28">
        <f t="shared" si="0"/>
        <v>123648765</v>
      </c>
      <c r="O17" s="28">
        <f t="shared" si="0"/>
        <v>42356382</v>
      </c>
      <c r="P17" s="28">
        <f t="shared" si="0"/>
        <v>54664740</v>
      </c>
      <c r="Q17" s="28">
        <f t="shared" si="0"/>
        <v>32703810</v>
      </c>
      <c r="R17" s="28">
        <f t="shared" si="0"/>
        <v>129724932</v>
      </c>
      <c r="S17" s="28">
        <f t="shared" si="0"/>
        <v>50855331</v>
      </c>
      <c r="T17" s="28">
        <f t="shared" si="0"/>
        <v>48213236</v>
      </c>
      <c r="U17" s="28">
        <f t="shared" si="0"/>
        <v>51593356</v>
      </c>
      <c r="V17" s="28">
        <f t="shared" si="0"/>
        <v>150661923</v>
      </c>
      <c r="W17" s="28">
        <f t="shared" si="0"/>
        <v>372162203</v>
      </c>
      <c r="X17" s="28">
        <f t="shared" si="0"/>
        <v>360936246</v>
      </c>
      <c r="Y17" s="28">
        <f t="shared" si="0"/>
        <v>11225957</v>
      </c>
      <c r="Z17" s="29">
        <f>+IF(X17&lt;&gt;0,+(Y17/X17)*100,0)</f>
        <v>3.1102326586507467</v>
      </c>
      <c r="AA17" s="30">
        <f>SUM(AA6:AA16)</f>
        <v>360936246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-42042366</v>
      </c>
      <c r="D26" s="18"/>
      <c r="E26" s="19">
        <v>-52397596</v>
      </c>
      <c r="F26" s="20">
        <v>-69729880</v>
      </c>
      <c r="G26" s="20">
        <v>-5234021</v>
      </c>
      <c r="H26" s="20">
        <v>-908267</v>
      </c>
      <c r="I26" s="20"/>
      <c r="J26" s="20">
        <v>-6142288</v>
      </c>
      <c r="K26" s="20"/>
      <c r="L26" s="20">
        <v>-4147130</v>
      </c>
      <c r="M26" s="20">
        <v>-403650</v>
      </c>
      <c r="N26" s="20">
        <v>-4550780</v>
      </c>
      <c r="O26" s="20"/>
      <c r="P26" s="20">
        <v>-5545629</v>
      </c>
      <c r="Q26" s="20">
        <v>-5473954</v>
      </c>
      <c r="R26" s="20">
        <v>-11019583</v>
      </c>
      <c r="S26" s="20">
        <v>-2566593</v>
      </c>
      <c r="T26" s="20">
        <v>-3345392</v>
      </c>
      <c r="U26" s="20">
        <v>-1189693</v>
      </c>
      <c r="V26" s="20">
        <v>-7101678</v>
      </c>
      <c r="W26" s="20">
        <v>-28814329</v>
      </c>
      <c r="X26" s="20">
        <v>-69729880</v>
      </c>
      <c r="Y26" s="20">
        <v>40915551</v>
      </c>
      <c r="Z26" s="21">
        <v>-58.677214129724589</v>
      </c>
      <c r="AA26" s="22">
        <v>-69729880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-42042366</v>
      </c>
      <c r="D27" s="26">
        <f>SUM(D21:D26)</f>
        <v>0</v>
      </c>
      <c r="E27" s="27">
        <f t="shared" si="1"/>
        <v>-52397596</v>
      </c>
      <c r="F27" s="28">
        <f t="shared" si="1"/>
        <v>-69729880</v>
      </c>
      <c r="G27" s="28">
        <f t="shared" si="1"/>
        <v>-5234021</v>
      </c>
      <c r="H27" s="28">
        <f t="shared" si="1"/>
        <v>-908267</v>
      </c>
      <c r="I27" s="28">
        <f t="shared" si="1"/>
        <v>0</v>
      </c>
      <c r="J27" s="28">
        <f t="shared" si="1"/>
        <v>-6142288</v>
      </c>
      <c r="K27" s="28">
        <f t="shared" si="1"/>
        <v>0</v>
      </c>
      <c r="L27" s="28">
        <f t="shared" si="1"/>
        <v>-4147130</v>
      </c>
      <c r="M27" s="28">
        <f t="shared" si="1"/>
        <v>-403650</v>
      </c>
      <c r="N27" s="28">
        <f t="shared" si="1"/>
        <v>-4550780</v>
      </c>
      <c r="O27" s="28">
        <f t="shared" si="1"/>
        <v>0</v>
      </c>
      <c r="P27" s="28">
        <f t="shared" si="1"/>
        <v>-5545629</v>
      </c>
      <c r="Q27" s="28">
        <f t="shared" si="1"/>
        <v>-5473954</v>
      </c>
      <c r="R27" s="28">
        <f t="shared" si="1"/>
        <v>-11019583</v>
      </c>
      <c r="S27" s="28">
        <f t="shared" si="1"/>
        <v>-2566593</v>
      </c>
      <c r="T27" s="28">
        <f t="shared" si="1"/>
        <v>-3345392</v>
      </c>
      <c r="U27" s="28">
        <f t="shared" si="1"/>
        <v>-1189693</v>
      </c>
      <c r="V27" s="28">
        <f t="shared" si="1"/>
        <v>-7101678</v>
      </c>
      <c r="W27" s="28">
        <f t="shared" si="1"/>
        <v>-28814329</v>
      </c>
      <c r="X27" s="28">
        <f t="shared" si="1"/>
        <v>-69729880</v>
      </c>
      <c r="Y27" s="28">
        <f t="shared" si="1"/>
        <v>40915551</v>
      </c>
      <c r="Z27" s="29">
        <f>+IF(X27&lt;&gt;0,+(Y27/X27)*100,0)</f>
        <v>-58.677214129724589</v>
      </c>
      <c r="AA27" s="30">
        <f>SUM(AA21:AA26)</f>
        <v>-69729880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249408807</v>
      </c>
      <c r="D38" s="32">
        <f>+D17+D27+D36</f>
        <v>0</v>
      </c>
      <c r="E38" s="33">
        <f t="shared" si="3"/>
        <v>285093290</v>
      </c>
      <c r="F38" s="2">
        <f t="shared" si="3"/>
        <v>291206366</v>
      </c>
      <c r="G38" s="2">
        <f t="shared" si="3"/>
        <v>13156194</v>
      </c>
      <c r="H38" s="2">
        <f t="shared" si="3"/>
        <v>-15022186</v>
      </c>
      <c r="I38" s="2">
        <f t="shared" si="3"/>
        <v>-36149713</v>
      </c>
      <c r="J38" s="2">
        <f t="shared" si="3"/>
        <v>-38015705</v>
      </c>
      <c r="K38" s="2">
        <f t="shared" si="3"/>
        <v>37118667</v>
      </c>
      <c r="L38" s="2">
        <f t="shared" si="3"/>
        <v>43096187</v>
      </c>
      <c r="M38" s="2">
        <f t="shared" si="3"/>
        <v>38883131</v>
      </c>
      <c r="N38" s="2">
        <f t="shared" si="3"/>
        <v>119097985</v>
      </c>
      <c r="O38" s="2">
        <f t="shared" si="3"/>
        <v>42356382</v>
      </c>
      <c r="P38" s="2">
        <f t="shared" si="3"/>
        <v>49119111</v>
      </c>
      <c r="Q38" s="2">
        <f t="shared" si="3"/>
        <v>27229856</v>
      </c>
      <c r="R38" s="2">
        <f t="shared" si="3"/>
        <v>118705349</v>
      </c>
      <c r="S38" s="2">
        <f t="shared" si="3"/>
        <v>48288738</v>
      </c>
      <c r="T38" s="2">
        <f t="shared" si="3"/>
        <v>44867844</v>
      </c>
      <c r="U38" s="2">
        <f t="shared" si="3"/>
        <v>50403663</v>
      </c>
      <c r="V38" s="2">
        <f t="shared" si="3"/>
        <v>143560245</v>
      </c>
      <c r="W38" s="2">
        <f t="shared" si="3"/>
        <v>343347874</v>
      </c>
      <c r="X38" s="2">
        <f t="shared" si="3"/>
        <v>291206366</v>
      </c>
      <c r="Y38" s="2">
        <f t="shared" si="3"/>
        <v>52141508</v>
      </c>
      <c r="Z38" s="34">
        <f>+IF(X38&lt;&gt;0,+(Y38/X38)*100,0)</f>
        <v>17.905346203866984</v>
      </c>
      <c r="AA38" s="35">
        <f>+AA17+AA27+AA36</f>
        <v>291206366</v>
      </c>
    </row>
    <row r="39" spans="1:27" x14ac:dyDescent="0.25">
      <c r="A39" s="23" t="s">
        <v>60</v>
      </c>
      <c r="B39" s="17"/>
      <c r="C39" s="32">
        <v>934401872</v>
      </c>
      <c r="D39" s="32"/>
      <c r="E39" s="33">
        <v>934401874</v>
      </c>
      <c r="F39" s="2">
        <v>934401874</v>
      </c>
      <c r="G39" s="2">
        <v>1178573829</v>
      </c>
      <c r="H39" s="2">
        <f>+G40+H60</f>
        <v>1191730023</v>
      </c>
      <c r="I39" s="2">
        <f>+H40+I60</f>
        <v>1176707837</v>
      </c>
      <c r="J39" s="2">
        <f>+G39</f>
        <v>1178573829</v>
      </c>
      <c r="K39" s="2">
        <f>+I40+K60</f>
        <v>1140558124</v>
      </c>
      <c r="L39" s="2">
        <f>+K40+L60</f>
        <v>1177676791</v>
      </c>
      <c r="M39" s="2">
        <f>+L40+M60</f>
        <v>1220772978</v>
      </c>
      <c r="N39" s="2">
        <f>+K39</f>
        <v>1140558124</v>
      </c>
      <c r="O39" s="2">
        <f>+M40+O60</f>
        <v>1259656109</v>
      </c>
      <c r="P39" s="2">
        <f>+O40+P60</f>
        <v>1302012491</v>
      </c>
      <c r="Q39" s="2">
        <f>+P40+Q60</f>
        <v>1351131602</v>
      </c>
      <c r="R39" s="2">
        <f>+O39</f>
        <v>1259656109</v>
      </c>
      <c r="S39" s="2">
        <f>+Q40+S60</f>
        <v>1378361458</v>
      </c>
      <c r="T39" s="2">
        <f>+S40+T60</f>
        <v>1426650196</v>
      </c>
      <c r="U39" s="2">
        <f>+T40+U60</f>
        <v>1471518040</v>
      </c>
      <c r="V39" s="2">
        <f>+S39</f>
        <v>1378361458</v>
      </c>
      <c r="W39" s="2">
        <f>+G39</f>
        <v>1178573829</v>
      </c>
      <c r="X39" s="2">
        <v>934401874</v>
      </c>
      <c r="Y39" s="2">
        <f>+W39-X39</f>
        <v>244171955</v>
      </c>
      <c r="Z39" s="34">
        <f>+IF(X39&lt;&gt;0,+(Y39/X39)*100,0)</f>
        <v>26.131364008801206</v>
      </c>
      <c r="AA39" s="35">
        <v>934401874</v>
      </c>
    </row>
    <row r="40" spans="1:27" x14ac:dyDescent="0.25">
      <c r="A40" s="41" t="s">
        <v>62</v>
      </c>
      <c r="B40" s="42" t="s">
        <v>61</v>
      </c>
      <c r="C40" s="43">
        <f>+C38+C39</f>
        <v>1183810679</v>
      </c>
      <c r="D40" s="43">
        <f t="shared" ref="D40:AA40" si="4">+D38+D39</f>
        <v>0</v>
      </c>
      <c r="E40" s="44">
        <f t="shared" si="4"/>
        <v>1219495164</v>
      </c>
      <c r="F40" s="45">
        <f t="shared" si="4"/>
        <v>1225608240</v>
      </c>
      <c r="G40" s="45">
        <f t="shared" si="4"/>
        <v>1191730023</v>
      </c>
      <c r="H40" s="45">
        <f t="shared" si="4"/>
        <v>1176707837</v>
      </c>
      <c r="I40" s="45">
        <f t="shared" si="4"/>
        <v>1140558124</v>
      </c>
      <c r="J40" s="45">
        <f>+I40</f>
        <v>1140558124</v>
      </c>
      <c r="K40" s="45">
        <f t="shared" si="4"/>
        <v>1177676791</v>
      </c>
      <c r="L40" s="45">
        <f t="shared" si="4"/>
        <v>1220772978</v>
      </c>
      <c r="M40" s="45">
        <f t="shared" si="4"/>
        <v>1259656109</v>
      </c>
      <c r="N40" s="45">
        <f>+M40</f>
        <v>1259656109</v>
      </c>
      <c r="O40" s="45">
        <f t="shared" si="4"/>
        <v>1302012491</v>
      </c>
      <c r="P40" s="45">
        <f t="shared" si="4"/>
        <v>1351131602</v>
      </c>
      <c r="Q40" s="45">
        <f t="shared" si="4"/>
        <v>1378361458</v>
      </c>
      <c r="R40" s="45">
        <f>+Q40</f>
        <v>1378361458</v>
      </c>
      <c r="S40" s="45">
        <f t="shared" si="4"/>
        <v>1426650196</v>
      </c>
      <c r="T40" s="45">
        <f t="shared" si="4"/>
        <v>1471518040</v>
      </c>
      <c r="U40" s="45">
        <f t="shared" si="4"/>
        <v>1521921703</v>
      </c>
      <c r="V40" s="45">
        <f>+U40</f>
        <v>1521921703</v>
      </c>
      <c r="W40" s="45">
        <f>+V40</f>
        <v>1521921703</v>
      </c>
      <c r="X40" s="45">
        <f t="shared" si="4"/>
        <v>1225608240</v>
      </c>
      <c r="Y40" s="45">
        <f t="shared" si="4"/>
        <v>296313463</v>
      </c>
      <c r="Z40" s="46">
        <f>+IF(X40&lt;&gt;0,+(Y40/X40)*100,0)</f>
        <v>24.176849773790686</v>
      </c>
      <c r="AA40" s="47">
        <f t="shared" si="4"/>
        <v>1225608240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1178573829</v>
      </c>
      <c r="J60">
        <v>1178573829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-5804117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-5804117</v>
      </c>
      <c r="Y14" s="20">
        <v>5804117</v>
      </c>
      <c r="Z14" s="21">
        <v>-100</v>
      </c>
      <c r="AA14" s="22">
        <v>-5804117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-5804117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-5804117</v>
      </c>
      <c r="Y17" s="28">
        <f t="shared" si="0"/>
        <v>5804117</v>
      </c>
      <c r="Z17" s="29">
        <f>+IF(X17&lt;&gt;0,+(Y17/X17)*100,0)</f>
        <v>-100</v>
      </c>
      <c r="AA17" s="30">
        <f>SUM(AA6:AA16)</f>
        <v>-5804117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-5804117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-5804117</v>
      </c>
      <c r="Y38" s="2">
        <f t="shared" si="3"/>
        <v>5804117</v>
      </c>
      <c r="Z38" s="34">
        <f>+IF(X38&lt;&gt;0,+(Y38/X38)*100,0)</f>
        <v>-100</v>
      </c>
      <c r="AA38" s="35">
        <f>+AA17+AA27+AA36</f>
        <v>-5804117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-5804117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-5804117</v>
      </c>
      <c r="Y40" s="45">
        <f t="shared" si="4"/>
        <v>5804117</v>
      </c>
      <c r="Z40" s="46">
        <f>+IF(X40&lt;&gt;0,+(Y40/X40)*100,0)</f>
        <v>-100</v>
      </c>
      <c r="AA40" s="47">
        <f t="shared" si="4"/>
        <v>-5804117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86930103</v>
      </c>
      <c r="D7" s="18"/>
      <c r="E7" s="19">
        <v>95623999</v>
      </c>
      <c r="F7" s="20">
        <v>95623999</v>
      </c>
      <c r="G7" s="20">
        <v>5812834</v>
      </c>
      <c r="H7" s="20">
        <v>9585745</v>
      </c>
      <c r="I7" s="20">
        <v>3385836</v>
      </c>
      <c r="J7" s="20">
        <v>18784415</v>
      </c>
      <c r="K7" s="20">
        <v>11883342</v>
      </c>
      <c r="L7" s="20">
        <v>7543080</v>
      </c>
      <c r="M7" s="20">
        <v>1953526</v>
      </c>
      <c r="N7" s="20">
        <v>21379948</v>
      </c>
      <c r="O7" s="20">
        <v>9113900</v>
      </c>
      <c r="P7" s="20">
        <v>4256187</v>
      </c>
      <c r="Q7" s="20">
        <v>8886434</v>
      </c>
      <c r="R7" s="20">
        <v>22256521</v>
      </c>
      <c r="S7" s="20">
        <v>9138771</v>
      </c>
      <c r="T7" s="20">
        <v>4259113</v>
      </c>
      <c r="U7" s="20">
        <v>2870536</v>
      </c>
      <c r="V7" s="20">
        <v>16268420</v>
      </c>
      <c r="W7" s="20">
        <v>78689304</v>
      </c>
      <c r="X7" s="20">
        <v>95623999</v>
      </c>
      <c r="Y7" s="20">
        <v>-16934695</v>
      </c>
      <c r="Z7" s="21">
        <v>-17.709670351686505</v>
      </c>
      <c r="AA7" s="22">
        <v>95623999</v>
      </c>
    </row>
    <row r="8" spans="1:27" x14ac:dyDescent="0.25">
      <c r="A8" s="23" t="s">
        <v>36</v>
      </c>
      <c r="B8" s="17" t="s">
        <v>32</v>
      </c>
      <c r="C8" s="18">
        <v>1596052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-72663859</v>
      </c>
      <c r="D14" s="18"/>
      <c r="E14" s="19">
        <v>-143048384</v>
      </c>
      <c r="F14" s="20">
        <v>-143048384</v>
      </c>
      <c r="G14" s="20">
        <v>-16280669</v>
      </c>
      <c r="H14" s="20">
        <v>-7449088</v>
      </c>
      <c r="I14" s="20">
        <v>-84132</v>
      </c>
      <c r="J14" s="20">
        <v>-23813889</v>
      </c>
      <c r="K14" s="20">
        <v>-15227</v>
      </c>
      <c r="L14" s="20"/>
      <c r="M14" s="20">
        <v>-6090485</v>
      </c>
      <c r="N14" s="20">
        <v>-6105712</v>
      </c>
      <c r="O14" s="20">
        <v>-3000000</v>
      </c>
      <c r="P14" s="20">
        <v>-3000000</v>
      </c>
      <c r="Q14" s="20">
        <v>-8032592</v>
      </c>
      <c r="R14" s="20">
        <v>-14032592</v>
      </c>
      <c r="S14" s="20">
        <v>-4713561</v>
      </c>
      <c r="T14" s="20">
        <v>-4567511</v>
      </c>
      <c r="U14" s="20">
        <v>-6504</v>
      </c>
      <c r="V14" s="20">
        <v>-9287576</v>
      </c>
      <c r="W14" s="20">
        <v>-53239769</v>
      </c>
      <c r="X14" s="20">
        <v>-143048384</v>
      </c>
      <c r="Y14" s="20">
        <v>89808615</v>
      </c>
      <c r="Z14" s="21">
        <v>-62.781985010050867</v>
      </c>
      <c r="AA14" s="22">
        <v>-143048384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15862296</v>
      </c>
      <c r="D17" s="26">
        <f>SUM(D6:D16)</f>
        <v>0</v>
      </c>
      <c r="E17" s="27">
        <f t="shared" si="0"/>
        <v>-47424385</v>
      </c>
      <c r="F17" s="28">
        <f t="shared" si="0"/>
        <v>-47424385</v>
      </c>
      <c r="G17" s="28">
        <f t="shared" si="0"/>
        <v>-10467835</v>
      </c>
      <c r="H17" s="28">
        <f t="shared" si="0"/>
        <v>2136657</v>
      </c>
      <c r="I17" s="28">
        <f t="shared" si="0"/>
        <v>3301704</v>
      </c>
      <c r="J17" s="28">
        <f t="shared" si="0"/>
        <v>-5029474</v>
      </c>
      <c r="K17" s="28">
        <f t="shared" si="0"/>
        <v>11868115</v>
      </c>
      <c r="L17" s="28">
        <f t="shared" si="0"/>
        <v>7543080</v>
      </c>
      <c r="M17" s="28">
        <f t="shared" si="0"/>
        <v>-4136959</v>
      </c>
      <c r="N17" s="28">
        <f t="shared" si="0"/>
        <v>15274236</v>
      </c>
      <c r="O17" s="28">
        <f t="shared" si="0"/>
        <v>6113900</v>
      </c>
      <c r="P17" s="28">
        <f t="shared" si="0"/>
        <v>1256187</v>
      </c>
      <c r="Q17" s="28">
        <f t="shared" si="0"/>
        <v>853842</v>
      </c>
      <c r="R17" s="28">
        <f t="shared" si="0"/>
        <v>8223929</v>
      </c>
      <c r="S17" s="28">
        <f t="shared" si="0"/>
        <v>4425210</v>
      </c>
      <c r="T17" s="28">
        <f t="shared" si="0"/>
        <v>-308398</v>
      </c>
      <c r="U17" s="28">
        <f t="shared" si="0"/>
        <v>2864032</v>
      </c>
      <c r="V17" s="28">
        <f t="shared" si="0"/>
        <v>6980844</v>
      </c>
      <c r="W17" s="28">
        <f t="shared" si="0"/>
        <v>25449535</v>
      </c>
      <c r="X17" s="28">
        <f t="shared" si="0"/>
        <v>-47424385</v>
      </c>
      <c r="Y17" s="28">
        <f t="shared" si="0"/>
        <v>72873920</v>
      </c>
      <c r="Z17" s="29">
        <f>+IF(X17&lt;&gt;0,+(Y17/X17)*100,0)</f>
        <v>-153.66339489695017</v>
      </c>
      <c r="AA17" s="30">
        <f>SUM(AA6:AA16)</f>
        <v>-47424385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-30460203</v>
      </c>
      <c r="D26" s="18"/>
      <c r="E26" s="19">
        <v>-1500000</v>
      </c>
      <c r="F26" s="20">
        <v>-1500000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-1500000</v>
      </c>
      <c r="Y26" s="20">
        <v>1500000</v>
      </c>
      <c r="Z26" s="21">
        <v>-100</v>
      </c>
      <c r="AA26" s="22">
        <v>-1500000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-30460203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-1500000</v>
      </c>
      <c r="Y27" s="28">
        <f t="shared" si="1"/>
        <v>1500000</v>
      </c>
      <c r="Z27" s="29">
        <f>+IF(X27&lt;&gt;0,+(Y27/X27)*100,0)</f>
        <v>-100</v>
      </c>
      <c r="AA27" s="30">
        <f>SUM(AA21:AA26)</f>
        <v>-1500000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-14597907</v>
      </c>
      <c r="D38" s="32">
        <f>+D17+D27+D36</f>
        <v>0</v>
      </c>
      <c r="E38" s="33">
        <f t="shared" si="3"/>
        <v>-48924385</v>
      </c>
      <c r="F38" s="2">
        <f t="shared" si="3"/>
        <v>-48924385</v>
      </c>
      <c r="G38" s="2">
        <f t="shared" si="3"/>
        <v>-10467835</v>
      </c>
      <c r="H38" s="2">
        <f t="shared" si="3"/>
        <v>2136657</v>
      </c>
      <c r="I38" s="2">
        <f t="shared" si="3"/>
        <v>3301704</v>
      </c>
      <c r="J38" s="2">
        <f t="shared" si="3"/>
        <v>-5029474</v>
      </c>
      <c r="K38" s="2">
        <f t="shared" si="3"/>
        <v>11868115</v>
      </c>
      <c r="L38" s="2">
        <f t="shared" si="3"/>
        <v>7543080</v>
      </c>
      <c r="M38" s="2">
        <f t="shared" si="3"/>
        <v>-4136959</v>
      </c>
      <c r="N38" s="2">
        <f t="shared" si="3"/>
        <v>15274236</v>
      </c>
      <c r="O38" s="2">
        <f t="shared" si="3"/>
        <v>6113900</v>
      </c>
      <c r="P38" s="2">
        <f t="shared" si="3"/>
        <v>1256187</v>
      </c>
      <c r="Q38" s="2">
        <f t="shared" si="3"/>
        <v>853842</v>
      </c>
      <c r="R38" s="2">
        <f t="shared" si="3"/>
        <v>8223929</v>
      </c>
      <c r="S38" s="2">
        <f t="shared" si="3"/>
        <v>4425210</v>
      </c>
      <c r="T38" s="2">
        <f t="shared" si="3"/>
        <v>-308398</v>
      </c>
      <c r="U38" s="2">
        <f t="shared" si="3"/>
        <v>2864032</v>
      </c>
      <c r="V38" s="2">
        <f t="shared" si="3"/>
        <v>6980844</v>
      </c>
      <c r="W38" s="2">
        <f t="shared" si="3"/>
        <v>25449535</v>
      </c>
      <c r="X38" s="2">
        <f t="shared" si="3"/>
        <v>-48924385</v>
      </c>
      <c r="Y38" s="2">
        <f t="shared" si="3"/>
        <v>74373920</v>
      </c>
      <c r="Z38" s="34">
        <f>+IF(X38&lt;&gt;0,+(Y38/X38)*100,0)</f>
        <v>-152.01809895004303</v>
      </c>
      <c r="AA38" s="35">
        <f>+AA17+AA27+AA36</f>
        <v>-48924385</v>
      </c>
    </row>
    <row r="39" spans="1:27" x14ac:dyDescent="0.25">
      <c r="A39" s="23" t="s">
        <v>60</v>
      </c>
      <c r="B39" s="17"/>
      <c r="C39" s="32">
        <v>-47552629</v>
      </c>
      <c r="D39" s="32"/>
      <c r="E39" s="33"/>
      <c r="F39" s="2"/>
      <c r="G39" s="2">
        <v>-62192727</v>
      </c>
      <c r="H39" s="2">
        <f>+G40+H60</f>
        <v>-72660562</v>
      </c>
      <c r="I39" s="2">
        <f>+H40+I60</f>
        <v>-70523905</v>
      </c>
      <c r="J39" s="2">
        <f>+G39</f>
        <v>-62192727</v>
      </c>
      <c r="K39" s="2">
        <f>+I40+K60</f>
        <v>-67222201</v>
      </c>
      <c r="L39" s="2">
        <f>+K40+L60</f>
        <v>-55354086</v>
      </c>
      <c r="M39" s="2">
        <f>+L40+M60</f>
        <v>-47811006</v>
      </c>
      <c r="N39" s="2">
        <f>+K39</f>
        <v>-67222201</v>
      </c>
      <c r="O39" s="2">
        <f>+M40+O60</f>
        <v>-51947965</v>
      </c>
      <c r="P39" s="2">
        <f>+O40+P60</f>
        <v>-45834065</v>
      </c>
      <c r="Q39" s="2">
        <f>+P40+Q60</f>
        <v>-44577878</v>
      </c>
      <c r="R39" s="2">
        <f>+O39</f>
        <v>-51947965</v>
      </c>
      <c r="S39" s="2">
        <f>+Q40+S60</f>
        <v>-43724036</v>
      </c>
      <c r="T39" s="2">
        <f>+S40+T60</f>
        <v>-39298826</v>
      </c>
      <c r="U39" s="2">
        <f>+T40+U60</f>
        <v>-39607224</v>
      </c>
      <c r="V39" s="2">
        <f>+S39</f>
        <v>-43724036</v>
      </c>
      <c r="W39" s="2">
        <f>+G39</f>
        <v>-62192727</v>
      </c>
      <c r="X39" s="2"/>
      <c r="Y39" s="2">
        <f>+W39-X39</f>
        <v>-62192727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-62150536</v>
      </c>
      <c r="D40" s="43">
        <f t="shared" ref="D40:AA40" si="4">+D38+D39</f>
        <v>0</v>
      </c>
      <c r="E40" s="44">
        <f t="shared" si="4"/>
        <v>-48924385</v>
      </c>
      <c r="F40" s="45">
        <f t="shared" si="4"/>
        <v>-48924385</v>
      </c>
      <c r="G40" s="45">
        <f t="shared" si="4"/>
        <v>-72660562</v>
      </c>
      <c r="H40" s="45">
        <f t="shared" si="4"/>
        <v>-70523905</v>
      </c>
      <c r="I40" s="45">
        <f t="shared" si="4"/>
        <v>-67222201</v>
      </c>
      <c r="J40" s="45">
        <f>+I40</f>
        <v>-67222201</v>
      </c>
      <c r="K40" s="45">
        <f t="shared" si="4"/>
        <v>-55354086</v>
      </c>
      <c r="L40" s="45">
        <f t="shared" si="4"/>
        <v>-47811006</v>
      </c>
      <c r="M40" s="45">
        <f t="shared" si="4"/>
        <v>-51947965</v>
      </c>
      <c r="N40" s="45">
        <f>+M40</f>
        <v>-51947965</v>
      </c>
      <c r="O40" s="45">
        <f t="shared" si="4"/>
        <v>-45834065</v>
      </c>
      <c r="P40" s="45">
        <f t="shared" si="4"/>
        <v>-44577878</v>
      </c>
      <c r="Q40" s="45">
        <f t="shared" si="4"/>
        <v>-43724036</v>
      </c>
      <c r="R40" s="45">
        <f>+Q40</f>
        <v>-43724036</v>
      </c>
      <c r="S40" s="45">
        <f t="shared" si="4"/>
        <v>-39298826</v>
      </c>
      <c r="T40" s="45">
        <f t="shared" si="4"/>
        <v>-39607224</v>
      </c>
      <c r="U40" s="45">
        <f t="shared" si="4"/>
        <v>-36743192</v>
      </c>
      <c r="V40" s="45">
        <f>+U40</f>
        <v>-36743192</v>
      </c>
      <c r="W40" s="45">
        <f>+V40</f>
        <v>-36743192</v>
      </c>
      <c r="X40" s="45">
        <f t="shared" si="4"/>
        <v>-48924385</v>
      </c>
      <c r="Y40" s="45">
        <f t="shared" si="4"/>
        <v>12181193</v>
      </c>
      <c r="Z40" s="46">
        <f>+IF(X40&lt;&gt;0,+(Y40/X40)*100,0)</f>
        <v>-24.897999228809926</v>
      </c>
      <c r="AA40" s="47">
        <f t="shared" si="4"/>
        <v>-48924385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-62192727</v>
      </c>
      <c r="J60">
        <v>-62192727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253815423</v>
      </c>
      <c r="F7" s="20">
        <v>236814582</v>
      </c>
      <c r="G7" s="20">
        <v>7623000</v>
      </c>
      <c r="H7" s="20"/>
      <c r="I7" s="20">
        <v>7643000</v>
      </c>
      <c r="J7" s="20">
        <v>15266000</v>
      </c>
      <c r="K7" s="20">
        <v>-348260702</v>
      </c>
      <c r="L7" s="20">
        <v>10708000</v>
      </c>
      <c r="M7" s="20">
        <v>6050000</v>
      </c>
      <c r="N7" s="20">
        <v>-331502702</v>
      </c>
      <c r="O7" s="20">
        <v>-409670227</v>
      </c>
      <c r="P7" s="20">
        <v>7426000</v>
      </c>
      <c r="Q7" s="20">
        <v>15717742</v>
      </c>
      <c r="R7" s="20">
        <v>-386526485</v>
      </c>
      <c r="S7" s="20">
        <v>18862136</v>
      </c>
      <c r="T7" s="20">
        <v>19562431</v>
      </c>
      <c r="U7" s="20">
        <v>14235793</v>
      </c>
      <c r="V7" s="20">
        <v>52660360</v>
      </c>
      <c r="W7" s="20">
        <v>-650102827</v>
      </c>
      <c r="X7" s="20">
        <v>236814582</v>
      </c>
      <c r="Y7" s="20">
        <v>-886917409</v>
      </c>
      <c r="Z7" s="21">
        <v>-374.51976204742323</v>
      </c>
      <c r="AA7" s="22">
        <v>236814582</v>
      </c>
    </row>
    <row r="8" spans="1:27" x14ac:dyDescent="0.25">
      <c r="A8" s="23" t="s">
        <v>36</v>
      </c>
      <c r="B8" s="17" t="s">
        <v>32</v>
      </c>
      <c r="C8" s="18">
        <v>212000000</v>
      </c>
      <c r="D8" s="18"/>
      <c r="E8" s="19"/>
      <c r="F8" s="20">
        <v>4600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4600</v>
      </c>
      <c r="Y8" s="20">
        <v>-4600</v>
      </c>
      <c r="Z8" s="21">
        <v>-100</v>
      </c>
      <c r="AA8" s="22">
        <v>4600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2521250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19475000</v>
      </c>
      <c r="R9" s="20">
        <v>19475000</v>
      </c>
      <c r="S9" s="20">
        <v>25522000</v>
      </c>
      <c r="T9" s="20"/>
      <c r="U9" s="20"/>
      <c r="V9" s="20">
        <v>25522000</v>
      </c>
      <c r="W9" s="20">
        <v>44997000</v>
      </c>
      <c r="X9" s="20"/>
      <c r="Y9" s="20">
        <v>44997000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47903750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-77968004</v>
      </c>
      <c r="D14" s="18"/>
      <c r="E14" s="19">
        <v>-49343605</v>
      </c>
      <c r="F14" s="20">
        <v>-240261978</v>
      </c>
      <c r="G14" s="20">
        <v>2182386</v>
      </c>
      <c r="H14" s="20">
        <v>-10036197</v>
      </c>
      <c r="I14" s="20">
        <v>-8443459</v>
      </c>
      <c r="J14" s="20">
        <v>-16297270</v>
      </c>
      <c r="K14" s="20">
        <v>-23152924</v>
      </c>
      <c r="L14" s="20">
        <v>-22259308</v>
      </c>
      <c r="M14" s="20">
        <v>-24116537</v>
      </c>
      <c r="N14" s="20">
        <v>-69528769</v>
      </c>
      <c r="O14" s="20">
        <v>-20583241</v>
      </c>
      <c r="P14" s="20">
        <v>-22549420</v>
      </c>
      <c r="Q14" s="20">
        <v>-26122396</v>
      </c>
      <c r="R14" s="20">
        <v>-69255057</v>
      </c>
      <c r="S14" s="20">
        <v>-17970498</v>
      </c>
      <c r="T14" s="20">
        <v>-23267911</v>
      </c>
      <c r="U14" s="20">
        <v>-27567835</v>
      </c>
      <c r="V14" s="20">
        <v>-68806244</v>
      </c>
      <c r="W14" s="20">
        <v>-223887340</v>
      </c>
      <c r="X14" s="20">
        <v>-240261978</v>
      </c>
      <c r="Y14" s="20">
        <v>16374638</v>
      </c>
      <c r="Z14" s="21">
        <v>-6.8153263934254307</v>
      </c>
      <c r="AA14" s="22">
        <v>-240261978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134031996</v>
      </c>
      <c r="D17" s="26">
        <f>SUM(D6:D16)</f>
        <v>0</v>
      </c>
      <c r="E17" s="27">
        <f t="shared" si="0"/>
        <v>254896818</v>
      </c>
      <c r="F17" s="28">
        <f t="shared" si="0"/>
        <v>-3442796</v>
      </c>
      <c r="G17" s="28">
        <f t="shared" si="0"/>
        <v>9805386</v>
      </c>
      <c r="H17" s="28">
        <f t="shared" si="0"/>
        <v>-10036197</v>
      </c>
      <c r="I17" s="28">
        <f t="shared" si="0"/>
        <v>-800459</v>
      </c>
      <c r="J17" s="28">
        <f t="shared" si="0"/>
        <v>-1031270</v>
      </c>
      <c r="K17" s="28">
        <f t="shared" si="0"/>
        <v>-371413626</v>
      </c>
      <c r="L17" s="28">
        <f t="shared" si="0"/>
        <v>-11551308</v>
      </c>
      <c r="M17" s="28">
        <f t="shared" si="0"/>
        <v>-18066537</v>
      </c>
      <c r="N17" s="28">
        <f t="shared" si="0"/>
        <v>-401031471</v>
      </c>
      <c r="O17" s="28">
        <f t="shared" si="0"/>
        <v>-430253468</v>
      </c>
      <c r="P17" s="28">
        <f t="shared" si="0"/>
        <v>-15123420</v>
      </c>
      <c r="Q17" s="28">
        <f t="shared" si="0"/>
        <v>9070346</v>
      </c>
      <c r="R17" s="28">
        <f t="shared" si="0"/>
        <v>-436306542</v>
      </c>
      <c r="S17" s="28">
        <f t="shared" si="0"/>
        <v>26413638</v>
      </c>
      <c r="T17" s="28">
        <f t="shared" si="0"/>
        <v>-3705480</v>
      </c>
      <c r="U17" s="28">
        <f t="shared" si="0"/>
        <v>-13332042</v>
      </c>
      <c r="V17" s="28">
        <f t="shared" si="0"/>
        <v>9376116</v>
      </c>
      <c r="W17" s="28">
        <f t="shared" si="0"/>
        <v>-828993167</v>
      </c>
      <c r="X17" s="28">
        <f t="shared" si="0"/>
        <v>-3442796</v>
      </c>
      <c r="Y17" s="28">
        <f t="shared" si="0"/>
        <v>-825550371</v>
      </c>
      <c r="Z17" s="29">
        <f>+IF(X17&lt;&gt;0,+(Y17/X17)*100,0)</f>
        <v>23979.067333643936</v>
      </c>
      <c r="AA17" s="30">
        <f>SUM(AA6:AA16)</f>
        <v>-3442796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-224093950</v>
      </c>
      <c r="F26" s="20">
        <v>-23352884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-23352884</v>
      </c>
      <c r="Y26" s="20">
        <v>23352884</v>
      </c>
      <c r="Z26" s="21">
        <v>-100</v>
      </c>
      <c r="AA26" s="22">
        <v>-23352884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-224093950</v>
      </c>
      <c r="F27" s="28">
        <f t="shared" si="1"/>
        <v>-23352884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-23352884</v>
      </c>
      <c r="Y27" s="28">
        <f t="shared" si="1"/>
        <v>23352884</v>
      </c>
      <c r="Z27" s="29">
        <f>+IF(X27&lt;&gt;0,+(Y27/X27)*100,0)</f>
        <v>-100</v>
      </c>
      <c r="AA27" s="30">
        <f>SUM(AA21:AA26)</f>
        <v>-23352884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134031996</v>
      </c>
      <c r="D38" s="32">
        <f>+D17+D27+D36</f>
        <v>0</v>
      </c>
      <c r="E38" s="33">
        <f t="shared" si="3"/>
        <v>30802868</v>
      </c>
      <c r="F38" s="2">
        <f t="shared" si="3"/>
        <v>-26795680</v>
      </c>
      <c r="G38" s="2">
        <f t="shared" si="3"/>
        <v>9805386</v>
      </c>
      <c r="H38" s="2">
        <f t="shared" si="3"/>
        <v>-10036197</v>
      </c>
      <c r="I38" s="2">
        <f t="shared" si="3"/>
        <v>-800459</v>
      </c>
      <c r="J38" s="2">
        <f t="shared" si="3"/>
        <v>-1031270</v>
      </c>
      <c r="K38" s="2">
        <f t="shared" si="3"/>
        <v>-371413626</v>
      </c>
      <c r="L38" s="2">
        <f t="shared" si="3"/>
        <v>-11551308</v>
      </c>
      <c r="M38" s="2">
        <f t="shared" si="3"/>
        <v>-18066537</v>
      </c>
      <c r="N38" s="2">
        <f t="shared" si="3"/>
        <v>-401031471</v>
      </c>
      <c r="O38" s="2">
        <f t="shared" si="3"/>
        <v>-430253468</v>
      </c>
      <c r="P38" s="2">
        <f t="shared" si="3"/>
        <v>-15123420</v>
      </c>
      <c r="Q38" s="2">
        <f t="shared" si="3"/>
        <v>9070346</v>
      </c>
      <c r="R38" s="2">
        <f t="shared" si="3"/>
        <v>-436306542</v>
      </c>
      <c r="S38" s="2">
        <f t="shared" si="3"/>
        <v>26413638</v>
      </c>
      <c r="T38" s="2">
        <f t="shared" si="3"/>
        <v>-3705480</v>
      </c>
      <c r="U38" s="2">
        <f t="shared" si="3"/>
        <v>-13332042</v>
      </c>
      <c r="V38" s="2">
        <f t="shared" si="3"/>
        <v>9376116</v>
      </c>
      <c r="W38" s="2">
        <f t="shared" si="3"/>
        <v>-828993167</v>
      </c>
      <c r="X38" s="2">
        <f t="shared" si="3"/>
        <v>-26795680</v>
      </c>
      <c r="Y38" s="2">
        <f t="shared" si="3"/>
        <v>-802197487</v>
      </c>
      <c r="Z38" s="34">
        <f>+IF(X38&lt;&gt;0,+(Y38/X38)*100,0)</f>
        <v>2993.7567809437942</v>
      </c>
      <c r="AA38" s="35">
        <f>+AA17+AA27+AA36</f>
        <v>-26795680</v>
      </c>
    </row>
    <row r="39" spans="1:27" x14ac:dyDescent="0.25">
      <c r="A39" s="23" t="s">
        <v>60</v>
      </c>
      <c r="B39" s="17"/>
      <c r="C39" s="32">
        <v>18425758</v>
      </c>
      <c r="D39" s="32"/>
      <c r="E39" s="33">
        <v>18425758</v>
      </c>
      <c r="F39" s="2">
        <v>18425758</v>
      </c>
      <c r="G39" s="2"/>
      <c r="H39" s="2">
        <f>+G40+H60</f>
        <v>9805386</v>
      </c>
      <c r="I39" s="2">
        <f>+H40+I60</f>
        <v>-230811</v>
      </c>
      <c r="J39" s="2">
        <f>+G39</f>
        <v>0</v>
      </c>
      <c r="K39" s="2">
        <f>+I40+K60</f>
        <v>-1031270</v>
      </c>
      <c r="L39" s="2">
        <f>+K40+L60</f>
        <v>-372444896</v>
      </c>
      <c r="M39" s="2">
        <f>+L40+M60</f>
        <v>-383996204</v>
      </c>
      <c r="N39" s="2">
        <f>+K39</f>
        <v>-1031270</v>
      </c>
      <c r="O39" s="2">
        <f>+M40+O60</f>
        <v>-402062741</v>
      </c>
      <c r="P39" s="2">
        <f>+O40+P60</f>
        <v>-832316209</v>
      </c>
      <c r="Q39" s="2">
        <f>+P40+Q60</f>
        <v>-847439629</v>
      </c>
      <c r="R39" s="2">
        <f>+O39</f>
        <v>-402062741</v>
      </c>
      <c r="S39" s="2">
        <f>+Q40+S60</f>
        <v>-838369283</v>
      </c>
      <c r="T39" s="2">
        <f>+S40+T60</f>
        <v>-811955645</v>
      </c>
      <c r="U39" s="2">
        <f>+T40+U60</f>
        <v>-815661125</v>
      </c>
      <c r="V39" s="2">
        <f>+S39</f>
        <v>-838369283</v>
      </c>
      <c r="W39" s="2">
        <f>+G39</f>
        <v>0</v>
      </c>
      <c r="X39" s="2">
        <v>1535480</v>
      </c>
      <c r="Y39" s="2">
        <f>+W39-X39</f>
        <v>-1535480</v>
      </c>
      <c r="Z39" s="34">
        <f>+IF(X39&lt;&gt;0,+(Y39/X39)*100,0)</f>
        <v>-100</v>
      </c>
      <c r="AA39" s="35">
        <v>18425758</v>
      </c>
    </row>
    <row r="40" spans="1:27" x14ac:dyDescent="0.25">
      <c r="A40" s="41" t="s">
        <v>62</v>
      </c>
      <c r="B40" s="42" t="s">
        <v>61</v>
      </c>
      <c r="C40" s="43">
        <f>+C38+C39</f>
        <v>152457754</v>
      </c>
      <c r="D40" s="43">
        <f t="shared" ref="D40:AA40" si="4">+D38+D39</f>
        <v>0</v>
      </c>
      <c r="E40" s="44">
        <f t="shared" si="4"/>
        <v>49228626</v>
      </c>
      <c r="F40" s="45">
        <f t="shared" si="4"/>
        <v>-8369922</v>
      </c>
      <c r="G40" s="45">
        <f t="shared" si="4"/>
        <v>9805386</v>
      </c>
      <c r="H40" s="45">
        <f t="shared" si="4"/>
        <v>-230811</v>
      </c>
      <c r="I40" s="45">
        <f t="shared" si="4"/>
        <v>-1031270</v>
      </c>
      <c r="J40" s="45">
        <f>+I40</f>
        <v>-1031270</v>
      </c>
      <c r="K40" s="45">
        <f t="shared" si="4"/>
        <v>-372444896</v>
      </c>
      <c r="L40" s="45">
        <f t="shared" si="4"/>
        <v>-383996204</v>
      </c>
      <c r="M40" s="45">
        <f t="shared" si="4"/>
        <v>-402062741</v>
      </c>
      <c r="N40" s="45">
        <f>+M40</f>
        <v>-402062741</v>
      </c>
      <c r="O40" s="45">
        <f t="shared" si="4"/>
        <v>-832316209</v>
      </c>
      <c r="P40" s="45">
        <f t="shared" si="4"/>
        <v>-847439629</v>
      </c>
      <c r="Q40" s="45">
        <f t="shared" si="4"/>
        <v>-838369283</v>
      </c>
      <c r="R40" s="45">
        <f>+Q40</f>
        <v>-838369283</v>
      </c>
      <c r="S40" s="45">
        <f t="shared" si="4"/>
        <v>-811955645</v>
      </c>
      <c r="T40" s="45">
        <f t="shared" si="4"/>
        <v>-815661125</v>
      </c>
      <c r="U40" s="45">
        <f t="shared" si="4"/>
        <v>-828993167</v>
      </c>
      <c r="V40" s="45">
        <f>+U40</f>
        <v>-828993167</v>
      </c>
      <c r="W40" s="45">
        <f>+V40</f>
        <v>-828993167</v>
      </c>
      <c r="X40" s="45">
        <f t="shared" si="4"/>
        <v>-25260200</v>
      </c>
      <c r="Y40" s="45">
        <f t="shared" si="4"/>
        <v>-803732967</v>
      </c>
      <c r="Z40" s="46">
        <f>+IF(X40&lt;&gt;0,+(Y40/X40)*100,0)</f>
        <v>3181.8155319435318</v>
      </c>
      <c r="AA40" s="47">
        <f t="shared" si="4"/>
        <v>-8369922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160123941</v>
      </c>
      <c r="D7" s="18"/>
      <c r="E7" s="19">
        <v>129375536</v>
      </c>
      <c r="F7" s="20">
        <v>142083913</v>
      </c>
      <c r="G7" s="20">
        <v>16225058</v>
      </c>
      <c r="H7" s="20">
        <v>13828255</v>
      </c>
      <c r="I7" s="20">
        <v>13542441</v>
      </c>
      <c r="J7" s="20">
        <v>43595754</v>
      </c>
      <c r="K7" s="20">
        <v>19428730</v>
      </c>
      <c r="L7" s="20">
        <v>14945076</v>
      </c>
      <c r="M7" s="20">
        <v>17351970</v>
      </c>
      <c r="N7" s="20">
        <v>51725776</v>
      </c>
      <c r="O7" s="20">
        <v>16669759</v>
      </c>
      <c r="P7" s="20">
        <v>16424633</v>
      </c>
      <c r="Q7" s="20">
        <v>14012490</v>
      </c>
      <c r="R7" s="20">
        <v>47106882</v>
      </c>
      <c r="S7" s="20">
        <v>16192428</v>
      </c>
      <c r="T7" s="20">
        <v>11056356</v>
      </c>
      <c r="U7" s="20">
        <v>14208189</v>
      </c>
      <c r="V7" s="20">
        <v>41456973</v>
      </c>
      <c r="W7" s="20">
        <v>183885385</v>
      </c>
      <c r="X7" s="20">
        <v>142083913</v>
      </c>
      <c r="Y7" s="20">
        <v>41801472</v>
      </c>
      <c r="Z7" s="21">
        <v>29.42027082263704</v>
      </c>
      <c r="AA7" s="22">
        <v>142083913</v>
      </c>
    </row>
    <row r="8" spans="1:27" x14ac:dyDescent="0.25">
      <c r="A8" s="23" t="s">
        <v>36</v>
      </c>
      <c r="B8" s="17" t="s">
        <v>32</v>
      </c>
      <c r="C8" s="18">
        <v>64929</v>
      </c>
      <c r="D8" s="18"/>
      <c r="E8" s="19">
        <v>136970</v>
      </c>
      <c r="F8" s="20">
        <v>232970</v>
      </c>
      <c r="G8" s="20">
        <v>3076</v>
      </c>
      <c r="H8" s="20">
        <v>25197</v>
      </c>
      <c r="I8" s="20">
        <v>4839</v>
      </c>
      <c r="J8" s="20">
        <v>33112</v>
      </c>
      <c r="K8" s="20">
        <v>2309</v>
      </c>
      <c r="L8" s="20">
        <v>5247</v>
      </c>
      <c r="M8" s="20">
        <v>4183</v>
      </c>
      <c r="N8" s="20">
        <v>11739</v>
      </c>
      <c r="O8" s="20">
        <v>3041</v>
      </c>
      <c r="P8" s="20">
        <v>3928</v>
      </c>
      <c r="Q8" s="20">
        <v>9150</v>
      </c>
      <c r="R8" s="20">
        <v>16119</v>
      </c>
      <c r="S8" s="20">
        <v>710</v>
      </c>
      <c r="T8" s="20">
        <v>1098</v>
      </c>
      <c r="U8" s="20">
        <v>126</v>
      </c>
      <c r="V8" s="20">
        <v>1934</v>
      </c>
      <c r="W8" s="20">
        <v>62904</v>
      </c>
      <c r="X8" s="20">
        <v>232970</v>
      </c>
      <c r="Y8" s="20">
        <v>-170066</v>
      </c>
      <c r="Z8" s="21">
        <v>-72.999098596385807</v>
      </c>
      <c r="AA8" s="22">
        <v>232970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20315000</v>
      </c>
      <c r="F10" s="20">
        <v>20315000</v>
      </c>
      <c r="G10" s="20">
        <v>7126000</v>
      </c>
      <c r="H10" s="20"/>
      <c r="I10" s="20"/>
      <c r="J10" s="20">
        <v>7126000</v>
      </c>
      <c r="K10" s="20"/>
      <c r="L10" s="20"/>
      <c r="M10" s="20"/>
      <c r="N10" s="20"/>
      <c r="O10" s="20"/>
      <c r="P10" s="20"/>
      <c r="Q10" s="20">
        <v>13189000</v>
      </c>
      <c r="R10" s="20">
        <v>13189000</v>
      </c>
      <c r="S10" s="20"/>
      <c r="T10" s="20"/>
      <c r="U10" s="20"/>
      <c r="V10" s="20"/>
      <c r="W10" s="20">
        <v>20315000</v>
      </c>
      <c r="X10" s="20">
        <v>20315000</v>
      </c>
      <c r="Y10" s="20"/>
      <c r="Z10" s="21"/>
      <c r="AA10" s="22">
        <v>20315000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2040742</v>
      </c>
      <c r="G11" s="20">
        <v>351</v>
      </c>
      <c r="H11" s="20">
        <v>1</v>
      </c>
      <c r="I11" s="20">
        <v>169</v>
      </c>
      <c r="J11" s="20">
        <v>521</v>
      </c>
      <c r="K11" s="20">
        <v>203</v>
      </c>
      <c r="L11" s="20">
        <v>312</v>
      </c>
      <c r="M11" s="20">
        <v>10136</v>
      </c>
      <c r="N11" s="20">
        <v>10651</v>
      </c>
      <c r="O11" s="20">
        <v>24551</v>
      </c>
      <c r="P11" s="20">
        <v>51298</v>
      </c>
      <c r="Q11" s="20">
        <v>13541</v>
      </c>
      <c r="R11" s="20">
        <v>89390</v>
      </c>
      <c r="S11" s="20">
        <v>10949</v>
      </c>
      <c r="T11" s="20">
        <v>8078</v>
      </c>
      <c r="U11" s="20">
        <v>40946</v>
      </c>
      <c r="V11" s="20">
        <v>59973</v>
      </c>
      <c r="W11" s="20">
        <v>160535</v>
      </c>
      <c r="X11" s="20">
        <v>2040742</v>
      </c>
      <c r="Y11" s="20">
        <v>-1880207</v>
      </c>
      <c r="Z11" s="21">
        <v>-92.133498502015442</v>
      </c>
      <c r="AA11" s="22">
        <v>2040742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-163706353</v>
      </c>
      <c r="D14" s="18"/>
      <c r="E14" s="19">
        <v>-194092177</v>
      </c>
      <c r="F14" s="20">
        <v>-181272105</v>
      </c>
      <c r="G14" s="20">
        <v>-31333084</v>
      </c>
      <c r="H14" s="20">
        <v>-22533440</v>
      </c>
      <c r="I14" s="20">
        <v>-21306517</v>
      </c>
      <c r="J14" s="20">
        <v>-75173041</v>
      </c>
      <c r="K14" s="20">
        <v>-13243085</v>
      </c>
      <c r="L14" s="20">
        <v>-13691056</v>
      </c>
      <c r="M14" s="20">
        <v>-14244704</v>
      </c>
      <c r="N14" s="20">
        <v>-41178845</v>
      </c>
      <c r="O14" s="20">
        <v>-14281486</v>
      </c>
      <c r="P14" s="20">
        <v>-27228727</v>
      </c>
      <c r="Q14" s="20">
        <v>-13373808</v>
      </c>
      <c r="R14" s="20">
        <v>-54884021</v>
      </c>
      <c r="S14" s="20">
        <v>-13087720</v>
      </c>
      <c r="T14" s="20">
        <v>-12329130</v>
      </c>
      <c r="U14" s="20">
        <v>-13868013</v>
      </c>
      <c r="V14" s="20">
        <v>-39284863</v>
      </c>
      <c r="W14" s="20">
        <v>-210520770</v>
      </c>
      <c r="X14" s="20">
        <v>-181272105</v>
      </c>
      <c r="Y14" s="20">
        <v>-29248665</v>
      </c>
      <c r="Z14" s="21">
        <v>16.135226652771532</v>
      </c>
      <c r="AA14" s="22">
        <v>-181272105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-3517483</v>
      </c>
      <c r="D17" s="26">
        <f>SUM(D6:D16)</f>
        <v>0</v>
      </c>
      <c r="E17" s="27">
        <f t="shared" si="0"/>
        <v>-44264671</v>
      </c>
      <c r="F17" s="28">
        <f t="shared" si="0"/>
        <v>-16599480</v>
      </c>
      <c r="G17" s="28">
        <f t="shared" si="0"/>
        <v>-7978599</v>
      </c>
      <c r="H17" s="28">
        <f t="shared" si="0"/>
        <v>-8679987</v>
      </c>
      <c r="I17" s="28">
        <f t="shared" si="0"/>
        <v>-7759068</v>
      </c>
      <c r="J17" s="28">
        <f t="shared" si="0"/>
        <v>-24417654</v>
      </c>
      <c r="K17" s="28">
        <f t="shared" si="0"/>
        <v>6188157</v>
      </c>
      <c r="L17" s="28">
        <f t="shared" si="0"/>
        <v>1259579</v>
      </c>
      <c r="M17" s="28">
        <f t="shared" si="0"/>
        <v>3121585</v>
      </c>
      <c r="N17" s="28">
        <f t="shared" si="0"/>
        <v>10569321</v>
      </c>
      <c r="O17" s="28">
        <f t="shared" si="0"/>
        <v>2415865</v>
      </c>
      <c r="P17" s="28">
        <f t="shared" si="0"/>
        <v>-10748868</v>
      </c>
      <c r="Q17" s="28">
        <f t="shared" si="0"/>
        <v>13850373</v>
      </c>
      <c r="R17" s="28">
        <f t="shared" si="0"/>
        <v>5517370</v>
      </c>
      <c r="S17" s="28">
        <f t="shared" si="0"/>
        <v>3116367</v>
      </c>
      <c r="T17" s="28">
        <f t="shared" si="0"/>
        <v>-1263598</v>
      </c>
      <c r="U17" s="28">
        <f t="shared" si="0"/>
        <v>381248</v>
      </c>
      <c r="V17" s="28">
        <f t="shared" si="0"/>
        <v>2234017</v>
      </c>
      <c r="W17" s="28">
        <f t="shared" si="0"/>
        <v>-6096946</v>
      </c>
      <c r="X17" s="28">
        <f t="shared" si="0"/>
        <v>-16599480</v>
      </c>
      <c r="Y17" s="28">
        <f t="shared" si="0"/>
        <v>10502534</v>
      </c>
      <c r="Z17" s="29">
        <f>+IF(X17&lt;&gt;0,+(Y17/X17)*100,0)</f>
        <v>-63.27025906835636</v>
      </c>
      <c r="AA17" s="30">
        <f>SUM(AA6:AA16)</f>
        <v>-16599480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-7377944</v>
      </c>
      <c r="D26" s="18"/>
      <c r="E26" s="19">
        <v>-25665216</v>
      </c>
      <c r="F26" s="20">
        <v>-25654397</v>
      </c>
      <c r="G26" s="20"/>
      <c r="H26" s="20">
        <v>-1659351</v>
      </c>
      <c r="I26" s="20"/>
      <c r="J26" s="20">
        <v>-1659351</v>
      </c>
      <c r="K26" s="20"/>
      <c r="L26" s="20"/>
      <c r="M26" s="20">
        <v>-1152060</v>
      </c>
      <c r="N26" s="20">
        <v>-1152060</v>
      </c>
      <c r="O26" s="20"/>
      <c r="P26" s="20">
        <v>-1028609</v>
      </c>
      <c r="Q26" s="20">
        <v>-2137515</v>
      </c>
      <c r="R26" s="20">
        <v>-3166124</v>
      </c>
      <c r="S26" s="20">
        <v>-1388142</v>
      </c>
      <c r="T26" s="20"/>
      <c r="U26" s="20">
        <v>-16187774</v>
      </c>
      <c r="V26" s="20">
        <v>-17575916</v>
      </c>
      <c r="W26" s="20">
        <v>-23553451</v>
      </c>
      <c r="X26" s="20">
        <v>-25654397</v>
      </c>
      <c r="Y26" s="20">
        <v>2100946</v>
      </c>
      <c r="Z26" s="21">
        <v>-8.1894187573381672</v>
      </c>
      <c r="AA26" s="22">
        <v>-25654397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-7377944</v>
      </c>
      <c r="D27" s="26">
        <f>SUM(D21:D26)</f>
        <v>0</v>
      </c>
      <c r="E27" s="27">
        <f t="shared" si="1"/>
        <v>-25665216</v>
      </c>
      <c r="F27" s="28">
        <f t="shared" si="1"/>
        <v>-25654397</v>
      </c>
      <c r="G27" s="28">
        <f t="shared" si="1"/>
        <v>0</v>
      </c>
      <c r="H27" s="28">
        <f t="shared" si="1"/>
        <v>-1659351</v>
      </c>
      <c r="I27" s="28">
        <f t="shared" si="1"/>
        <v>0</v>
      </c>
      <c r="J27" s="28">
        <f t="shared" si="1"/>
        <v>-1659351</v>
      </c>
      <c r="K27" s="28">
        <f t="shared" si="1"/>
        <v>0</v>
      </c>
      <c r="L27" s="28">
        <f t="shared" si="1"/>
        <v>0</v>
      </c>
      <c r="M27" s="28">
        <f t="shared" si="1"/>
        <v>-1152060</v>
      </c>
      <c r="N27" s="28">
        <f t="shared" si="1"/>
        <v>-1152060</v>
      </c>
      <c r="O27" s="28">
        <f t="shared" si="1"/>
        <v>0</v>
      </c>
      <c r="P27" s="28">
        <f t="shared" si="1"/>
        <v>-1028609</v>
      </c>
      <c r="Q27" s="28">
        <f t="shared" si="1"/>
        <v>-2137515</v>
      </c>
      <c r="R27" s="28">
        <f t="shared" si="1"/>
        <v>-3166124</v>
      </c>
      <c r="S27" s="28">
        <f t="shared" si="1"/>
        <v>-1388142</v>
      </c>
      <c r="T27" s="28">
        <f t="shared" si="1"/>
        <v>0</v>
      </c>
      <c r="U27" s="28">
        <f t="shared" si="1"/>
        <v>-16187774</v>
      </c>
      <c r="V27" s="28">
        <f t="shared" si="1"/>
        <v>-17575916</v>
      </c>
      <c r="W27" s="28">
        <f t="shared" si="1"/>
        <v>-23553451</v>
      </c>
      <c r="X27" s="28">
        <f t="shared" si="1"/>
        <v>-25654397</v>
      </c>
      <c r="Y27" s="28">
        <f t="shared" si="1"/>
        <v>2100946</v>
      </c>
      <c r="Z27" s="29">
        <f>+IF(X27&lt;&gt;0,+(Y27/X27)*100,0)</f>
        <v>-8.1894187573381672</v>
      </c>
      <c r="AA27" s="30">
        <f>SUM(AA21:AA26)</f>
        <v>-25654397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-10895427</v>
      </c>
      <c r="D38" s="32">
        <f>+D17+D27+D36</f>
        <v>0</v>
      </c>
      <c r="E38" s="33">
        <f t="shared" si="3"/>
        <v>-69929887</v>
      </c>
      <c r="F38" s="2">
        <f t="shared" si="3"/>
        <v>-42253877</v>
      </c>
      <c r="G38" s="2">
        <f t="shared" si="3"/>
        <v>-7978599</v>
      </c>
      <c r="H38" s="2">
        <f t="shared" si="3"/>
        <v>-10339338</v>
      </c>
      <c r="I38" s="2">
        <f t="shared" si="3"/>
        <v>-7759068</v>
      </c>
      <c r="J38" s="2">
        <f t="shared" si="3"/>
        <v>-26077005</v>
      </c>
      <c r="K38" s="2">
        <f t="shared" si="3"/>
        <v>6188157</v>
      </c>
      <c r="L38" s="2">
        <f t="shared" si="3"/>
        <v>1259579</v>
      </c>
      <c r="M38" s="2">
        <f t="shared" si="3"/>
        <v>1969525</v>
      </c>
      <c r="N38" s="2">
        <f t="shared" si="3"/>
        <v>9417261</v>
      </c>
      <c r="O38" s="2">
        <f t="shared" si="3"/>
        <v>2415865</v>
      </c>
      <c r="P38" s="2">
        <f t="shared" si="3"/>
        <v>-11777477</v>
      </c>
      <c r="Q38" s="2">
        <f t="shared" si="3"/>
        <v>11712858</v>
      </c>
      <c r="R38" s="2">
        <f t="shared" si="3"/>
        <v>2351246</v>
      </c>
      <c r="S38" s="2">
        <f t="shared" si="3"/>
        <v>1728225</v>
      </c>
      <c r="T38" s="2">
        <f t="shared" si="3"/>
        <v>-1263598</v>
      </c>
      <c r="U38" s="2">
        <f t="shared" si="3"/>
        <v>-15806526</v>
      </c>
      <c r="V38" s="2">
        <f t="shared" si="3"/>
        <v>-15341899</v>
      </c>
      <c r="W38" s="2">
        <f t="shared" si="3"/>
        <v>-29650397</v>
      </c>
      <c r="X38" s="2">
        <f t="shared" si="3"/>
        <v>-42253877</v>
      </c>
      <c r="Y38" s="2">
        <f t="shared" si="3"/>
        <v>12603480</v>
      </c>
      <c r="Z38" s="34">
        <f>+IF(X38&lt;&gt;0,+(Y38/X38)*100,0)</f>
        <v>-29.827984778769533</v>
      </c>
      <c r="AA38" s="35">
        <f>+AA17+AA27+AA36</f>
        <v>-42253877</v>
      </c>
    </row>
    <row r="39" spans="1:27" x14ac:dyDescent="0.25">
      <c r="A39" s="23" t="s">
        <v>60</v>
      </c>
      <c r="B39" s="17"/>
      <c r="C39" s="32">
        <v>173854747</v>
      </c>
      <c r="D39" s="32"/>
      <c r="E39" s="33"/>
      <c r="F39" s="2"/>
      <c r="G39" s="2">
        <v>160758459</v>
      </c>
      <c r="H39" s="2">
        <f>+G40+H60</f>
        <v>152770426</v>
      </c>
      <c r="I39" s="2">
        <f>+H40+I60</f>
        <v>142431088</v>
      </c>
      <c r="J39" s="2">
        <f>+G39</f>
        <v>160758459</v>
      </c>
      <c r="K39" s="2">
        <f>+I40+K60</f>
        <v>134672020</v>
      </c>
      <c r="L39" s="2">
        <f>+K40+L60</f>
        <v>140860177</v>
      </c>
      <c r="M39" s="2">
        <f>+L40+M60</f>
        <v>142119756</v>
      </c>
      <c r="N39" s="2">
        <f>+K39</f>
        <v>134672020</v>
      </c>
      <c r="O39" s="2">
        <f>+M40+O60</f>
        <v>144089281</v>
      </c>
      <c r="P39" s="2">
        <f>+O40+P60</f>
        <v>146505146</v>
      </c>
      <c r="Q39" s="2">
        <f>+P40+Q60</f>
        <v>134727669</v>
      </c>
      <c r="R39" s="2">
        <f>+O39</f>
        <v>144089281</v>
      </c>
      <c r="S39" s="2">
        <f>+Q40+S60</f>
        <v>146440527</v>
      </c>
      <c r="T39" s="2">
        <f>+S40+T60</f>
        <v>148168752</v>
      </c>
      <c r="U39" s="2">
        <f>+T40+U60</f>
        <v>146905154</v>
      </c>
      <c r="V39" s="2">
        <f>+S39</f>
        <v>146440527</v>
      </c>
      <c r="W39" s="2">
        <f>+G39</f>
        <v>160758459</v>
      </c>
      <c r="X39" s="2"/>
      <c r="Y39" s="2">
        <f>+W39-X39</f>
        <v>160758459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162959320</v>
      </c>
      <c r="D40" s="43">
        <f t="shared" ref="D40:AA40" si="4">+D38+D39</f>
        <v>0</v>
      </c>
      <c r="E40" s="44">
        <f t="shared" si="4"/>
        <v>-69929887</v>
      </c>
      <c r="F40" s="45">
        <f t="shared" si="4"/>
        <v>-42253877</v>
      </c>
      <c r="G40" s="45">
        <f t="shared" si="4"/>
        <v>152779860</v>
      </c>
      <c r="H40" s="45">
        <f t="shared" si="4"/>
        <v>142431088</v>
      </c>
      <c r="I40" s="45">
        <f t="shared" si="4"/>
        <v>134672020</v>
      </c>
      <c r="J40" s="45">
        <f>+I40</f>
        <v>134672020</v>
      </c>
      <c r="K40" s="45">
        <f t="shared" si="4"/>
        <v>140860177</v>
      </c>
      <c r="L40" s="45">
        <f t="shared" si="4"/>
        <v>142119756</v>
      </c>
      <c r="M40" s="45">
        <f t="shared" si="4"/>
        <v>144089281</v>
      </c>
      <c r="N40" s="45">
        <f>+M40</f>
        <v>144089281</v>
      </c>
      <c r="O40" s="45">
        <f t="shared" si="4"/>
        <v>146505146</v>
      </c>
      <c r="P40" s="45">
        <f t="shared" si="4"/>
        <v>134727669</v>
      </c>
      <c r="Q40" s="45">
        <f t="shared" si="4"/>
        <v>146440527</v>
      </c>
      <c r="R40" s="45">
        <f>+Q40</f>
        <v>146440527</v>
      </c>
      <c r="S40" s="45">
        <f t="shared" si="4"/>
        <v>148168752</v>
      </c>
      <c r="T40" s="45">
        <f t="shared" si="4"/>
        <v>146905154</v>
      </c>
      <c r="U40" s="45">
        <f t="shared" si="4"/>
        <v>131098628</v>
      </c>
      <c r="V40" s="45">
        <f>+U40</f>
        <v>131098628</v>
      </c>
      <c r="W40" s="45">
        <f>+V40</f>
        <v>131098628</v>
      </c>
      <c r="X40" s="45">
        <f t="shared" si="4"/>
        <v>-42253877</v>
      </c>
      <c r="Y40" s="45">
        <f t="shared" si="4"/>
        <v>173361939</v>
      </c>
      <c r="Z40" s="46">
        <f>+IF(X40&lt;&gt;0,+(Y40/X40)*100,0)</f>
        <v>-410.28646673061502</v>
      </c>
      <c r="AA40" s="47">
        <f t="shared" si="4"/>
        <v>-42253877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160758459</v>
      </c>
      <c r="H60">
        <v>-9434</v>
      </c>
      <c r="J60">
        <v>160758459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526326127</v>
      </c>
      <c r="G7" s="20">
        <v>1082587</v>
      </c>
      <c r="H7" s="20">
        <v>26187627</v>
      </c>
      <c r="I7" s="20">
        <v>31285271</v>
      </c>
      <c r="J7" s="20">
        <v>58555485</v>
      </c>
      <c r="K7" s="20">
        <v>27981049</v>
      </c>
      <c r="L7" s="20">
        <v>26268991</v>
      </c>
      <c r="M7" s="20">
        <v>26132116</v>
      </c>
      <c r="N7" s="20">
        <v>80382156</v>
      </c>
      <c r="O7" s="20">
        <v>32231609</v>
      </c>
      <c r="P7" s="20">
        <v>39476701</v>
      </c>
      <c r="Q7" s="20">
        <v>27710724</v>
      </c>
      <c r="R7" s="20">
        <v>99419034</v>
      </c>
      <c r="S7" s="20">
        <v>30718137</v>
      </c>
      <c r="T7" s="20">
        <v>44118096</v>
      </c>
      <c r="U7" s="20">
        <v>26969448</v>
      </c>
      <c r="V7" s="20">
        <v>101805681</v>
      </c>
      <c r="W7" s="20">
        <v>340162356</v>
      </c>
      <c r="X7" s="20">
        <v>526326127</v>
      </c>
      <c r="Y7" s="20">
        <v>-186163771</v>
      </c>
      <c r="Z7" s="21">
        <v>-35.370421768934911</v>
      </c>
      <c r="AA7" s="22">
        <v>526326127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1778</v>
      </c>
      <c r="L8" s="20"/>
      <c r="M8" s="20"/>
      <c r="N8" s="20">
        <v>1778</v>
      </c>
      <c r="O8" s="20">
        <v>-1778</v>
      </c>
      <c r="P8" s="20"/>
      <c r="Q8" s="20"/>
      <c r="R8" s="20">
        <v>-1778</v>
      </c>
      <c r="S8" s="20"/>
      <c r="T8" s="20"/>
      <c r="U8" s="20">
        <v>120</v>
      </c>
      <c r="V8" s="20">
        <v>120</v>
      </c>
      <c r="W8" s="20">
        <v>120</v>
      </c>
      <c r="X8" s="20"/>
      <c r="Y8" s="20">
        <v>120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150</v>
      </c>
      <c r="I9" s="20"/>
      <c r="J9" s="20">
        <v>150</v>
      </c>
      <c r="K9" s="20"/>
      <c r="L9" s="20">
        <v>250</v>
      </c>
      <c r="M9" s="20">
        <v>8810</v>
      </c>
      <c r="N9" s="20">
        <v>9060</v>
      </c>
      <c r="O9" s="20">
        <v>1000</v>
      </c>
      <c r="P9" s="20"/>
      <c r="Q9" s="20"/>
      <c r="R9" s="20">
        <v>1000</v>
      </c>
      <c r="S9" s="20">
        <v>500</v>
      </c>
      <c r="T9" s="20"/>
      <c r="U9" s="20"/>
      <c r="V9" s="20">
        <v>500</v>
      </c>
      <c r="W9" s="20">
        <v>10710</v>
      </c>
      <c r="X9" s="20"/>
      <c r="Y9" s="20">
        <v>10710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-1020145</v>
      </c>
      <c r="G14" s="20">
        <v>-6585078</v>
      </c>
      <c r="H14" s="20">
        <v>-53275023</v>
      </c>
      <c r="I14" s="20">
        <v>-49379549</v>
      </c>
      <c r="J14" s="20">
        <v>-109239650</v>
      </c>
      <c r="K14" s="20">
        <v>-262395</v>
      </c>
      <c r="L14" s="20">
        <v>-28874171</v>
      </c>
      <c r="M14" s="20">
        <v>-31826761</v>
      </c>
      <c r="N14" s="20">
        <v>-60963327</v>
      </c>
      <c r="O14" s="20">
        <v>-456250</v>
      </c>
      <c r="P14" s="20">
        <v>-700425</v>
      </c>
      <c r="Q14" s="20">
        <v>-59617360</v>
      </c>
      <c r="R14" s="20">
        <v>-60774035</v>
      </c>
      <c r="S14" s="20">
        <v>-454500</v>
      </c>
      <c r="T14" s="20">
        <v>-183632</v>
      </c>
      <c r="U14" s="20">
        <v>-48926166</v>
      </c>
      <c r="V14" s="20">
        <v>-49564298</v>
      </c>
      <c r="W14" s="20">
        <v>-280541310</v>
      </c>
      <c r="X14" s="20">
        <v>-1020145</v>
      </c>
      <c r="Y14" s="20">
        <v>-279521165</v>
      </c>
      <c r="Z14" s="21">
        <v>27400.140666277832</v>
      </c>
      <c r="AA14" s="22">
        <v>-1020145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525305982</v>
      </c>
      <c r="G17" s="28">
        <f t="shared" si="0"/>
        <v>-5502491</v>
      </c>
      <c r="H17" s="28">
        <f t="shared" si="0"/>
        <v>-27087246</v>
      </c>
      <c r="I17" s="28">
        <f t="shared" si="0"/>
        <v>-18094278</v>
      </c>
      <c r="J17" s="28">
        <f t="shared" si="0"/>
        <v>-50684015</v>
      </c>
      <c r="K17" s="28">
        <f t="shared" si="0"/>
        <v>27720432</v>
      </c>
      <c r="L17" s="28">
        <f t="shared" si="0"/>
        <v>-2604930</v>
      </c>
      <c r="M17" s="28">
        <f t="shared" si="0"/>
        <v>-5685835</v>
      </c>
      <c r="N17" s="28">
        <f t="shared" si="0"/>
        <v>19429667</v>
      </c>
      <c r="O17" s="28">
        <f t="shared" si="0"/>
        <v>31774581</v>
      </c>
      <c r="P17" s="28">
        <f t="shared" si="0"/>
        <v>38776276</v>
      </c>
      <c r="Q17" s="28">
        <f t="shared" si="0"/>
        <v>-31906636</v>
      </c>
      <c r="R17" s="28">
        <f t="shared" si="0"/>
        <v>38644221</v>
      </c>
      <c r="S17" s="28">
        <f t="shared" si="0"/>
        <v>30264137</v>
      </c>
      <c r="T17" s="28">
        <f t="shared" si="0"/>
        <v>43934464</v>
      </c>
      <c r="U17" s="28">
        <f t="shared" si="0"/>
        <v>-21956598</v>
      </c>
      <c r="V17" s="28">
        <f t="shared" si="0"/>
        <v>52242003</v>
      </c>
      <c r="W17" s="28">
        <f t="shared" si="0"/>
        <v>59631876</v>
      </c>
      <c r="X17" s="28">
        <f t="shared" si="0"/>
        <v>525305982</v>
      </c>
      <c r="Y17" s="28">
        <f t="shared" si="0"/>
        <v>-465674106</v>
      </c>
      <c r="Z17" s="29">
        <f>+IF(X17&lt;&gt;0,+(Y17/X17)*100,0)</f>
        <v>-88.648163538331843</v>
      </c>
      <c r="AA17" s="30">
        <f>SUM(AA6:AA16)</f>
        <v>525305982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-2371735</v>
      </c>
      <c r="G26" s="20">
        <v>-2377019</v>
      </c>
      <c r="H26" s="20"/>
      <c r="I26" s="20">
        <v>-1165948</v>
      </c>
      <c r="J26" s="20">
        <v>-3542967</v>
      </c>
      <c r="K26" s="20">
        <v>-2508294</v>
      </c>
      <c r="L26" s="20">
        <v>-2210353</v>
      </c>
      <c r="M26" s="20">
        <v>-4189420</v>
      </c>
      <c r="N26" s="20">
        <v>-8908067</v>
      </c>
      <c r="O26" s="20">
        <v>-1668102</v>
      </c>
      <c r="P26" s="20">
        <v>-348950</v>
      </c>
      <c r="Q26" s="20">
        <v>-2731390</v>
      </c>
      <c r="R26" s="20">
        <v>-4748442</v>
      </c>
      <c r="S26" s="20">
        <v>-6623468</v>
      </c>
      <c r="T26" s="20"/>
      <c r="U26" s="20">
        <v>-1327843</v>
      </c>
      <c r="V26" s="20">
        <v>-7951311</v>
      </c>
      <c r="W26" s="20">
        <v>-25150787</v>
      </c>
      <c r="X26" s="20">
        <v>-2371735</v>
      </c>
      <c r="Y26" s="20">
        <v>-22779052</v>
      </c>
      <c r="Z26" s="21">
        <v>960.43832890268095</v>
      </c>
      <c r="AA26" s="22">
        <v>-2371735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-2371735</v>
      </c>
      <c r="G27" s="28">
        <f t="shared" si="1"/>
        <v>-2377019</v>
      </c>
      <c r="H27" s="28">
        <f t="shared" si="1"/>
        <v>0</v>
      </c>
      <c r="I27" s="28">
        <f t="shared" si="1"/>
        <v>-1165948</v>
      </c>
      <c r="J27" s="28">
        <f t="shared" si="1"/>
        <v>-3542967</v>
      </c>
      <c r="K27" s="28">
        <f t="shared" si="1"/>
        <v>-2508294</v>
      </c>
      <c r="L27" s="28">
        <f t="shared" si="1"/>
        <v>-2210353</v>
      </c>
      <c r="M27" s="28">
        <f t="shared" si="1"/>
        <v>-4189420</v>
      </c>
      <c r="N27" s="28">
        <f t="shared" si="1"/>
        <v>-8908067</v>
      </c>
      <c r="O27" s="28">
        <f t="shared" si="1"/>
        <v>-1668102</v>
      </c>
      <c r="P27" s="28">
        <f t="shared" si="1"/>
        <v>-348950</v>
      </c>
      <c r="Q27" s="28">
        <f t="shared" si="1"/>
        <v>-2731390</v>
      </c>
      <c r="R27" s="28">
        <f t="shared" si="1"/>
        <v>-4748442</v>
      </c>
      <c r="S27" s="28">
        <f t="shared" si="1"/>
        <v>-6623468</v>
      </c>
      <c r="T27" s="28">
        <f t="shared" si="1"/>
        <v>0</v>
      </c>
      <c r="U27" s="28">
        <f t="shared" si="1"/>
        <v>-1327843</v>
      </c>
      <c r="V27" s="28">
        <f t="shared" si="1"/>
        <v>-7951311</v>
      </c>
      <c r="W27" s="28">
        <f t="shared" si="1"/>
        <v>-25150787</v>
      </c>
      <c r="X27" s="28">
        <f t="shared" si="1"/>
        <v>-2371735</v>
      </c>
      <c r="Y27" s="28">
        <f t="shared" si="1"/>
        <v>-22779052</v>
      </c>
      <c r="Z27" s="29">
        <f>+IF(X27&lt;&gt;0,+(Y27/X27)*100,0)</f>
        <v>960.43832890268095</v>
      </c>
      <c r="AA27" s="30">
        <f>SUM(AA21:AA26)</f>
        <v>-2371735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522934247</v>
      </c>
      <c r="G38" s="2">
        <f t="shared" si="3"/>
        <v>-7879510</v>
      </c>
      <c r="H38" s="2">
        <f t="shared" si="3"/>
        <v>-27087246</v>
      </c>
      <c r="I38" s="2">
        <f t="shared" si="3"/>
        <v>-19260226</v>
      </c>
      <c r="J38" s="2">
        <f t="shared" si="3"/>
        <v>-54226982</v>
      </c>
      <c r="K38" s="2">
        <f t="shared" si="3"/>
        <v>25212138</v>
      </c>
      <c r="L38" s="2">
        <f t="shared" si="3"/>
        <v>-4815283</v>
      </c>
      <c r="M38" s="2">
        <f t="shared" si="3"/>
        <v>-9875255</v>
      </c>
      <c r="N38" s="2">
        <f t="shared" si="3"/>
        <v>10521600</v>
      </c>
      <c r="O38" s="2">
        <f t="shared" si="3"/>
        <v>30106479</v>
      </c>
      <c r="P38" s="2">
        <f t="shared" si="3"/>
        <v>38427326</v>
      </c>
      <c r="Q38" s="2">
        <f t="shared" si="3"/>
        <v>-34638026</v>
      </c>
      <c r="R38" s="2">
        <f t="shared" si="3"/>
        <v>33895779</v>
      </c>
      <c r="S38" s="2">
        <f t="shared" si="3"/>
        <v>23640669</v>
      </c>
      <c r="T38" s="2">
        <f t="shared" si="3"/>
        <v>43934464</v>
      </c>
      <c r="U38" s="2">
        <f t="shared" si="3"/>
        <v>-23284441</v>
      </c>
      <c r="V38" s="2">
        <f t="shared" si="3"/>
        <v>44290692</v>
      </c>
      <c r="W38" s="2">
        <f t="shared" si="3"/>
        <v>34481089</v>
      </c>
      <c r="X38" s="2">
        <f t="shared" si="3"/>
        <v>522934247</v>
      </c>
      <c r="Y38" s="2">
        <f t="shared" si="3"/>
        <v>-488453158</v>
      </c>
      <c r="Z38" s="34">
        <f>+IF(X38&lt;&gt;0,+(Y38/X38)*100,0)</f>
        <v>-93.40622856548157</v>
      </c>
      <c r="AA38" s="35">
        <f>+AA17+AA27+AA36</f>
        <v>522934247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-7879510</v>
      </c>
      <c r="I39" s="2">
        <f>+H40+I60</f>
        <v>-34966756</v>
      </c>
      <c r="J39" s="2">
        <f>+G39</f>
        <v>0</v>
      </c>
      <c r="K39" s="2">
        <f>+I40+K60</f>
        <v>-54226982</v>
      </c>
      <c r="L39" s="2">
        <f>+K40+L60</f>
        <v>-29014844</v>
      </c>
      <c r="M39" s="2">
        <f>+L40+M60</f>
        <v>-33830127</v>
      </c>
      <c r="N39" s="2">
        <f>+K39</f>
        <v>-54226982</v>
      </c>
      <c r="O39" s="2">
        <f>+M40+O60</f>
        <v>-43705382</v>
      </c>
      <c r="P39" s="2">
        <f>+O40+P60</f>
        <v>-13598903</v>
      </c>
      <c r="Q39" s="2">
        <f>+P40+Q60</f>
        <v>24828423</v>
      </c>
      <c r="R39" s="2">
        <f>+O39</f>
        <v>-43705382</v>
      </c>
      <c r="S39" s="2">
        <f>+Q40+S60</f>
        <v>-9809603</v>
      </c>
      <c r="T39" s="2">
        <f>+S40+T60</f>
        <v>13831066</v>
      </c>
      <c r="U39" s="2">
        <f>+T40+U60</f>
        <v>57765530</v>
      </c>
      <c r="V39" s="2">
        <f>+S39</f>
        <v>-9809603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522934247</v>
      </c>
      <c r="G40" s="45">
        <f t="shared" si="4"/>
        <v>-7879510</v>
      </c>
      <c r="H40" s="45">
        <f t="shared" si="4"/>
        <v>-34966756</v>
      </c>
      <c r="I40" s="45">
        <f t="shared" si="4"/>
        <v>-54226982</v>
      </c>
      <c r="J40" s="45">
        <f>+I40</f>
        <v>-54226982</v>
      </c>
      <c r="K40" s="45">
        <f t="shared" si="4"/>
        <v>-29014844</v>
      </c>
      <c r="L40" s="45">
        <f t="shared" si="4"/>
        <v>-33830127</v>
      </c>
      <c r="M40" s="45">
        <f t="shared" si="4"/>
        <v>-43705382</v>
      </c>
      <c r="N40" s="45">
        <f>+M40</f>
        <v>-43705382</v>
      </c>
      <c r="O40" s="45">
        <f t="shared" si="4"/>
        <v>-13598903</v>
      </c>
      <c r="P40" s="45">
        <f t="shared" si="4"/>
        <v>24828423</v>
      </c>
      <c r="Q40" s="45">
        <f t="shared" si="4"/>
        <v>-9809603</v>
      </c>
      <c r="R40" s="45">
        <f>+Q40</f>
        <v>-9809603</v>
      </c>
      <c r="S40" s="45">
        <f t="shared" si="4"/>
        <v>13831066</v>
      </c>
      <c r="T40" s="45">
        <f t="shared" si="4"/>
        <v>57765530</v>
      </c>
      <c r="U40" s="45">
        <f t="shared" si="4"/>
        <v>34481089</v>
      </c>
      <c r="V40" s="45">
        <f>+U40</f>
        <v>34481089</v>
      </c>
      <c r="W40" s="45">
        <f>+V40</f>
        <v>34481089</v>
      </c>
      <c r="X40" s="45">
        <f t="shared" si="4"/>
        <v>522934247</v>
      </c>
      <c r="Y40" s="45">
        <f t="shared" si="4"/>
        <v>-488453158</v>
      </c>
      <c r="Z40" s="46">
        <f>+IF(X40&lt;&gt;0,+(Y40/X40)*100,0)</f>
        <v>-93.40622856548157</v>
      </c>
      <c r="AA40" s="47">
        <f t="shared" si="4"/>
        <v>522934247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148158893</v>
      </c>
      <c r="D7" s="18"/>
      <c r="E7" s="19">
        <v>292484540</v>
      </c>
      <c r="F7" s="20">
        <v>303099010</v>
      </c>
      <c r="G7" s="20">
        <v>31028951</v>
      </c>
      <c r="H7" s="20">
        <v>27537199</v>
      </c>
      <c r="I7" s="20">
        <v>25998681</v>
      </c>
      <c r="J7" s="20">
        <v>84564831</v>
      </c>
      <c r="K7" s="20">
        <v>23463939</v>
      </c>
      <c r="L7" s="20">
        <v>25307760</v>
      </c>
      <c r="M7" s="20">
        <v>21856163</v>
      </c>
      <c r="N7" s="20">
        <v>70627862</v>
      </c>
      <c r="O7" s="20">
        <v>24504724</v>
      </c>
      <c r="P7" s="20">
        <v>22082008</v>
      </c>
      <c r="Q7" s="20">
        <v>23131060</v>
      </c>
      <c r="R7" s="20">
        <v>69717792</v>
      </c>
      <c r="S7" s="20">
        <v>25667770</v>
      </c>
      <c r="T7" s="20">
        <v>24628529</v>
      </c>
      <c r="U7" s="20">
        <v>24486981</v>
      </c>
      <c r="V7" s="20">
        <v>74783280</v>
      </c>
      <c r="W7" s="20">
        <v>299693765</v>
      </c>
      <c r="X7" s="20">
        <v>303099010</v>
      </c>
      <c r="Y7" s="20">
        <v>-3405245</v>
      </c>
      <c r="Z7" s="21">
        <v>-1.1234761208886825</v>
      </c>
      <c r="AA7" s="22">
        <v>303099010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4391610</v>
      </c>
      <c r="F8" s="20">
        <v>4391610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4391610</v>
      </c>
      <c r="Y8" s="20">
        <v>-4391610</v>
      </c>
      <c r="Z8" s="21">
        <v>-100</v>
      </c>
      <c r="AA8" s="22">
        <v>4391610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-150129137</v>
      </c>
      <c r="D14" s="18"/>
      <c r="E14" s="19"/>
      <c r="F14" s="20">
        <v>3961130</v>
      </c>
      <c r="G14" s="20">
        <v>-30025849</v>
      </c>
      <c r="H14" s="20">
        <v>-1241960</v>
      </c>
      <c r="I14" s="20">
        <v>-11340176</v>
      </c>
      <c r="J14" s="20">
        <v>-42607985</v>
      </c>
      <c r="K14" s="20">
        <v>-10976277</v>
      </c>
      <c r="L14" s="20">
        <v>-36065632</v>
      </c>
      <c r="M14" s="20">
        <v>-24200173</v>
      </c>
      <c r="N14" s="20">
        <v>-71242082</v>
      </c>
      <c r="O14" s="20">
        <v>-6594058</v>
      </c>
      <c r="P14" s="20">
        <v>-10415945</v>
      </c>
      <c r="Q14" s="20">
        <v>-32212137</v>
      </c>
      <c r="R14" s="20">
        <v>-49222140</v>
      </c>
      <c r="S14" s="20">
        <v>-5935126</v>
      </c>
      <c r="T14" s="20">
        <v>-10969694</v>
      </c>
      <c r="U14" s="20">
        <v>-7286747</v>
      </c>
      <c r="V14" s="20">
        <v>-24191567</v>
      </c>
      <c r="W14" s="20">
        <v>-187263774</v>
      </c>
      <c r="X14" s="20">
        <v>3961130</v>
      </c>
      <c r="Y14" s="20">
        <v>-191224904</v>
      </c>
      <c r="Z14" s="21">
        <v>-4827.5341632311993</v>
      </c>
      <c r="AA14" s="22">
        <v>3961130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-1970244</v>
      </c>
      <c r="D17" s="26">
        <f>SUM(D6:D16)</f>
        <v>0</v>
      </c>
      <c r="E17" s="27">
        <f t="shared" si="0"/>
        <v>296876150</v>
      </c>
      <c r="F17" s="28">
        <f t="shared" si="0"/>
        <v>311451750</v>
      </c>
      <c r="G17" s="28">
        <f t="shared" si="0"/>
        <v>1003102</v>
      </c>
      <c r="H17" s="28">
        <f t="shared" si="0"/>
        <v>26295239</v>
      </c>
      <c r="I17" s="28">
        <f t="shared" si="0"/>
        <v>14658505</v>
      </c>
      <c r="J17" s="28">
        <f t="shared" si="0"/>
        <v>41956846</v>
      </c>
      <c r="K17" s="28">
        <f t="shared" si="0"/>
        <v>12487662</v>
      </c>
      <c r="L17" s="28">
        <f t="shared" si="0"/>
        <v>-10757872</v>
      </c>
      <c r="M17" s="28">
        <f t="shared" si="0"/>
        <v>-2344010</v>
      </c>
      <c r="N17" s="28">
        <f t="shared" si="0"/>
        <v>-614220</v>
      </c>
      <c r="O17" s="28">
        <f t="shared" si="0"/>
        <v>17910666</v>
      </c>
      <c r="P17" s="28">
        <f t="shared" si="0"/>
        <v>11666063</v>
      </c>
      <c r="Q17" s="28">
        <f t="shared" si="0"/>
        <v>-9081077</v>
      </c>
      <c r="R17" s="28">
        <f t="shared" si="0"/>
        <v>20495652</v>
      </c>
      <c r="S17" s="28">
        <f t="shared" si="0"/>
        <v>19732644</v>
      </c>
      <c r="T17" s="28">
        <f t="shared" si="0"/>
        <v>13658835</v>
      </c>
      <c r="U17" s="28">
        <f t="shared" si="0"/>
        <v>17200234</v>
      </c>
      <c r="V17" s="28">
        <f t="shared" si="0"/>
        <v>50591713</v>
      </c>
      <c r="W17" s="28">
        <f t="shared" si="0"/>
        <v>112429991</v>
      </c>
      <c r="X17" s="28">
        <f t="shared" si="0"/>
        <v>311451750</v>
      </c>
      <c r="Y17" s="28">
        <f t="shared" si="0"/>
        <v>-199021759</v>
      </c>
      <c r="Z17" s="29">
        <f>+IF(X17&lt;&gt;0,+(Y17/X17)*100,0)</f>
        <v>-63.901313445822673</v>
      </c>
      <c r="AA17" s="30">
        <f>SUM(AA6:AA16)</f>
        <v>311451750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-13791183</v>
      </c>
      <c r="D26" s="18"/>
      <c r="E26" s="19"/>
      <c r="F26" s="20"/>
      <c r="G26" s="20"/>
      <c r="H26" s="20"/>
      <c r="I26" s="20"/>
      <c r="J26" s="20"/>
      <c r="K26" s="20">
        <v>-192708</v>
      </c>
      <c r="L26" s="20"/>
      <c r="M26" s="20">
        <v>-3997184</v>
      </c>
      <c r="N26" s="20">
        <v>-4189892</v>
      </c>
      <c r="O26" s="20"/>
      <c r="P26" s="20">
        <v>-14016</v>
      </c>
      <c r="Q26" s="20"/>
      <c r="R26" s="20">
        <v>-14016</v>
      </c>
      <c r="S26" s="20"/>
      <c r="T26" s="20"/>
      <c r="U26" s="20"/>
      <c r="V26" s="20"/>
      <c r="W26" s="20">
        <v>-4203908</v>
      </c>
      <c r="X26" s="20"/>
      <c r="Y26" s="20">
        <v>-4203908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-13791183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-192708</v>
      </c>
      <c r="L27" s="28">
        <f t="shared" si="1"/>
        <v>0</v>
      </c>
      <c r="M27" s="28">
        <f t="shared" si="1"/>
        <v>-3997184</v>
      </c>
      <c r="N27" s="28">
        <f t="shared" si="1"/>
        <v>-4189892</v>
      </c>
      <c r="O27" s="28">
        <f t="shared" si="1"/>
        <v>0</v>
      </c>
      <c r="P27" s="28">
        <f t="shared" si="1"/>
        <v>-14016</v>
      </c>
      <c r="Q27" s="28">
        <f t="shared" si="1"/>
        <v>0</v>
      </c>
      <c r="R27" s="28">
        <f t="shared" si="1"/>
        <v>-14016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-4203908</v>
      </c>
      <c r="X27" s="28">
        <f t="shared" si="1"/>
        <v>0</v>
      </c>
      <c r="Y27" s="28">
        <f t="shared" si="1"/>
        <v>-4203908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-15761427</v>
      </c>
      <c r="D38" s="32">
        <f>+D17+D27+D36</f>
        <v>0</v>
      </c>
      <c r="E38" s="33">
        <f t="shared" si="3"/>
        <v>296876150</v>
      </c>
      <c r="F38" s="2">
        <f t="shared" si="3"/>
        <v>311451750</v>
      </c>
      <c r="G38" s="2">
        <f t="shared" si="3"/>
        <v>1003102</v>
      </c>
      <c r="H38" s="2">
        <f t="shared" si="3"/>
        <v>26295239</v>
      </c>
      <c r="I38" s="2">
        <f t="shared" si="3"/>
        <v>14658505</v>
      </c>
      <c r="J38" s="2">
        <f t="shared" si="3"/>
        <v>41956846</v>
      </c>
      <c r="K38" s="2">
        <f t="shared" si="3"/>
        <v>12294954</v>
      </c>
      <c r="L38" s="2">
        <f t="shared" si="3"/>
        <v>-10757872</v>
      </c>
      <c r="M38" s="2">
        <f t="shared" si="3"/>
        <v>-6341194</v>
      </c>
      <c r="N38" s="2">
        <f t="shared" si="3"/>
        <v>-4804112</v>
      </c>
      <c r="O38" s="2">
        <f t="shared" si="3"/>
        <v>17910666</v>
      </c>
      <c r="P38" s="2">
        <f t="shared" si="3"/>
        <v>11652047</v>
      </c>
      <c r="Q38" s="2">
        <f t="shared" si="3"/>
        <v>-9081077</v>
      </c>
      <c r="R38" s="2">
        <f t="shared" si="3"/>
        <v>20481636</v>
      </c>
      <c r="S38" s="2">
        <f t="shared" si="3"/>
        <v>19732644</v>
      </c>
      <c r="T38" s="2">
        <f t="shared" si="3"/>
        <v>13658835</v>
      </c>
      <c r="U38" s="2">
        <f t="shared" si="3"/>
        <v>17200234</v>
      </c>
      <c r="V38" s="2">
        <f t="shared" si="3"/>
        <v>50591713</v>
      </c>
      <c r="W38" s="2">
        <f t="shared" si="3"/>
        <v>108226083</v>
      </c>
      <c r="X38" s="2">
        <f t="shared" si="3"/>
        <v>311451750</v>
      </c>
      <c r="Y38" s="2">
        <f t="shared" si="3"/>
        <v>-203225667</v>
      </c>
      <c r="Z38" s="34">
        <f>+IF(X38&lt;&gt;0,+(Y38/X38)*100,0)</f>
        <v>-65.251091702005198</v>
      </c>
      <c r="AA38" s="35">
        <f>+AA17+AA27+AA36</f>
        <v>311451750</v>
      </c>
    </row>
    <row r="39" spans="1:27" x14ac:dyDescent="0.25">
      <c r="A39" s="23" t="s">
        <v>60</v>
      </c>
      <c r="B39" s="17"/>
      <c r="C39" s="32">
        <v>-322908274</v>
      </c>
      <c r="D39" s="32"/>
      <c r="E39" s="33"/>
      <c r="F39" s="2"/>
      <c r="G39" s="2">
        <v>-316483902</v>
      </c>
      <c r="H39" s="2">
        <f>+G40+H60</f>
        <v>-315480800</v>
      </c>
      <c r="I39" s="2">
        <f>+H40+I60</f>
        <v>-289185561</v>
      </c>
      <c r="J39" s="2">
        <f>+G39</f>
        <v>-316483902</v>
      </c>
      <c r="K39" s="2">
        <f>+I40+K60</f>
        <v>-274527056</v>
      </c>
      <c r="L39" s="2">
        <f>+K40+L60</f>
        <v>-262232102</v>
      </c>
      <c r="M39" s="2">
        <f>+L40+M60</f>
        <v>-272989974</v>
      </c>
      <c r="N39" s="2">
        <f>+K39</f>
        <v>-274527056</v>
      </c>
      <c r="O39" s="2">
        <f>+M40+O60</f>
        <v>-279331168</v>
      </c>
      <c r="P39" s="2">
        <f>+O40+P60</f>
        <v>-261420502</v>
      </c>
      <c r="Q39" s="2">
        <f>+P40+Q60</f>
        <v>-898868803</v>
      </c>
      <c r="R39" s="2">
        <f>+O39</f>
        <v>-279331168</v>
      </c>
      <c r="S39" s="2">
        <f>+Q40+S60</f>
        <v>-907949880</v>
      </c>
      <c r="T39" s="2">
        <f>+S40+T60</f>
        <v>-888217236</v>
      </c>
      <c r="U39" s="2">
        <f>+T40+U60</f>
        <v>-874558401</v>
      </c>
      <c r="V39" s="2">
        <f>+S39</f>
        <v>-907949880</v>
      </c>
      <c r="W39" s="2">
        <f>+G39</f>
        <v>-316483902</v>
      </c>
      <c r="X39" s="2"/>
      <c r="Y39" s="2">
        <f>+W39-X39</f>
        <v>-316483902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-338669701</v>
      </c>
      <c r="D40" s="43">
        <f t="shared" ref="D40:AA40" si="4">+D38+D39</f>
        <v>0</v>
      </c>
      <c r="E40" s="44">
        <f t="shared" si="4"/>
        <v>296876150</v>
      </c>
      <c r="F40" s="45">
        <f t="shared" si="4"/>
        <v>311451750</v>
      </c>
      <c r="G40" s="45">
        <f t="shared" si="4"/>
        <v>-315480800</v>
      </c>
      <c r="H40" s="45">
        <f t="shared" si="4"/>
        <v>-289185561</v>
      </c>
      <c r="I40" s="45">
        <f t="shared" si="4"/>
        <v>-274527056</v>
      </c>
      <c r="J40" s="45">
        <f>+I40</f>
        <v>-274527056</v>
      </c>
      <c r="K40" s="45">
        <f t="shared" si="4"/>
        <v>-262232102</v>
      </c>
      <c r="L40" s="45">
        <f t="shared" si="4"/>
        <v>-272989974</v>
      </c>
      <c r="M40" s="45">
        <f t="shared" si="4"/>
        <v>-279331168</v>
      </c>
      <c r="N40" s="45">
        <f>+M40</f>
        <v>-279331168</v>
      </c>
      <c r="O40" s="45">
        <f t="shared" si="4"/>
        <v>-261420502</v>
      </c>
      <c r="P40" s="45">
        <f t="shared" si="4"/>
        <v>-249768455</v>
      </c>
      <c r="Q40" s="45">
        <f t="shared" si="4"/>
        <v>-907949880</v>
      </c>
      <c r="R40" s="45">
        <f>+Q40</f>
        <v>-907949880</v>
      </c>
      <c r="S40" s="45">
        <f t="shared" si="4"/>
        <v>-888217236</v>
      </c>
      <c r="T40" s="45">
        <f t="shared" si="4"/>
        <v>-874558401</v>
      </c>
      <c r="U40" s="45">
        <f t="shared" si="4"/>
        <v>-857358167</v>
      </c>
      <c r="V40" s="45">
        <f>+U40</f>
        <v>-857358167</v>
      </c>
      <c r="W40" s="45">
        <f>+V40</f>
        <v>-857358167</v>
      </c>
      <c r="X40" s="45">
        <f t="shared" si="4"/>
        <v>311451750</v>
      </c>
      <c r="Y40" s="45">
        <f t="shared" si="4"/>
        <v>-519709569</v>
      </c>
      <c r="Z40" s="46">
        <f>+IF(X40&lt;&gt;0,+(Y40/X40)*100,0)</f>
        <v>-166.86680007416879</v>
      </c>
      <c r="AA40" s="47">
        <f t="shared" si="4"/>
        <v>311451750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7" hidden="1" x14ac:dyDescent="0.25">
      <c r="G60">
        <v>-316483902</v>
      </c>
      <c r="J60">
        <v>-316483902</v>
      </c>
      <c r="Q60">
        <v>-649100348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98946219</v>
      </c>
      <c r="D7" s="18"/>
      <c r="E7" s="19">
        <v>2143</v>
      </c>
      <c r="F7" s="20">
        <v>-25037</v>
      </c>
      <c r="G7" s="20">
        <v>5768092</v>
      </c>
      <c r="H7" s="20"/>
      <c r="I7" s="20">
        <v>8007181</v>
      </c>
      <c r="J7" s="20">
        <v>13775273</v>
      </c>
      <c r="K7" s="20">
        <v>10100424</v>
      </c>
      <c r="L7" s="20">
        <v>9833460</v>
      </c>
      <c r="M7" s="20">
        <v>17941555</v>
      </c>
      <c r="N7" s="20">
        <v>37875439</v>
      </c>
      <c r="O7" s="20">
        <v>10091591</v>
      </c>
      <c r="P7" s="20">
        <v>10188039</v>
      </c>
      <c r="Q7" s="20">
        <v>7557135</v>
      </c>
      <c r="R7" s="20">
        <v>27836765</v>
      </c>
      <c r="S7" s="20">
        <v>10500790</v>
      </c>
      <c r="T7" s="20">
        <v>9190286</v>
      </c>
      <c r="U7" s="20">
        <v>8009489</v>
      </c>
      <c r="V7" s="20">
        <v>27700565</v>
      </c>
      <c r="W7" s="20">
        <v>107188042</v>
      </c>
      <c r="X7" s="20">
        <v>-25037</v>
      </c>
      <c r="Y7" s="20">
        <v>107213079</v>
      </c>
      <c r="Z7" s="21">
        <v>-428218.55254223745</v>
      </c>
      <c r="AA7" s="22">
        <v>-25037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5600000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168000</v>
      </c>
      <c r="R9" s="20">
        <v>168000</v>
      </c>
      <c r="S9" s="20"/>
      <c r="T9" s="20"/>
      <c r="U9" s="20"/>
      <c r="V9" s="20"/>
      <c r="W9" s="20">
        <v>168000</v>
      </c>
      <c r="X9" s="20"/>
      <c r="Y9" s="20">
        <v>168000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614000</v>
      </c>
      <c r="F10" s="20">
        <v>614000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614000</v>
      </c>
      <c r="Y10" s="20">
        <v>-614000</v>
      </c>
      <c r="Z10" s="21">
        <v>-100</v>
      </c>
      <c r="AA10" s="22">
        <v>614000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-63666804</v>
      </c>
      <c r="D14" s="18"/>
      <c r="E14" s="19"/>
      <c r="F14" s="20"/>
      <c r="G14" s="20"/>
      <c r="H14" s="20"/>
      <c r="I14" s="20">
        <v>-9057334</v>
      </c>
      <c r="J14" s="20">
        <v>-9057334</v>
      </c>
      <c r="K14" s="20">
        <v>-6282188</v>
      </c>
      <c r="L14" s="20">
        <v>-6260443</v>
      </c>
      <c r="M14" s="20">
        <v>-17373786</v>
      </c>
      <c r="N14" s="20">
        <v>-29916417</v>
      </c>
      <c r="O14" s="20">
        <v>-6528581</v>
      </c>
      <c r="P14" s="20">
        <v>-6234188</v>
      </c>
      <c r="Q14" s="20">
        <v>-5701953</v>
      </c>
      <c r="R14" s="20">
        <v>-18464722</v>
      </c>
      <c r="S14" s="20">
        <v>-6131092</v>
      </c>
      <c r="T14" s="20">
        <v>-283115</v>
      </c>
      <c r="U14" s="20">
        <v>-15783198</v>
      </c>
      <c r="V14" s="20">
        <v>-22197405</v>
      </c>
      <c r="W14" s="20">
        <v>-79635878</v>
      </c>
      <c r="X14" s="20"/>
      <c r="Y14" s="20">
        <v>-79635878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40879415</v>
      </c>
      <c r="D17" s="26">
        <f>SUM(D6:D16)</f>
        <v>0</v>
      </c>
      <c r="E17" s="27">
        <f t="shared" si="0"/>
        <v>616143</v>
      </c>
      <c r="F17" s="28">
        <f t="shared" si="0"/>
        <v>588963</v>
      </c>
      <c r="G17" s="28">
        <f t="shared" si="0"/>
        <v>5768092</v>
      </c>
      <c r="H17" s="28">
        <f t="shared" si="0"/>
        <v>0</v>
      </c>
      <c r="I17" s="28">
        <f t="shared" si="0"/>
        <v>-1050153</v>
      </c>
      <c r="J17" s="28">
        <f t="shared" si="0"/>
        <v>4717939</v>
      </c>
      <c r="K17" s="28">
        <f t="shared" si="0"/>
        <v>3818236</v>
      </c>
      <c r="L17" s="28">
        <f t="shared" si="0"/>
        <v>3573017</v>
      </c>
      <c r="M17" s="28">
        <f t="shared" si="0"/>
        <v>567769</v>
      </c>
      <c r="N17" s="28">
        <f t="shared" si="0"/>
        <v>7959022</v>
      </c>
      <c r="O17" s="28">
        <f t="shared" si="0"/>
        <v>3563010</v>
      </c>
      <c r="P17" s="28">
        <f t="shared" si="0"/>
        <v>3953851</v>
      </c>
      <c r="Q17" s="28">
        <f t="shared" si="0"/>
        <v>2023182</v>
      </c>
      <c r="R17" s="28">
        <f t="shared" si="0"/>
        <v>9540043</v>
      </c>
      <c r="S17" s="28">
        <f t="shared" si="0"/>
        <v>4369698</v>
      </c>
      <c r="T17" s="28">
        <f t="shared" si="0"/>
        <v>8907171</v>
      </c>
      <c r="U17" s="28">
        <f t="shared" si="0"/>
        <v>-7773709</v>
      </c>
      <c r="V17" s="28">
        <f t="shared" si="0"/>
        <v>5503160</v>
      </c>
      <c r="W17" s="28">
        <f t="shared" si="0"/>
        <v>27720164</v>
      </c>
      <c r="X17" s="28">
        <f t="shared" si="0"/>
        <v>588963</v>
      </c>
      <c r="Y17" s="28">
        <f t="shared" si="0"/>
        <v>27131201</v>
      </c>
      <c r="Z17" s="29">
        <f>+IF(X17&lt;&gt;0,+(Y17/X17)*100,0)</f>
        <v>4606.6053385356972</v>
      </c>
      <c r="AA17" s="30">
        <f>SUM(AA6:AA16)</f>
        <v>588963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-7565294</v>
      </c>
      <c r="D26" s="18"/>
      <c r="E26" s="19">
        <v>-16034000</v>
      </c>
      <c r="F26" s="20">
        <v>-16164262</v>
      </c>
      <c r="G26" s="20"/>
      <c r="H26" s="20"/>
      <c r="I26" s="20">
        <v>-1745244</v>
      </c>
      <c r="J26" s="20">
        <v>-1745244</v>
      </c>
      <c r="K26" s="20"/>
      <c r="L26" s="20">
        <v>-123340</v>
      </c>
      <c r="M26" s="20">
        <v>-343570</v>
      </c>
      <c r="N26" s="20">
        <v>-466910</v>
      </c>
      <c r="O26" s="20"/>
      <c r="P26" s="20"/>
      <c r="Q26" s="20">
        <v>-724225</v>
      </c>
      <c r="R26" s="20">
        <v>-724225</v>
      </c>
      <c r="S26" s="20">
        <v>-1549977</v>
      </c>
      <c r="T26" s="20">
        <v>-1501749</v>
      </c>
      <c r="U26" s="20">
        <v>-3448463</v>
      </c>
      <c r="V26" s="20">
        <v>-6500189</v>
      </c>
      <c r="W26" s="20">
        <v>-9436568</v>
      </c>
      <c r="X26" s="20">
        <v>-16164262</v>
      </c>
      <c r="Y26" s="20">
        <v>6727694</v>
      </c>
      <c r="Z26" s="21">
        <v>-41.620792832979319</v>
      </c>
      <c r="AA26" s="22">
        <v>-16164262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-7565294</v>
      </c>
      <c r="D27" s="26">
        <f>SUM(D21:D26)</f>
        <v>0</v>
      </c>
      <c r="E27" s="27">
        <f t="shared" si="1"/>
        <v>-16034000</v>
      </c>
      <c r="F27" s="28">
        <f t="shared" si="1"/>
        <v>-16164262</v>
      </c>
      <c r="G27" s="28">
        <f t="shared" si="1"/>
        <v>0</v>
      </c>
      <c r="H27" s="28">
        <f t="shared" si="1"/>
        <v>0</v>
      </c>
      <c r="I27" s="28">
        <f t="shared" si="1"/>
        <v>-1745244</v>
      </c>
      <c r="J27" s="28">
        <f t="shared" si="1"/>
        <v>-1745244</v>
      </c>
      <c r="K27" s="28">
        <f t="shared" si="1"/>
        <v>0</v>
      </c>
      <c r="L27" s="28">
        <f t="shared" si="1"/>
        <v>-123340</v>
      </c>
      <c r="M27" s="28">
        <f t="shared" si="1"/>
        <v>-343570</v>
      </c>
      <c r="N27" s="28">
        <f t="shared" si="1"/>
        <v>-466910</v>
      </c>
      <c r="O27" s="28">
        <f t="shared" si="1"/>
        <v>0</v>
      </c>
      <c r="P27" s="28">
        <f t="shared" si="1"/>
        <v>0</v>
      </c>
      <c r="Q27" s="28">
        <f t="shared" si="1"/>
        <v>-724225</v>
      </c>
      <c r="R27" s="28">
        <f t="shared" si="1"/>
        <v>-724225</v>
      </c>
      <c r="S27" s="28">
        <f t="shared" si="1"/>
        <v>-1549977</v>
      </c>
      <c r="T27" s="28">
        <f t="shared" si="1"/>
        <v>-1501749</v>
      </c>
      <c r="U27" s="28">
        <f t="shared" si="1"/>
        <v>-3448463</v>
      </c>
      <c r="V27" s="28">
        <f t="shared" si="1"/>
        <v>-6500189</v>
      </c>
      <c r="W27" s="28">
        <f t="shared" si="1"/>
        <v>-9436568</v>
      </c>
      <c r="X27" s="28">
        <f t="shared" si="1"/>
        <v>-16164262</v>
      </c>
      <c r="Y27" s="28">
        <f t="shared" si="1"/>
        <v>6727694</v>
      </c>
      <c r="Z27" s="29">
        <f>+IF(X27&lt;&gt;0,+(Y27/X27)*100,0)</f>
        <v>-41.620792832979319</v>
      </c>
      <c r="AA27" s="30">
        <f>SUM(AA21:AA26)</f>
        <v>-16164262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33314121</v>
      </c>
      <c r="D38" s="32">
        <f>+D17+D27+D36</f>
        <v>0</v>
      </c>
      <c r="E38" s="33">
        <f t="shared" si="3"/>
        <v>-15417857</v>
      </c>
      <c r="F38" s="2">
        <f t="shared" si="3"/>
        <v>-15575299</v>
      </c>
      <c r="G38" s="2">
        <f t="shared" si="3"/>
        <v>5768092</v>
      </c>
      <c r="H38" s="2">
        <f t="shared" si="3"/>
        <v>0</v>
      </c>
      <c r="I38" s="2">
        <f t="shared" si="3"/>
        <v>-2795397</v>
      </c>
      <c r="J38" s="2">
        <f t="shared" si="3"/>
        <v>2972695</v>
      </c>
      <c r="K38" s="2">
        <f t="shared" si="3"/>
        <v>3818236</v>
      </c>
      <c r="L38" s="2">
        <f t="shared" si="3"/>
        <v>3449677</v>
      </c>
      <c r="M38" s="2">
        <f t="shared" si="3"/>
        <v>224199</v>
      </c>
      <c r="N38" s="2">
        <f t="shared" si="3"/>
        <v>7492112</v>
      </c>
      <c r="O38" s="2">
        <f t="shared" si="3"/>
        <v>3563010</v>
      </c>
      <c r="P38" s="2">
        <f t="shared" si="3"/>
        <v>3953851</v>
      </c>
      <c r="Q38" s="2">
        <f t="shared" si="3"/>
        <v>1298957</v>
      </c>
      <c r="R38" s="2">
        <f t="shared" si="3"/>
        <v>8815818</v>
      </c>
      <c r="S38" s="2">
        <f t="shared" si="3"/>
        <v>2819721</v>
      </c>
      <c r="T38" s="2">
        <f t="shared" si="3"/>
        <v>7405422</v>
      </c>
      <c r="U38" s="2">
        <f t="shared" si="3"/>
        <v>-11222172</v>
      </c>
      <c r="V38" s="2">
        <f t="shared" si="3"/>
        <v>-997029</v>
      </c>
      <c r="W38" s="2">
        <f t="shared" si="3"/>
        <v>18283596</v>
      </c>
      <c r="X38" s="2">
        <f t="shared" si="3"/>
        <v>-15575299</v>
      </c>
      <c r="Y38" s="2">
        <f t="shared" si="3"/>
        <v>33858895</v>
      </c>
      <c r="Z38" s="34">
        <f>+IF(X38&lt;&gt;0,+(Y38/X38)*100,0)</f>
        <v>-217.38841097047316</v>
      </c>
      <c r="AA38" s="35">
        <f>+AA17+AA27+AA36</f>
        <v>-15575299</v>
      </c>
    </row>
    <row r="39" spans="1:27" x14ac:dyDescent="0.25">
      <c r="A39" s="23" t="s">
        <v>60</v>
      </c>
      <c r="B39" s="17"/>
      <c r="C39" s="32">
        <v>114316427</v>
      </c>
      <c r="D39" s="32"/>
      <c r="E39" s="33"/>
      <c r="F39" s="2"/>
      <c r="G39" s="2">
        <v>140732006</v>
      </c>
      <c r="H39" s="2">
        <f>+G40+H60</f>
        <v>146500098</v>
      </c>
      <c r="I39" s="2">
        <f>+H40+I60</f>
        <v>146500098</v>
      </c>
      <c r="J39" s="2">
        <f>+G39</f>
        <v>140732006</v>
      </c>
      <c r="K39" s="2">
        <f>+I40+K60</f>
        <v>143704701</v>
      </c>
      <c r="L39" s="2">
        <f>+K40+L60</f>
        <v>147522937</v>
      </c>
      <c r="M39" s="2">
        <f>+L40+M60</f>
        <v>150972614</v>
      </c>
      <c r="N39" s="2">
        <f>+K39</f>
        <v>143704701</v>
      </c>
      <c r="O39" s="2">
        <f>+M40+O60</f>
        <v>151196813</v>
      </c>
      <c r="P39" s="2">
        <f>+O40+P60</f>
        <v>154759823</v>
      </c>
      <c r="Q39" s="2">
        <f>+P40+Q60</f>
        <v>158713674</v>
      </c>
      <c r="R39" s="2">
        <f>+O39</f>
        <v>151196813</v>
      </c>
      <c r="S39" s="2">
        <f>+Q40+S60</f>
        <v>160012631</v>
      </c>
      <c r="T39" s="2">
        <f>+S40+T60</f>
        <v>162864621</v>
      </c>
      <c r="U39" s="2">
        <f>+T40+U60</f>
        <v>170270043</v>
      </c>
      <c r="V39" s="2">
        <f>+S39</f>
        <v>160012631</v>
      </c>
      <c r="W39" s="2">
        <f>+G39</f>
        <v>140732006</v>
      </c>
      <c r="X39" s="2"/>
      <c r="Y39" s="2">
        <f>+W39-X39</f>
        <v>140732006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147630548</v>
      </c>
      <c r="D40" s="43">
        <f t="shared" ref="D40:AA40" si="4">+D38+D39</f>
        <v>0</v>
      </c>
      <c r="E40" s="44">
        <f t="shared" si="4"/>
        <v>-15417857</v>
      </c>
      <c r="F40" s="45">
        <f t="shared" si="4"/>
        <v>-15575299</v>
      </c>
      <c r="G40" s="45">
        <f t="shared" si="4"/>
        <v>146500098</v>
      </c>
      <c r="H40" s="45">
        <f t="shared" si="4"/>
        <v>146500098</v>
      </c>
      <c r="I40" s="45">
        <f t="shared" si="4"/>
        <v>143704701</v>
      </c>
      <c r="J40" s="45">
        <f>+I40</f>
        <v>143704701</v>
      </c>
      <c r="K40" s="45">
        <f t="shared" si="4"/>
        <v>147522937</v>
      </c>
      <c r="L40" s="45">
        <f t="shared" si="4"/>
        <v>150972614</v>
      </c>
      <c r="M40" s="45">
        <f t="shared" si="4"/>
        <v>151196813</v>
      </c>
      <c r="N40" s="45">
        <f>+M40</f>
        <v>151196813</v>
      </c>
      <c r="O40" s="45">
        <f t="shared" si="4"/>
        <v>154759823</v>
      </c>
      <c r="P40" s="45">
        <f t="shared" si="4"/>
        <v>158713674</v>
      </c>
      <c r="Q40" s="45">
        <f t="shared" si="4"/>
        <v>160012631</v>
      </c>
      <c r="R40" s="45">
        <f>+Q40</f>
        <v>160012631</v>
      </c>
      <c r="S40" s="45">
        <f t="shared" si="4"/>
        <v>162832352</v>
      </c>
      <c r="T40" s="45">
        <f t="shared" si="4"/>
        <v>170270043</v>
      </c>
      <c r="U40" s="45">
        <f t="shared" si="4"/>
        <v>159047871</v>
      </c>
      <c r="V40" s="45">
        <f>+U40</f>
        <v>159047871</v>
      </c>
      <c r="W40" s="45">
        <f>+V40</f>
        <v>159047871</v>
      </c>
      <c r="X40" s="45">
        <f t="shared" si="4"/>
        <v>-15575299</v>
      </c>
      <c r="Y40" s="45">
        <f t="shared" si="4"/>
        <v>174590901</v>
      </c>
      <c r="Z40" s="46">
        <f>+IF(X40&lt;&gt;0,+(Y40/X40)*100,0)</f>
        <v>-1120.9473474634419</v>
      </c>
      <c r="AA40" s="47">
        <f t="shared" si="4"/>
        <v>-15575299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0" hidden="1" x14ac:dyDescent="0.25">
      <c r="G60">
        <v>140732006</v>
      </c>
      <c r="J60">
        <v>140732006</v>
      </c>
      <c r="T60">
        <v>32269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90034616</v>
      </c>
      <c r="D7" s="18"/>
      <c r="E7" s="19">
        <v>134779671</v>
      </c>
      <c r="F7" s="20">
        <v>148127014</v>
      </c>
      <c r="G7" s="20">
        <v>7801219</v>
      </c>
      <c r="H7" s="20">
        <v>16462415</v>
      </c>
      <c r="I7" s="20">
        <v>5334064</v>
      </c>
      <c r="J7" s="20">
        <v>29597698</v>
      </c>
      <c r="K7" s="20">
        <v>17663667</v>
      </c>
      <c r="L7" s="20">
        <v>10830115</v>
      </c>
      <c r="M7" s="20">
        <v>16065872</v>
      </c>
      <c r="N7" s="20">
        <v>44559654</v>
      </c>
      <c r="O7" s="20">
        <v>12476905</v>
      </c>
      <c r="P7" s="20">
        <v>13155956</v>
      </c>
      <c r="Q7" s="20">
        <v>14670671</v>
      </c>
      <c r="R7" s="20">
        <v>40303532</v>
      </c>
      <c r="S7" s="20">
        <v>13053591</v>
      </c>
      <c r="T7" s="20">
        <v>17277964</v>
      </c>
      <c r="U7" s="20">
        <v>11594500</v>
      </c>
      <c r="V7" s="20">
        <v>41926055</v>
      </c>
      <c r="W7" s="20">
        <v>156386939</v>
      </c>
      <c r="X7" s="20">
        <v>148127014</v>
      </c>
      <c r="Y7" s="20">
        <v>8259925</v>
      </c>
      <c r="Z7" s="21">
        <v>5.5762448569981977</v>
      </c>
      <c r="AA7" s="22">
        <v>148127014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24056</v>
      </c>
      <c r="F8" s="20">
        <v>68276</v>
      </c>
      <c r="G8" s="20">
        <v>12758</v>
      </c>
      <c r="H8" s="20"/>
      <c r="I8" s="20"/>
      <c r="J8" s="20">
        <v>12758</v>
      </c>
      <c r="K8" s="20">
        <v>6517</v>
      </c>
      <c r="L8" s="20">
        <v>18660</v>
      </c>
      <c r="M8" s="20">
        <v>58922</v>
      </c>
      <c r="N8" s="20">
        <v>84099</v>
      </c>
      <c r="O8" s="20">
        <v>30116</v>
      </c>
      <c r="P8" s="20">
        <v>113906</v>
      </c>
      <c r="Q8" s="20">
        <v>451598</v>
      </c>
      <c r="R8" s="20">
        <v>595620</v>
      </c>
      <c r="S8" s="20">
        <v>135331</v>
      </c>
      <c r="T8" s="20">
        <v>16983</v>
      </c>
      <c r="U8" s="20">
        <v>33786</v>
      </c>
      <c r="V8" s="20">
        <v>186100</v>
      </c>
      <c r="W8" s="20">
        <v>878577</v>
      </c>
      <c r="X8" s="20">
        <v>68276</v>
      </c>
      <c r="Y8" s="20">
        <v>810301</v>
      </c>
      <c r="Z8" s="21">
        <v>1186.8020973695004</v>
      </c>
      <c r="AA8" s="22">
        <v>68276</v>
      </c>
    </row>
    <row r="9" spans="1:27" x14ac:dyDescent="0.25">
      <c r="A9" s="23" t="s">
        <v>37</v>
      </c>
      <c r="B9" s="17" t="s">
        <v>6</v>
      </c>
      <c r="C9" s="18">
        <v>14979379</v>
      </c>
      <c r="D9" s="18"/>
      <c r="E9" s="19">
        <v>22747563</v>
      </c>
      <c r="F9" s="20">
        <v>22747563</v>
      </c>
      <c r="G9" s="20"/>
      <c r="H9" s="20">
        <v>8955521</v>
      </c>
      <c r="I9" s="20"/>
      <c r="J9" s="20">
        <v>8955521</v>
      </c>
      <c r="K9" s="20"/>
      <c r="L9" s="20"/>
      <c r="M9" s="20">
        <v>7221550</v>
      </c>
      <c r="N9" s="20">
        <v>7221550</v>
      </c>
      <c r="O9" s="20"/>
      <c r="P9" s="20"/>
      <c r="Q9" s="20">
        <v>6570492</v>
      </c>
      <c r="R9" s="20">
        <v>6570492</v>
      </c>
      <c r="S9" s="20"/>
      <c r="T9" s="20"/>
      <c r="U9" s="20"/>
      <c r="V9" s="20"/>
      <c r="W9" s="20">
        <v>22747563</v>
      </c>
      <c r="X9" s="20">
        <v>22747563</v>
      </c>
      <c r="Y9" s="20"/>
      <c r="Z9" s="21"/>
      <c r="AA9" s="22">
        <v>22747563</v>
      </c>
    </row>
    <row r="10" spans="1:27" x14ac:dyDescent="0.25">
      <c r="A10" s="23" t="s">
        <v>38</v>
      </c>
      <c r="B10" s="17" t="s">
        <v>6</v>
      </c>
      <c r="C10" s="18">
        <v>1790569</v>
      </c>
      <c r="D10" s="18"/>
      <c r="E10" s="19">
        <v>17544000</v>
      </c>
      <c r="F10" s="20">
        <v>17544000</v>
      </c>
      <c r="G10" s="20">
        <v>7000000</v>
      </c>
      <c r="H10" s="20">
        <v>1200000</v>
      </c>
      <c r="I10" s="20"/>
      <c r="J10" s="20">
        <v>8200000</v>
      </c>
      <c r="K10" s="20"/>
      <c r="L10" s="20">
        <v>6000000</v>
      </c>
      <c r="M10" s="20"/>
      <c r="N10" s="20">
        <v>6000000</v>
      </c>
      <c r="O10" s="20">
        <v>2800000</v>
      </c>
      <c r="P10" s="20">
        <v>4544000</v>
      </c>
      <c r="Q10" s="20"/>
      <c r="R10" s="20">
        <v>7344000</v>
      </c>
      <c r="S10" s="20"/>
      <c r="T10" s="20"/>
      <c r="U10" s="20"/>
      <c r="V10" s="20"/>
      <c r="W10" s="20">
        <v>21544000</v>
      </c>
      <c r="X10" s="20">
        <v>17544000</v>
      </c>
      <c r="Y10" s="20">
        <v>4000000</v>
      </c>
      <c r="Z10" s="21">
        <v>22.799817601459189</v>
      </c>
      <c r="AA10" s="22">
        <v>17544000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-66788071</v>
      </c>
      <c r="D14" s="18"/>
      <c r="E14" s="19">
        <v>-121122927</v>
      </c>
      <c r="F14" s="20">
        <v>-139390716</v>
      </c>
      <c r="G14" s="20">
        <v>-11197240</v>
      </c>
      <c r="H14" s="20">
        <v>-14716087</v>
      </c>
      <c r="I14" s="20">
        <v>-14672042</v>
      </c>
      <c r="J14" s="20">
        <v>-40585369</v>
      </c>
      <c r="K14" s="20">
        <v>-11821737</v>
      </c>
      <c r="L14" s="20">
        <v>-9445401</v>
      </c>
      <c r="M14" s="20">
        <v>-10166136</v>
      </c>
      <c r="N14" s="20">
        <v>-31433274</v>
      </c>
      <c r="O14" s="20">
        <v>-10550280</v>
      </c>
      <c r="P14" s="20">
        <v>-10336245</v>
      </c>
      <c r="Q14" s="20">
        <v>-19443481</v>
      </c>
      <c r="R14" s="20">
        <v>-40330006</v>
      </c>
      <c r="S14" s="20">
        <v>-104104</v>
      </c>
      <c r="T14" s="20">
        <v>-9136994</v>
      </c>
      <c r="U14" s="20">
        <v>-20380968</v>
      </c>
      <c r="V14" s="20">
        <v>-29622066</v>
      </c>
      <c r="W14" s="20">
        <v>-141970715</v>
      </c>
      <c r="X14" s="20">
        <v>-139390716</v>
      </c>
      <c r="Y14" s="20">
        <v>-2579999</v>
      </c>
      <c r="Z14" s="21">
        <v>1.8509116489508526</v>
      </c>
      <c r="AA14" s="22">
        <v>-139390716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40016493</v>
      </c>
      <c r="D17" s="26">
        <f>SUM(D6:D16)</f>
        <v>0</v>
      </c>
      <c r="E17" s="27">
        <f t="shared" si="0"/>
        <v>53972363</v>
      </c>
      <c r="F17" s="28">
        <f t="shared" si="0"/>
        <v>49096137</v>
      </c>
      <c r="G17" s="28">
        <f t="shared" si="0"/>
        <v>3616737</v>
      </c>
      <c r="H17" s="28">
        <f t="shared" si="0"/>
        <v>11901849</v>
      </c>
      <c r="I17" s="28">
        <f t="shared" si="0"/>
        <v>-9337978</v>
      </c>
      <c r="J17" s="28">
        <f t="shared" si="0"/>
        <v>6180608</v>
      </c>
      <c r="K17" s="28">
        <f t="shared" si="0"/>
        <v>5848447</v>
      </c>
      <c r="L17" s="28">
        <f t="shared" si="0"/>
        <v>7403374</v>
      </c>
      <c r="M17" s="28">
        <f t="shared" si="0"/>
        <v>13180208</v>
      </c>
      <c r="N17" s="28">
        <f t="shared" si="0"/>
        <v>26432029</v>
      </c>
      <c r="O17" s="28">
        <f t="shared" si="0"/>
        <v>4756741</v>
      </c>
      <c r="P17" s="28">
        <f t="shared" si="0"/>
        <v>7477617</v>
      </c>
      <c r="Q17" s="28">
        <f t="shared" si="0"/>
        <v>2249280</v>
      </c>
      <c r="R17" s="28">
        <f t="shared" si="0"/>
        <v>14483638</v>
      </c>
      <c r="S17" s="28">
        <f t="shared" si="0"/>
        <v>13084818</v>
      </c>
      <c r="T17" s="28">
        <f t="shared" si="0"/>
        <v>8157953</v>
      </c>
      <c r="U17" s="28">
        <f t="shared" si="0"/>
        <v>-8752682</v>
      </c>
      <c r="V17" s="28">
        <f t="shared" si="0"/>
        <v>12490089</v>
      </c>
      <c r="W17" s="28">
        <f t="shared" si="0"/>
        <v>59586364</v>
      </c>
      <c r="X17" s="28">
        <f t="shared" si="0"/>
        <v>49096137</v>
      </c>
      <c r="Y17" s="28">
        <f t="shared" si="0"/>
        <v>10490227</v>
      </c>
      <c r="Z17" s="29">
        <f>+IF(X17&lt;&gt;0,+(Y17/X17)*100,0)</f>
        <v>21.366705490495107</v>
      </c>
      <c r="AA17" s="30">
        <f>SUM(AA6:AA16)</f>
        <v>49096137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>
        <v>659391</v>
      </c>
      <c r="F21" s="20">
        <v>659391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659391</v>
      </c>
      <c r="Y21" s="36">
        <v>-659391</v>
      </c>
      <c r="Z21" s="37">
        <v>-100</v>
      </c>
      <c r="AA21" s="38">
        <v>659391</v>
      </c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-1194487</v>
      </c>
      <c r="F23" s="20">
        <v>-1694012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-1694012</v>
      </c>
      <c r="Y23" s="36">
        <v>1694012</v>
      </c>
      <c r="Z23" s="37">
        <v>-100</v>
      </c>
      <c r="AA23" s="38">
        <v>-1694012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>
        <v>-1107605</v>
      </c>
      <c r="R24" s="20">
        <v>-1107605</v>
      </c>
      <c r="S24" s="20"/>
      <c r="T24" s="20"/>
      <c r="U24" s="20"/>
      <c r="V24" s="20"/>
      <c r="W24" s="20">
        <v>-1107605</v>
      </c>
      <c r="X24" s="20"/>
      <c r="Y24" s="20">
        <v>-1107605</v>
      </c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-19272641</v>
      </c>
      <c r="D26" s="18"/>
      <c r="E26" s="19"/>
      <c r="F26" s="20"/>
      <c r="G26" s="20"/>
      <c r="H26" s="20">
        <v>-555638</v>
      </c>
      <c r="I26" s="20">
        <v>-5914431</v>
      </c>
      <c r="J26" s="20">
        <v>-6470069</v>
      </c>
      <c r="K26" s="20">
        <v>-1666798</v>
      </c>
      <c r="L26" s="20">
        <v>-502964</v>
      </c>
      <c r="M26" s="20">
        <v>-615758</v>
      </c>
      <c r="N26" s="20">
        <v>-2785520</v>
      </c>
      <c r="O26" s="20">
        <v>-2904494</v>
      </c>
      <c r="P26" s="20">
        <v>-1651987</v>
      </c>
      <c r="Q26" s="20">
        <v>-1748707</v>
      </c>
      <c r="R26" s="20">
        <v>-6305188</v>
      </c>
      <c r="S26" s="20">
        <v>-562635</v>
      </c>
      <c r="T26" s="20">
        <v>-1399476</v>
      </c>
      <c r="U26" s="20">
        <v>-3111234</v>
      </c>
      <c r="V26" s="20">
        <v>-5073345</v>
      </c>
      <c r="W26" s="20">
        <v>-20634122</v>
      </c>
      <c r="X26" s="20"/>
      <c r="Y26" s="20">
        <v>-20634122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-19272641</v>
      </c>
      <c r="D27" s="26">
        <f>SUM(D21:D26)</f>
        <v>0</v>
      </c>
      <c r="E27" s="27">
        <f t="shared" si="1"/>
        <v>-535096</v>
      </c>
      <c r="F27" s="28">
        <f t="shared" si="1"/>
        <v>-1034621</v>
      </c>
      <c r="G27" s="28">
        <f t="shared" si="1"/>
        <v>0</v>
      </c>
      <c r="H27" s="28">
        <f t="shared" si="1"/>
        <v>-555638</v>
      </c>
      <c r="I27" s="28">
        <f t="shared" si="1"/>
        <v>-5914431</v>
      </c>
      <c r="J27" s="28">
        <f t="shared" si="1"/>
        <v>-6470069</v>
      </c>
      <c r="K27" s="28">
        <f t="shared" si="1"/>
        <v>-1666798</v>
      </c>
      <c r="L27" s="28">
        <f t="shared" si="1"/>
        <v>-502964</v>
      </c>
      <c r="M27" s="28">
        <f t="shared" si="1"/>
        <v>-615758</v>
      </c>
      <c r="N27" s="28">
        <f t="shared" si="1"/>
        <v>-2785520</v>
      </c>
      <c r="O27" s="28">
        <f t="shared" si="1"/>
        <v>-2904494</v>
      </c>
      <c r="P27" s="28">
        <f t="shared" si="1"/>
        <v>-1651987</v>
      </c>
      <c r="Q27" s="28">
        <f t="shared" si="1"/>
        <v>-2856312</v>
      </c>
      <c r="R27" s="28">
        <f t="shared" si="1"/>
        <v>-7412793</v>
      </c>
      <c r="S27" s="28">
        <f t="shared" si="1"/>
        <v>-562635</v>
      </c>
      <c r="T27" s="28">
        <f t="shared" si="1"/>
        <v>-1399476</v>
      </c>
      <c r="U27" s="28">
        <f t="shared" si="1"/>
        <v>-3111234</v>
      </c>
      <c r="V27" s="28">
        <f t="shared" si="1"/>
        <v>-5073345</v>
      </c>
      <c r="W27" s="28">
        <f t="shared" si="1"/>
        <v>-21741727</v>
      </c>
      <c r="X27" s="28">
        <f t="shared" si="1"/>
        <v>-1034621</v>
      </c>
      <c r="Y27" s="28">
        <f t="shared" si="1"/>
        <v>-20707106</v>
      </c>
      <c r="Z27" s="29">
        <f>+IF(X27&lt;&gt;0,+(Y27/X27)*100,0)</f>
        <v>2001.4194569798988</v>
      </c>
      <c r="AA27" s="30">
        <f>SUM(AA21:AA26)</f>
        <v>-1034621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>
        <v>872966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872966</v>
      </c>
      <c r="Y33" s="20">
        <v>-872966</v>
      </c>
      <c r="Z33" s="21">
        <v>-100</v>
      </c>
      <c r="AA33" s="22">
        <v>872966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872966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872966</v>
      </c>
      <c r="Y36" s="28">
        <f t="shared" si="2"/>
        <v>-872966</v>
      </c>
      <c r="Z36" s="29">
        <f>+IF(X36&lt;&gt;0,+(Y36/X36)*100,0)</f>
        <v>-100</v>
      </c>
      <c r="AA36" s="30">
        <f>SUM(AA31:AA35)</f>
        <v>872966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20743852</v>
      </c>
      <c r="D38" s="32">
        <f>+D17+D27+D36</f>
        <v>0</v>
      </c>
      <c r="E38" s="33">
        <f t="shared" si="3"/>
        <v>53437267</v>
      </c>
      <c r="F38" s="2">
        <f t="shared" si="3"/>
        <v>48934482</v>
      </c>
      <c r="G38" s="2">
        <f t="shared" si="3"/>
        <v>3616737</v>
      </c>
      <c r="H38" s="2">
        <f t="shared" si="3"/>
        <v>11346211</v>
      </c>
      <c r="I38" s="2">
        <f t="shared" si="3"/>
        <v>-15252409</v>
      </c>
      <c r="J38" s="2">
        <f t="shared" si="3"/>
        <v>-289461</v>
      </c>
      <c r="K38" s="2">
        <f t="shared" si="3"/>
        <v>4181649</v>
      </c>
      <c r="L38" s="2">
        <f t="shared" si="3"/>
        <v>6900410</v>
      </c>
      <c r="M38" s="2">
        <f t="shared" si="3"/>
        <v>12564450</v>
      </c>
      <c r="N38" s="2">
        <f t="shared" si="3"/>
        <v>23646509</v>
      </c>
      <c r="O38" s="2">
        <f t="shared" si="3"/>
        <v>1852247</v>
      </c>
      <c r="P38" s="2">
        <f t="shared" si="3"/>
        <v>5825630</v>
      </c>
      <c r="Q38" s="2">
        <f t="shared" si="3"/>
        <v>-607032</v>
      </c>
      <c r="R38" s="2">
        <f t="shared" si="3"/>
        <v>7070845</v>
      </c>
      <c r="S38" s="2">
        <f t="shared" si="3"/>
        <v>12522183</v>
      </c>
      <c r="T38" s="2">
        <f t="shared" si="3"/>
        <v>6758477</v>
      </c>
      <c r="U38" s="2">
        <f t="shared" si="3"/>
        <v>-11863916</v>
      </c>
      <c r="V38" s="2">
        <f t="shared" si="3"/>
        <v>7416744</v>
      </c>
      <c r="W38" s="2">
        <f t="shared" si="3"/>
        <v>37844637</v>
      </c>
      <c r="X38" s="2">
        <f t="shared" si="3"/>
        <v>48934482</v>
      </c>
      <c r="Y38" s="2">
        <f t="shared" si="3"/>
        <v>-11089845</v>
      </c>
      <c r="Z38" s="34">
        <f>+IF(X38&lt;&gt;0,+(Y38/X38)*100,0)</f>
        <v>-22.662638995545102</v>
      </c>
      <c r="AA38" s="35">
        <f>+AA17+AA27+AA36</f>
        <v>48934482</v>
      </c>
    </row>
    <row r="39" spans="1:27" x14ac:dyDescent="0.25">
      <c r="A39" s="23" t="s">
        <v>60</v>
      </c>
      <c r="B39" s="17"/>
      <c r="C39" s="32">
        <v>3</v>
      </c>
      <c r="D39" s="32"/>
      <c r="E39" s="33"/>
      <c r="F39" s="2"/>
      <c r="G39" s="2">
        <v>17377706</v>
      </c>
      <c r="H39" s="2">
        <f>+G40+H60</f>
        <v>20994443</v>
      </c>
      <c r="I39" s="2">
        <f>+H40+I60</f>
        <v>32340654</v>
      </c>
      <c r="J39" s="2">
        <f>+G39</f>
        <v>17377706</v>
      </c>
      <c r="K39" s="2">
        <f>+I40+K60</f>
        <v>17088245</v>
      </c>
      <c r="L39" s="2">
        <f>+K40+L60</f>
        <v>21269894</v>
      </c>
      <c r="M39" s="2">
        <f>+L40+M60</f>
        <v>28170304</v>
      </c>
      <c r="N39" s="2">
        <f>+K39</f>
        <v>17088245</v>
      </c>
      <c r="O39" s="2">
        <f>+M40+O60</f>
        <v>40734754</v>
      </c>
      <c r="P39" s="2">
        <f>+O40+P60</f>
        <v>42587001</v>
      </c>
      <c r="Q39" s="2">
        <f>+P40+Q60</f>
        <v>48412631</v>
      </c>
      <c r="R39" s="2">
        <f>+O39</f>
        <v>40734754</v>
      </c>
      <c r="S39" s="2">
        <f>+Q40+S60</f>
        <v>47805599</v>
      </c>
      <c r="T39" s="2">
        <f>+S40+T60</f>
        <v>60327782</v>
      </c>
      <c r="U39" s="2">
        <f>+T40+U60</f>
        <v>67086259</v>
      </c>
      <c r="V39" s="2">
        <f>+S39</f>
        <v>47805599</v>
      </c>
      <c r="W39" s="2">
        <f>+G39</f>
        <v>17377706</v>
      </c>
      <c r="X39" s="2"/>
      <c r="Y39" s="2">
        <f>+W39-X39</f>
        <v>17377706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20743855</v>
      </c>
      <c r="D40" s="43">
        <f t="shared" ref="D40:AA40" si="4">+D38+D39</f>
        <v>0</v>
      </c>
      <c r="E40" s="44">
        <f t="shared" si="4"/>
        <v>53437267</v>
      </c>
      <c r="F40" s="45">
        <f t="shared" si="4"/>
        <v>48934482</v>
      </c>
      <c r="G40" s="45">
        <f t="shared" si="4"/>
        <v>20994443</v>
      </c>
      <c r="H40" s="45">
        <f t="shared" si="4"/>
        <v>32340654</v>
      </c>
      <c r="I40" s="45">
        <f t="shared" si="4"/>
        <v>17088245</v>
      </c>
      <c r="J40" s="45">
        <f>+I40</f>
        <v>17088245</v>
      </c>
      <c r="K40" s="45">
        <f t="shared" si="4"/>
        <v>21269894</v>
      </c>
      <c r="L40" s="45">
        <f t="shared" si="4"/>
        <v>28170304</v>
      </c>
      <c r="M40" s="45">
        <f t="shared" si="4"/>
        <v>40734754</v>
      </c>
      <c r="N40" s="45">
        <f>+M40</f>
        <v>40734754</v>
      </c>
      <c r="O40" s="45">
        <f t="shared" si="4"/>
        <v>42587001</v>
      </c>
      <c r="P40" s="45">
        <f t="shared" si="4"/>
        <v>48412631</v>
      </c>
      <c r="Q40" s="45">
        <f t="shared" si="4"/>
        <v>47805599</v>
      </c>
      <c r="R40" s="45">
        <f>+Q40</f>
        <v>47805599</v>
      </c>
      <c r="S40" s="45">
        <f t="shared" si="4"/>
        <v>60327782</v>
      </c>
      <c r="T40" s="45">
        <f t="shared" si="4"/>
        <v>67086259</v>
      </c>
      <c r="U40" s="45">
        <f t="shared" si="4"/>
        <v>55222343</v>
      </c>
      <c r="V40" s="45">
        <f>+U40</f>
        <v>55222343</v>
      </c>
      <c r="W40" s="45">
        <f>+V40</f>
        <v>55222343</v>
      </c>
      <c r="X40" s="45">
        <f t="shared" si="4"/>
        <v>48934482</v>
      </c>
      <c r="Y40" s="45">
        <f t="shared" si="4"/>
        <v>6287861</v>
      </c>
      <c r="Z40" s="46">
        <f>+IF(X40&lt;&gt;0,+(Y40/X40)*100,0)</f>
        <v>12.849550548016428</v>
      </c>
      <c r="AA40" s="47">
        <f t="shared" si="4"/>
        <v>48934482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17377706</v>
      </c>
      <c r="J60">
        <v>17377706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-4198529</v>
      </c>
      <c r="F14" s="20">
        <v>-6476100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-6476100</v>
      </c>
      <c r="Y14" s="20">
        <v>6476100</v>
      </c>
      <c r="Z14" s="21">
        <v>-100</v>
      </c>
      <c r="AA14" s="22">
        <v>-6476100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-4198529</v>
      </c>
      <c r="F17" s="28">
        <f t="shared" si="0"/>
        <v>-6476100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-6476100</v>
      </c>
      <c r="Y17" s="28">
        <f t="shared" si="0"/>
        <v>6476100</v>
      </c>
      <c r="Z17" s="29">
        <f>+IF(X17&lt;&gt;0,+(Y17/X17)*100,0)</f>
        <v>-100</v>
      </c>
      <c r="AA17" s="30">
        <f>SUM(AA6:AA16)</f>
        <v>-6476100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-14295650</v>
      </c>
      <c r="F26" s="20">
        <v>-20384153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-20384160</v>
      </c>
      <c r="Y26" s="20">
        <v>20384160</v>
      </c>
      <c r="Z26" s="21">
        <v>-100</v>
      </c>
      <c r="AA26" s="22">
        <v>-20384153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-14295650</v>
      </c>
      <c r="F27" s="28">
        <f t="shared" si="1"/>
        <v>-20384153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-20384160</v>
      </c>
      <c r="Y27" s="28">
        <f t="shared" si="1"/>
        <v>20384160</v>
      </c>
      <c r="Z27" s="29">
        <f>+IF(X27&lt;&gt;0,+(Y27/X27)*100,0)</f>
        <v>-100</v>
      </c>
      <c r="AA27" s="30">
        <f>SUM(AA21:AA26)</f>
        <v>-20384153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-18494179</v>
      </c>
      <c r="F38" s="2">
        <f t="shared" si="3"/>
        <v>-26860253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-26860260</v>
      </c>
      <c r="Y38" s="2">
        <f t="shared" si="3"/>
        <v>26860260</v>
      </c>
      <c r="Z38" s="34">
        <f>+IF(X38&lt;&gt;0,+(Y38/X38)*100,0)</f>
        <v>-100</v>
      </c>
      <c r="AA38" s="35">
        <f>+AA17+AA27+AA36</f>
        <v>-26860253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-18494179</v>
      </c>
      <c r="F40" s="45">
        <f t="shared" si="4"/>
        <v>-26860253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-26860260</v>
      </c>
      <c r="Y40" s="45">
        <f t="shared" si="4"/>
        <v>26860260</v>
      </c>
      <c r="Z40" s="46">
        <f>+IF(X40&lt;&gt;0,+(Y40/X40)*100,0)</f>
        <v>-100</v>
      </c>
      <c r="AA40" s="47">
        <f t="shared" si="4"/>
        <v>-26860253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42071926</v>
      </c>
      <c r="D7" s="18"/>
      <c r="E7" s="19">
        <v>23642568</v>
      </c>
      <c r="F7" s="20">
        <v>23642568</v>
      </c>
      <c r="G7" s="20">
        <v>2618131</v>
      </c>
      <c r="H7" s="20">
        <v>3853106</v>
      </c>
      <c r="I7" s="20">
        <v>3312812</v>
      </c>
      <c r="J7" s="20">
        <v>9784049</v>
      </c>
      <c r="K7" s="20">
        <v>5510649</v>
      </c>
      <c r="L7" s="20">
        <v>4253486</v>
      </c>
      <c r="M7" s="20">
        <v>4160132</v>
      </c>
      <c r="N7" s="20">
        <v>13924267</v>
      </c>
      <c r="O7" s="20">
        <v>4275194</v>
      </c>
      <c r="P7" s="20">
        <v>4660806</v>
      </c>
      <c r="Q7" s="20">
        <v>3913111</v>
      </c>
      <c r="R7" s="20">
        <v>12849111</v>
      </c>
      <c r="S7" s="20">
        <v>4134516</v>
      </c>
      <c r="T7" s="20">
        <v>6628257</v>
      </c>
      <c r="U7" s="20">
        <v>7091026</v>
      </c>
      <c r="V7" s="20">
        <v>17853799</v>
      </c>
      <c r="W7" s="20">
        <v>54411226</v>
      </c>
      <c r="X7" s="20">
        <v>23642568</v>
      </c>
      <c r="Y7" s="20">
        <v>30768658</v>
      </c>
      <c r="Z7" s="21">
        <v>130.14093054527748</v>
      </c>
      <c r="AA7" s="22">
        <v>23642568</v>
      </c>
    </row>
    <row r="8" spans="1:27" x14ac:dyDescent="0.25">
      <c r="A8" s="23" t="s">
        <v>36</v>
      </c>
      <c r="B8" s="17" t="s">
        <v>32</v>
      </c>
      <c r="C8" s="18">
        <v>13731</v>
      </c>
      <c r="D8" s="18"/>
      <c r="E8" s="19">
        <v>517614</v>
      </c>
      <c r="F8" s="20">
        <v>717614</v>
      </c>
      <c r="G8" s="20">
        <v>300</v>
      </c>
      <c r="H8" s="20">
        <v>300</v>
      </c>
      <c r="I8" s="20">
        <v>87428</v>
      </c>
      <c r="J8" s="20">
        <v>88028</v>
      </c>
      <c r="K8" s="20">
        <v>600</v>
      </c>
      <c r="L8" s="20">
        <v>1340</v>
      </c>
      <c r="M8" s="20">
        <v>1743</v>
      </c>
      <c r="N8" s="20">
        <v>3683</v>
      </c>
      <c r="O8" s="20">
        <v>800</v>
      </c>
      <c r="P8" s="20">
        <v>500</v>
      </c>
      <c r="Q8" s="20">
        <v>600</v>
      </c>
      <c r="R8" s="20">
        <v>1900</v>
      </c>
      <c r="S8" s="20">
        <v>600</v>
      </c>
      <c r="T8" s="20">
        <v>600</v>
      </c>
      <c r="U8" s="20">
        <v>600</v>
      </c>
      <c r="V8" s="20">
        <v>1800</v>
      </c>
      <c r="W8" s="20">
        <v>95411</v>
      </c>
      <c r="X8" s="20">
        <v>717614</v>
      </c>
      <c r="Y8" s="20">
        <v>-622203</v>
      </c>
      <c r="Z8" s="21">
        <v>-86.704412121279688</v>
      </c>
      <c r="AA8" s="22">
        <v>717614</v>
      </c>
    </row>
    <row r="9" spans="1:27" x14ac:dyDescent="0.25">
      <c r="A9" s="23" t="s">
        <v>37</v>
      </c>
      <c r="B9" s="17" t="s">
        <v>6</v>
      </c>
      <c r="C9" s="18">
        <v>16152221</v>
      </c>
      <c r="D9" s="18"/>
      <c r="E9" s="19"/>
      <c r="F9" s="20"/>
      <c r="G9" s="20">
        <v>102790</v>
      </c>
      <c r="H9" s="20">
        <v>2644000</v>
      </c>
      <c r="I9" s="20"/>
      <c r="J9" s="20">
        <v>2746790</v>
      </c>
      <c r="K9" s="20">
        <v>76910</v>
      </c>
      <c r="L9" s="20">
        <v>5930000</v>
      </c>
      <c r="M9" s="20">
        <v>1161000</v>
      </c>
      <c r="N9" s="20">
        <v>7167910</v>
      </c>
      <c r="O9" s="20"/>
      <c r="P9" s="20">
        <v>775000</v>
      </c>
      <c r="Q9" s="20">
        <v>5932000</v>
      </c>
      <c r="R9" s="20">
        <v>6707000</v>
      </c>
      <c r="S9" s="20">
        <v>73973</v>
      </c>
      <c r="T9" s="20"/>
      <c r="U9" s="20"/>
      <c r="V9" s="20">
        <v>73973</v>
      </c>
      <c r="W9" s="20">
        <v>16695673</v>
      </c>
      <c r="X9" s="20"/>
      <c r="Y9" s="20">
        <v>16695673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268720000</v>
      </c>
      <c r="D10" s="18"/>
      <c r="E10" s="19"/>
      <c r="F10" s="20"/>
      <c r="G10" s="20">
        <v>72321000</v>
      </c>
      <c r="H10" s="20">
        <v>60000000</v>
      </c>
      <c r="I10" s="20"/>
      <c r="J10" s="20">
        <v>132321000</v>
      </c>
      <c r="K10" s="20">
        <v>76169000</v>
      </c>
      <c r="L10" s="20">
        <v>102410000</v>
      </c>
      <c r="M10" s="20">
        <v>15563000</v>
      </c>
      <c r="N10" s="20">
        <v>194142000</v>
      </c>
      <c r="O10" s="20"/>
      <c r="P10" s="20"/>
      <c r="Q10" s="20">
        <v>135746000</v>
      </c>
      <c r="R10" s="20">
        <v>135746000</v>
      </c>
      <c r="S10" s="20"/>
      <c r="T10" s="20"/>
      <c r="U10" s="20"/>
      <c r="V10" s="20"/>
      <c r="W10" s="20">
        <v>462209000</v>
      </c>
      <c r="X10" s="20"/>
      <c r="Y10" s="20">
        <v>462209000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11508</v>
      </c>
      <c r="F11" s="20">
        <v>11508</v>
      </c>
      <c r="G11" s="20">
        <v>159</v>
      </c>
      <c r="H11" s="20">
        <v>1</v>
      </c>
      <c r="I11" s="20"/>
      <c r="J11" s="20">
        <v>160</v>
      </c>
      <c r="K11" s="20">
        <v>39154</v>
      </c>
      <c r="L11" s="20">
        <v>1050160</v>
      </c>
      <c r="M11" s="20">
        <v>913981</v>
      </c>
      <c r="N11" s="20">
        <v>2003295</v>
      </c>
      <c r="O11" s="20">
        <v>538125</v>
      </c>
      <c r="P11" s="20">
        <v>258016</v>
      </c>
      <c r="Q11" s="20">
        <v>3008328</v>
      </c>
      <c r="R11" s="20">
        <v>3804469</v>
      </c>
      <c r="S11" s="20">
        <v>684645</v>
      </c>
      <c r="T11" s="20">
        <v>2003771</v>
      </c>
      <c r="U11" s="20">
        <v>1462872</v>
      </c>
      <c r="V11" s="20">
        <v>4151288</v>
      </c>
      <c r="W11" s="20">
        <v>9959212</v>
      </c>
      <c r="X11" s="20">
        <v>11508</v>
      </c>
      <c r="Y11" s="20">
        <v>9947704</v>
      </c>
      <c r="Z11" s="21">
        <v>86441.640597844977</v>
      </c>
      <c r="AA11" s="22">
        <v>11508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-142873512</v>
      </c>
      <c r="D14" s="18"/>
      <c r="E14" s="19">
        <v>-193627197</v>
      </c>
      <c r="F14" s="20">
        <v>-200495070</v>
      </c>
      <c r="G14" s="20">
        <v>-32344563</v>
      </c>
      <c r="H14" s="20">
        <v>-21947813</v>
      </c>
      <c r="I14" s="20">
        <v>-21691488</v>
      </c>
      <c r="J14" s="20">
        <v>-75983864</v>
      </c>
      <c r="K14" s="20">
        <v>-24815469</v>
      </c>
      <c r="L14" s="20">
        <v>-15962308</v>
      </c>
      <c r="M14" s="20">
        <v>-13535051</v>
      </c>
      <c r="N14" s="20">
        <v>-54312828</v>
      </c>
      <c r="O14" s="20">
        <v>-9990154</v>
      </c>
      <c r="P14" s="20">
        <v>-10820374</v>
      </c>
      <c r="Q14" s="20">
        <v>-13277162</v>
      </c>
      <c r="R14" s="20">
        <v>-34087690</v>
      </c>
      <c r="S14" s="20">
        <v>-10448593</v>
      </c>
      <c r="T14" s="20">
        <v>-12901217</v>
      </c>
      <c r="U14" s="20">
        <v>-13049025</v>
      </c>
      <c r="V14" s="20">
        <v>-36398835</v>
      </c>
      <c r="W14" s="20">
        <v>-200783217</v>
      </c>
      <c r="X14" s="20">
        <v>-200495070</v>
      </c>
      <c r="Y14" s="20">
        <v>-288147</v>
      </c>
      <c r="Z14" s="21">
        <v>0.14371774827181535</v>
      </c>
      <c r="AA14" s="22">
        <v>-200495070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184084366</v>
      </c>
      <c r="D17" s="26">
        <f>SUM(D6:D16)</f>
        <v>0</v>
      </c>
      <c r="E17" s="27">
        <f t="shared" si="0"/>
        <v>-169455507</v>
      </c>
      <c r="F17" s="28">
        <f t="shared" si="0"/>
        <v>-176123380</v>
      </c>
      <c r="G17" s="28">
        <f t="shared" si="0"/>
        <v>42697817</v>
      </c>
      <c r="H17" s="28">
        <f t="shared" si="0"/>
        <v>44549594</v>
      </c>
      <c r="I17" s="28">
        <f t="shared" si="0"/>
        <v>-18291248</v>
      </c>
      <c r="J17" s="28">
        <f t="shared" si="0"/>
        <v>68956163</v>
      </c>
      <c r="K17" s="28">
        <f t="shared" si="0"/>
        <v>56980844</v>
      </c>
      <c r="L17" s="28">
        <f t="shared" si="0"/>
        <v>97682678</v>
      </c>
      <c r="M17" s="28">
        <f t="shared" si="0"/>
        <v>8264805</v>
      </c>
      <c r="N17" s="28">
        <f t="shared" si="0"/>
        <v>162928327</v>
      </c>
      <c r="O17" s="28">
        <f t="shared" si="0"/>
        <v>-5176035</v>
      </c>
      <c r="P17" s="28">
        <f t="shared" si="0"/>
        <v>-5126052</v>
      </c>
      <c r="Q17" s="28">
        <f t="shared" si="0"/>
        <v>135322877</v>
      </c>
      <c r="R17" s="28">
        <f t="shared" si="0"/>
        <v>125020790</v>
      </c>
      <c r="S17" s="28">
        <f t="shared" si="0"/>
        <v>-5554859</v>
      </c>
      <c r="T17" s="28">
        <f t="shared" si="0"/>
        <v>-4268589</v>
      </c>
      <c r="U17" s="28">
        <f t="shared" si="0"/>
        <v>-4494527</v>
      </c>
      <c r="V17" s="28">
        <f t="shared" si="0"/>
        <v>-14317975</v>
      </c>
      <c r="W17" s="28">
        <f t="shared" si="0"/>
        <v>342587305</v>
      </c>
      <c r="X17" s="28">
        <f t="shared" si="0"/>
        <v>-176123380</v>
      </c>
      <c r="Y17" s="28">
        <f t="shared" si="0"/>
        <v>518710685</v>
      </c>
      <c r="Z17" s="29">
        <f>+IF(X17&lt;&gt;0,+(Y17/X17)*100,0)</f>
        <v>-294.51551804195446</v>
      </c>
      <c r="AA17" s="30">
        <f>SUM(AA6:AA16)</f>
        <v>-176123380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-5595309</v>
      </c>
      <c r="D26" s="18"/>
      <c r="E26" s="19">
        <v>-13252500</v>
      </c>
      <c r="F26" s="20">
        <v>-12035000</v>
      </c>
      <c r="G26" s="20">
        <v>-1009050</v>
      </c>
      <c r="H26" s="20">
        <v>-2830115</v>
      </c>
      <c r="I26" s="20">
        <v>1847075</v>
      </c>
      <c r="J26" s="20">
        <v>-1992090</v>
      </c>
      <c r="K26" s="20">
        <v>-514142</v>
      </c>
      <c r="L26" s="20">
        <v>-1271208</v>
      </c>
      <c r="M26" s="20">
        <v>-4197383</v>
      </c>
      <c r="N26" s="20">
        <v>-5982733</v>
      </c>
      <c r="O26" s="20">
        <v>-2864252</v>
      </c>
      <c r="P26" s="20"/>
      <c r="Q26" s="20">
        <v>-400000</v>
      </c>
      <c r="R26" s="20">
        <v>-3264252</v>
      </c>
      <c r="S26" s="20">
        <v>-584119</v>
      </c>
      <c r="T26" s="20">
        <v>-203840</v>
      </c>
      <c r="U26" s="20">
        <v>-1879175</v>
      </c>
      <c r="V26" s="20">
        <v>-2667134</v>
      </c>
      <c r="W26" s="20">
        <v>-13906209</v>
      </c>
      <c r="X26" s="20">
        <v>-12035000</v>
      </c>
      <c r="Y26" s="20">
        <v>-1871209</v>
      </c>
      <c r="Z26" s="21">
        <v>15.548059825508934</v>
      </c>
      <c r="AA26" s="22">
        <v>-12035000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-5595309</v>
      </c>
      <c r="D27" s="26">
        <f>SUM(D21:D26)</f>
        <v>0</v>
      </c>
      <c r="E27" s="27">
        <f t="shared" si="1"/>
        <v>-13252500</v>
      </c>
      <c r="F27" s="28">
        <f t="shared" si="1"/>
        <v>-12035000</v>
      </c>
      <c r="G27" s="28">
        <f t="shared" si="1"/>
        <v>-1009050</v>
      </c>
      <c r="H27" s="28">
        <f t="shared" si="1"/>
        <v>-2830115</v>
      </c>
      <c r="I27" s="28">
        <f t="shared" si="1"/>
        <v>1847075</v>
      </c>
      <c r="J27" s="28">
        <f t="shared" si="1"/>
        <v>-1992090</v>
      </c>
      <c r="K27" s="28">
        <f t="shared" si="1"/>
        <v>-514142</v>
      </c>
      <c r="L27" s="28">
        <f t="shared" si="1"/>
        <v>-1271208</v>
      </c>
      <c r="M27" s="28">
        <f t="shared" si="1"/>
        <v>-4197383</v>
      </c>
      <c r="N27" s="28">
        <f t="shared" si="1"/>
        <v>-5982733</v>
      </c>
      <c r="O27" s="28">
        <f t="shared" si="1"/>
        <v>-2864252</v>
      </c>
      <c r="P27" s="28">
        <f t="shared" si="1"/>
        <v>0</v>
      </c>
      <c r="Q27" s="28">
        <f t="shared" si="1"/>
        <v>-400000</v>
      </c>
      <c r="R27" s="28">
        <f t="shared" si="1"/>
        <v>-3264252</v>
      </c>
      <c r="S27" s="28">
        <f t="shared" si="1"/>
        <v>-584119</v>
      </c>
      <c r="T27" s="28">
        <f t="shared" si="1"/>
        <v>-203840</v>
      </c>
      <c r="U27" s="28">
        <f t="shared" si="1"/>
        <v>-1879175</v>
      </c>
      <c r="V27" s="28">
        <f t="shared" si="1"/>
        <v>-2667134</v>
      </c>
      <c r="W27" s="28">
        <f t="shared" si="1"/>
        <v>-13906209</v>
      </c>
      <c r="X27" s="28">
        <f t="shared" si="1"/>
        <v>-12035000</v>
      </c>
      <c r="Y27" s="28">
        <f t="shared" si="1"/>
        <v>-1871209</v>
      </c>
      <c r="Z27" s="29">
        <f>+IF(X27&lt;&gt;0,+(Y27/X27)*100,0)</f>
        <v>15.548059825508934</v>
      </c>
      <c r="AA27" s="30">
        <f>SUM(AA21:AA26)</f>
        <v>-12035000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178489057</v>
      </c>
      <c r="D38" s="32">
        <f>+D17+D27+D36</f>
        <v>0</v>
      </c>
      <c r="E38" s="33">
        <f t="shared" si="3"/>
        <v>-182708007</v>
      </c>
      <c r="F38" s="2">
        <f t="shared" si="3"/>
        <v>-188158380</v>
      </c>
      <c r="G38" s="2">
        <f t="shared" si="3"/>
        <v>41688767</v>
      </c>
      <c r="H38" s="2">
        <f t="shared" si="3"/>
        <v>41719479</v>
      </c>
      <c r="I38" s="2">
        <f t="shared" si="3"/>
        <v>-16444173</v>
      </c>
      <c r="J38" s="2">
        <f t="shared" si="3"/>
        <v>66964073</v>
      </c>
      <c r="K38" s="2">
        <f t="shared" si="3"/>
        <v>56466702</v>
      </c>
      <c r="L38" s="2">
        <f t="shared" si="3"/>
        <v>96411470</v>
      </c>
      <c r="M38" s="2">
        <f t="shared" si="3"/>
        <v>4067422</v>
      </c>
      <c r="N38" s="2">
        <f t="shared" si="3"/>
        <v>156945594</v>
      </c>
      <c r="O38" s="2">
        <f t="shared" si="3"/>
        <v>-8040287</v>
      </c>
      <c r="P38" s="2">
        <f t="shared" si="3"/>
        <v>-5126052</v>
      </c>
      <c r="Q38" s="2">
        <f t="shared" si="3"/>
        <v>134922877</v>
      </c>
      <c r="R38" s="2">
        <f t="shared" si="3"/>
        <v>121756538</v>
      </c>
      <c r="S38" s="2">
        <f t="shared" si="3"/>
        <v>-6138978</v>
      </c>
      <c r="T38" s="2">
        <f t="shared" si="3"/>
        <v>-4472429</v>
      </c>
      <c r="U38" s="2">
        <f t="shared" si="3"/>
        <v>-6373702</v>
      </c>
      <c r="V38" s="2">
        <f t="shared" si="3"/>
        <v>-16985109</v>
      </c>
      <c r="W38" s="2">
        <f t="shared" si="3"/>
        <v>328681096</v>
      </c>
      <c r="X38" s="2">
        <f t="shared" si="3"/>
        <v>-188158380</v>
      </c>
      <c r="Y38" s="2">
        <f t="shared" si="3"/>
        <v>516839476</v>
      </c>
      <c r="Z38" s="34">
        <f>+IF(X38&lt;&gt;0,+(Y38/X38)*100,0)</f>
        <v>-274.68320890092696</v>
      </c>
      <c r="AA38" s="35">
        <f>+AA17+AA27+AA36</f>
        <v>-188158380</v>
      </c>
    </row>
    <row r="39" spans="1:27" x14ac:dyDescent="0.25">
      <c r="A39" s="23" t="s">
        <v>60</v>
      </c>
      <c r="B39" s="17"/>
      <c r="C39" s="32">
        <v>8526640</v>
      </c>
      <c r="D39" s="32"/>
      <c r="E39" s="33">
        <v>4573093</v>
      </c>
      <c r="F39" s="2">
        <v>4573093</v>
      </c>
      <c r="G39" s="2">
        <v>286900993</v>
      </c>
      <c r="H39" s="2">
        <f>+G40+H60</f>
        <v>328491609</v>
      </c>
      <c r="I39" s="2">
        <f>+H40+I60</f>
        <v>370211088</v>
      </c>
      <c r="J39" s="2">
        <f>+G39</f>
        <v>286900993</v>
      </c>
      <c r="K39" s="2">
        <f>+I40+K60</f>
        <v>353766915</v>
      </c>
      <c r="L39" s="2">
        <f>+K40+L60</f>
        <v>410233617</v>
      </c>
      <c r="M39" s="2">
        <f>+L40+M60</f>
        <v>506645087</v>
      </c>
      <c r="N39" s="2">
        <f>+K39</f>
        <v>353766915</v>
      </c>
      <c r="O39" s="2">
        <f>+M40+O60</f>
        <v>510712509</v>
      </c>
      <c r="P39" s="2">
        <f>+O40+P60</f>
        <v>502672222</v>
      </c>
      <c r="Q39" s="2">
        <f>+P40+Q60</f>
        <v>497546170</v>
      </c>
      <c r="R39" s="2">
        <f>+O39</f>
        <v>510712509</v>
      </c>
      <c r="S39" s="2">
        <f>+Q40+S60</f>
        <v>632469047</v>
      </c>
      <c r="T39" s="2">
        <f>+S40+T60</f>
        <v>626330069</v>
      </c>
      <c r="U39" s="2">
        <f>+T40+U60</f>
        <v>621857640</v>
      </c>
      <c r="V39" s="2">
        <f>+S39</f>
        <v>632469047</v>
      </c>
      <c r="W39" s="2">
        <f>+G39</f>
        <v>286900993</v>
      </c>
      <c r="X39" s="2">
        <v>4573093</v>
      </c>
      <c r="Y39" s="2">
        <f>+W39-X39</f>
        <v>282327900</v>
      </c>
      <c r="Z39" s="34">
        <f>+IF(X39&lt;&gt;0,+(Y39/X39)*100,0)</f>
        <v>6173.6750160121392</v>
      </c>
      <c r="AA39" s="35">
        <v>4573093</v>
      </c>
    </row>
    <row r="40" spans="1:27" x14ac:dyDescent="0.25">
      <c r="A40" s="41" t="s">
        <v>62</v>
      </c>
      <c r="B40" s="42" t="s">
        <v>61</v>
      </c>
      <c r="C40" s="43">
        <f>+C38+C39</f>
        <v>187015697</v>
      </c>
      <c r="D40" s="43">
        <f t="shared" ref="D40:AA40" si="4">+D38+D39</f>
        <v>0</v>
      </c>
      <c r="E40" s="44">
        <f t="shared" si="4"/>
        <v>-178134914</v>
      </c>
      <c r="F40" s="45">
        <f t="shared" si="4"/>
        <v>-183585287</v>
      </c>
      <c r="G40" s="45">
        <f t="shared" si="4"/>
        <v>328589760</v>
      </c>
      <c r="H40" s="45">
        <f t="shared" si="4"/>
        <v>370211088</v>
      </c>
      <c r="I40" s="45">
        <f t="shared" si="4"/>
        <v>353766915</v>
      </c>
      <c r="J40" s="45">
        <f>+I40</f>
        <v>353766915</v>
      </c>
      <c r="K40" s="45">
        <f t="shared" si="4"/>
        <v>410233617</v>
      </c>
      <c r="L40" s="45">
        <f t="shared" si="4"/>
        <v>506645087</v>
      </c>
      <c r="M40" s="45">
        <f t="shared" si="4"/>
        <v>510712509</v>
      </c>
      <c r="N40" s="45">
        <f>+M40</f>
        <v>510712509</v>
      </c>
      <c r="O40" s="45">
        <f t="shared" si="4"/>
        <v>502672222</v>
      </c>
      <c r="P40" s="45">
        <f t="shared" si="4"/>
        <v>497546170</v>
      </c>
      <c r="Q40" s="45">
        <f t="shared" si="4"/>
        <v>632469047</v>
      </c>
      <c r="R40" s="45">
        <f>+Q40</f>
        <v>632469047</v>
      </c>
      <c r="S40" s="45">
        <f t="shared" si="4"/>
        <v>626330069</v>
      </c>
      <c r="T40" s="45">
        <f t="shared" si="4"/>
        <v>621857640</v>
      </c>
      <c r="U40" s="45">
        <f t="shared" si="4"/>
        <v>615483938</v>
      </c>
      <c r="V40" s="45">
        <f>+U40</f>
        <v>615483938</v>
      </c>
      <c r="W40" s="45">
        <f>+V40</f>
        <v>615483938</v>
      </c>
      <c r="X40" s="45">
        <f t="shared" si="4"/>
        <v>-183585287</v>
      </c>
      <c r="Y40" s="45">
        <f t="shared" si="4"/>
        <v>799167376</v>
      </c>
      <c r="Z40" s="46">
        <f>+IF(X40&lt;&gt;0,+(Y40/X40)*100,0)</f>
        <v>-435.31123275690391</v>
      </c>
      <c r="AA40" s="47">
        <f t="shared" si="4"/>
        <v>-183585287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286900993</v>
      </c>
      <c r="H60">
        <v>-98151</v>
      </c>
      <c r="J60">
        <v>286900993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-378783496</v>
      </c>
      <c r="F14" s="20">
        <v>-378783496</v>
      </c>
      <c r="G14" s="20"/>
      <c r="H14" s="20"/>
      <c r="I14" s="20"/>
      <c r="J14" s="20"/>
      <c r="K14" s="20">
        <v>-8665907</v>
      </c>
      <c r="L14" s="20">
        <v>-8503699</v>
      </c>
      <c r="M14" s="20">
        <v>-44756620</v>
      </c>
      <c r="N14" s="20">
        <v>-61926226</v>
      </c>
      <c r="O14" s="20">
        <v>-8130547</v>
      </c>
      <c r="P14" s="20">
        <v>-7650533</v>
      </c>
      <c r="Q14" s="20">
        <v>-32027581</v>
      </c>
      <c r="R14" s="20">
        <v>-47808661</v>
      </c>
      <c r="S14" s="20"/>
      <c r="T14" s="20"/>
      <c r="U14" s="20"/>
      <c r="V14" s="20"/>
      <c r="W14" s="20">
        <v>-109734887</v>
      </c>
      <c r="X14" s="20">
        <v>-378783496</v>
      </c>
      <c r="Y14" s="20">
        <v>269048609</v>
      </c>
      <c r="Z14" s="21">
        <v>-71.029654628880664</v>
      </c>
      <c r="AA14" s="22">
        <v>-378783496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-378783496</v>
      </c>
      <c r="F17" s="28">
        <f t="shared" si="0"/>
        <v>-378783496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-8665907</v>
      </c>
      <c r="L17" s="28">
        <f t="shared" si="0"/>
        <v>-8503699</v>
      </c>
      <c r="M17" s="28">
        <f t="shared" si="0"/>
        <v>-44756620</v>
      </c>
      <c r="N17" s="28">
        <f t="shared" si="0"/>
        <v>-61926226</v>
      </c>
      <c r="O17" s="28">
        <f t="shared" si="0"/>
        <v>-8130547</v>
      </c>
      <c r="P17" s="28">
        <f t="shared" si="0"/>
        <v>-7650533</v>
      </c>
      <c r="Q17" s="28">
        <f t="shared" si="0"/>
        <v>-32027581</v>
      </c>
      <c r="R17" s="28">
        <f t="shared" si="0"/>
        <v>-47808661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-109734887</v>
      </c>
      <c r="X17" s="28">
        <f t="shared" si="0"/>
        <v>-378783496</v>
      </c>
      <c r="Y17" s="28">
        <f t="shared" si="0"/>
        <v>269048609</v>
      </c>
      <c r="Z17" s="29">
        <f>+IF(X17&lt;&gt;0,+(Y17/X17)*100,0)</f>
        <v>-71.029654628880664</v>
      </c>
      <c r="AA17" s="30">
        <f>SUM(AA6:AA16)</f>
        <v>-378783496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144484</v>
      </c>
      <c r="H33" s="36">
        <v>84843</v>
      </c>
      <c r="I33" s="36">
        <v>59637</v>
      </c>
      <c r="J33" s="36">
        <v>288964</v>
      </c>
      <c r="K33" s="20">
        <v>126979</v>
      </c>
      <c r="L33" s="20">
        <v>288985</v>
      </c>
      <c r="M33" s="20">
        <v>-61211</v>
      </c>
      <c r="N33" s="20">
        <v>354753</v>
      </c>
      <c r="O33" s="36">
        <v>90039</v>
      </c>
      <c r="P33" s="36">
        <v>344514</v>
      </c>
      <c r="Q33" s="36"/>
      <c r="R33" s="20">
        <v>434553</v>
      </c>
      <c r="S33" s="20"/>
      <c r="T33" s="20"/>
      <c r="U33" s="20"/>
      <c r="V33" s="36"/>
      <c r="W33" s="36">
        <v>1078270</v>
      </c>
      <c r="X33" s="36"/>
      <c r="Y33" s="20">
        <v>1078270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144484</v>
      </c>
      <c r="H36" s="28">
        <f t="shared" si="2"/>
        <v>84843</v>
      </c>
      <c r="I36" s="28">
        <f t="shared" si="2"/>
        <v>59637</v>
      </c>
      <c r="J36" s="28">
        <f t="shared" si="2"/>
        <v>288964</v>
      </c>
      <c r="K36" s="28">
        <f t="shared" si="2"/>
        <v>126979</v>
      </c>
      <c r="L36" s="28">
        <f t="shared" si="2"/>
        <v>288985</v>
      </c>
      <c r="M36" s="28">
        <f t="shared" si="2"/>
        <v>-61211</v>
      </c>
      <c r="N36" s="28">
        <f t="shared" si="2"/>
        <v>354753</v>
      </c>
      <c r="O36" s="28">
        <f t="shared" si="2"/>
        <v>90039</v>
      </c>
      <c r="P36" s="28">
        <f t="shared" si="2"/>
        <v>344514</v>
      </c>
      <c r="Q36" s="28">
        <f t="shared" si="2"/>
        <v>0</v>
      </c>
      <c r="R36" s="28">
        <f t="shared" si="2"/>
        <v>434553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1078270</v>
      </c>
      <c r="X36" s="28">
        <f t="shared" si="2"/>
        <v>0</v>
      </c>
      <c r="Y36" s="28">
        <f t="shared" si="2"/>
        <v>1078270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-378783496</v>
      </c>
      <c r="F38" s="2">
        <f t="shared" si="3"/>
        <v>-378783496</v>
      </c>
      <c r="G38" s="2">
        <f t="shared" si="3"/>
        <v>144484</v>
      </c>
      <c r="H38" s="2">
        <f t="shared" si="3"/>
        <v>84843</v>
      </c>
      <c r="I38" s="2">
        <f t="shared" si="3"/>
        <v>59637</v>
      </c>
      <c r="J38" s="2">
        <f t="shared" si="3"/>
        <v>288964</v>
      </c>
      <c r="K38" s="2">
        <f t="shared" si="3"/>
        <v>-8538928</v>
      </c>
      <c r="L38" s="2">
        <f t="shared" si="3"/>
        <v>-8214714</v>
      </c>
      <c r="M38" s="2">
        <f t="shared" si="3"/>
        <v>-44817831</v>
      </c>
      <c r="N38" s="2">
        <f t="shared" si="3"/>
        <v>-61571473</v>
      </c>
      <c r="O38" s="2">
        <f t="shared" si="3"/>
        <v>-8040508</v>
      </c>
      <c r="P38" s="2">
        <f t="shared" si="3"/>
        <v>-7306019</v>
      </c>
      <c r="Q38" s="2">
        <f t="shared" si="3"/>
        <v>-32027581</v>
      </c>
      <c r="R38" s="2">
        <f t="shared" si="3"/>
        <v>-47374108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-108656617</v>
      </c>
      <c r="X38" s="2">
        <f t="shared" si="3"/>
        <v>-378783496</v>
      </c>
      <c r="Y38" s="2">
        <f t="shared" si="3"/>
        <v>270126879</v>
      </c>
      <c r="Z38" s="34">
        <f>+IF(X38&lt;&gt;0,+(Y38/X38)*100,0)</f>
        <v>-71.314321202632343</v>
      </c>
      <c r="AA38" s="35">
        <f>+AA17+AA27+AA36</f>
        <v>-378783496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144484</v>
      </c>
      <c r="I39" s="2">
        <f>+H40+I60</f>
        <v>229327</v>
      </c>
      <c r="J39" s="2">
        <f>+G39</f>
        <v>0</v>
      </c>
      <c r="K39" s="2">
        <f>+I40+K60</f>
        <v>288964</v>
      </c>
      <c r="L39" s="2">
        <f>+K40+L60</f>
        <v>-8249964</v>
      </c>
      <c r="M39" s="2">
        <f>+L40+M60</f>
        <v>-16464678</v>
      </c>
      <c r="N39" s="2">
        <f>+K39</f>
        <v>288964</v>
      </c>
      <c r="O39" s="2">
        <f>+M40+O60</f>
        <v>-61282509</v>
      </c>
      <c r="P39" s="2">
        <f>+O40+P60</f>
        <v>-69323017</v>
      </c>
      <c r="Q39" s="2">
        <f>+P40+Q60</f>
        <v>-76629036</v>
      </c>
      <c r="R39" s="2">
        <f>+O39</f>
        <v>-61282509</v>
      </c>
      <c r="S39" s="2">
        <f>+Q40+S60</f>
        <v>-108656617</v>
      </c>
      <c r="T39" s="2">
        <f>+S40+T60</f>
        <v>-108656617</v>
      </c>
      <c r="U39" s="2">
        <f>+T40+U60</f>
        <v>-108656617</v>
      </c>
      <c r="V39" s="2">
        <f>+S39</f>
        <v>-108656617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-378783496</v>
      </c>
      <c r="F40" s="45">
        <f t="shared" si="4"/>
        <v>-378783496</v>
      </c>
      <c r="G40" s="45">
        <f t="shared" si="4"/>
        <v>144484</v>
      </c>
      <c r="H40" s="45">
        <f t="shared" si="4"/>
        <v>229327</v>
      </c>
      <c r="I40" s="45">
        <f t="shared" si="4"/>
        <v>288964</v>
      </c>
      <c r="J40" s="45">
        <f>+I40</f>
        <v>288964</v>
      </c>
      <c r="K40" s="45">
        <f t="shared" si="4"/>
        <v>-8249964</v>
      </c>
      <c r="L40" s="45">
        <f t="shared" si="4"/>
        <v>-16464678</v>
      </c>
      <c r="M40" s="45">
        <f t="shared" si="4"/>
        <v>-61282509</v>
      </c>
      <c r="N40" s="45">
        <f>+M40</f>
        <v>-61282509</v>
      </c>
      <c r="O40" s="45">
        <f t="shared" si="4"/>
        <v>-69323017</v>
      </c>
      <c r="P40" s="45">
        <f t="shared" si="4"/>
        <v>-76629036</v>
      </c>
      <c r="Q40" s="45">
        <f t="shared" si="4"/>
        <v>-108656617</v>
      </c>
      <c r="R40" s="45">
        <f>+Q40</f>
        <v>-108656617</v>
      </c>
      <c r="S40" s="45">
        <f t="shared" si="4"/>
        <v>-108656617</v>
      </c>
      <c r="T40" s="45">
        <f t="shared" si="4"/>
        <v>-108656617</v>
      </c>
      <c r="U40" s="45">
        <f t="shared" si="4"/>
        <v>-108656617</v>
      </c>
      <c r="V40" s="45">
        <f>+U40</f>
        <v>-108656617</v>
      </c>
      <c r="W40" s="45">
        <f>+V40</f>
        <v>-108656617</v>
      </c>
      <c r="X40" s="45">
        <f t="shared" si="4"/>
        <v>-378783496</v>
      </c>
      <c r="Y40" s="45">
        <f t="shared" si="4"/>
        <v>270126879</v>
      </c>
      <c r="Z40" s="46">
        <f>+IF(X40&lt;&gt;0,+(Y40/X40)*100,0)</f>
        <v>-71.314321202632343</v>
      </c>
      <c r="AA40" s="47">
        <f t="shared" si="4"/>
        <v>-378783496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77726946</v>
      </c>
      <c r="D7" s="18"/>
      <c r="E7" s="19">
        <v>273976720</v>
      </c>
      <c r="F7" s="20">
        <v>265572647</v>
      </c>
      <c r="G7" s="20">
        <v>6412790</v>
      </c>
      <c r="H7" s="20">
        <v>11669485</v>
      </c>
      <c r="I7" s="20">
        <v>13621626</v>
      </c>
      <c r="J7" s="20">
        <v>31703901</v>
      </c>
      <c r="K7" s="20">
        <v>12794714</v>
      </c>
      <c r="L7" s="20">
        <v>12442165</v>
      </c>
      <c r="M7" s="20">
        <v>10710070</v>
      </c>
      <c r="N7" s="20">
        <v>35946949</v>
      </c>
      <c r="O7" s="20">
        <v>12635433</v>
      </c>
      <c r="P7" s="20">
        <v>13520048</v>
      </c>
      <c r="Q7" s="20">
        <v>12791211</v>
      </c>
      <c r="R7" s="20">
        <v>38946692</v>
      </c>
      <c r="S7" s="20">
        <v>12383210</v>
      </c>
      <c r="T7" s="20">
        <v>14502611</v>
      </c>
      <c r="U7" s="20">
        <v>12691912</v>
      </c>
      <c r="V7" s="20">
        <v>39577733</v>
      </c>
      <c r="W7" s="20">
        <v>146175275</v>
      </c>
      <c r="X7" s="20">
        <v>265572647</v>
      </c>
      <c r="Y7" s="20">
        <v>-119397372</v>
      </c>
      <c r="Z7" s="21">
        <v>-44.958459897415565</v>
      </c>
      <c r="AA7" s="22">
        <v>265572647</v>
      </c>
    </row>
    <row r="8" spans="1:27" x14ac:dyDescent="0.25">
      <c r="A8" s="23" t="s">
        <v>36</v>
      </c>
      <c r="B8" s="17" t="s">
        <v>32</v>
      </c>
      <c r="C8" s="18">
        <v>31692</v>
      </c>
      <c r="D8" s="18"/>
      <c r="E8" s="19">
        <v>28605877</v>
      </c>
      <c r="F8" s="20">
        <v>27388739</v>
      </c>
      <c r="G8" s="20">
        <v>341</v>
      </c>
      <c r="H8" s="20">
        <v>58425</v>
      </c>
      <c r="I8" s="20">
        <v>46839</v>
      </c>
      <c r="J8" s="20">
        <v>105605</v>
      </c>
      <c r="K8" s="20">
        <v>126171</v>
      </c>
      <c r="L8" s="20">
        <v>19100</v>
      </c>
      <c r="M8" s="20">
        <v>32816</v>
      </c>
      <c r="N8" s="20">
        <v>178087</v>
      </c>
      <c r="O8" s="20">
        <v>31261</v>
      </c>
      <c r="P8" s="20">
        <v>4391</v>
      </c>
      <c r="Q8" s="20">
        <v>35984</v>
      </c>
      <c r="R8" s="20">
        <v>71636</v>
      </c>
      <c r="S8" s="20">
        <v>64174</v>
      </c>
      <c r="T8" s="20">
        <v>27577</v>
      </c>
      <c r="U8" s="20">
        <v>7885</v>
      </c>
      <c r="V8" s="20">
        <v>99636</v>
      </c>
      <c r="W8" s="20">
        <v>454964</v>
      </c>
      <c r="X8" s="20">
        <v>27388739</v>
      </c>
      <c r="Y8" s="20">
        <v>-26933775</v>
      </c>
      <c r="Z8" s="21">
        <v>-98.338864742914964</v>
      </c>
      <c r="AA8" s="22">
        <v>27388739</v>
      </c>
    </row>
    <row r="9" spans="1:27" x14ac:dyDescent="0.25">
      <c r="A9" s="23" t="s">
        <v>37</v>
      </c>
      <c r="B9" s="17" t="s">
        <v>6</v>
      </c>
      <c r="C9" s="18">
        <v>88927915</v>
      </c>
      <c r="D9" s="18"/>
      <c r="E9" s="19">
        <v>7357284</v>
      </c>
      <c r="F9" s="20">
        <v>10357284</v>
      </c>
      <c r="G9" s="20">
        <v>6733071</v>
      </c>
      <c r="H9" s="20">
        <v>27355</v>
      </c>
      <c r="I9" s="20">
        <v>35838</v>
      </c>
      <c r="J9" s="20">
        <v>6796264</v>
      </c>
      <c r="K9" s="20">
        <v>56468</v>
      </c>
      <c r="L9" s="20">
        <v>54425</v>
      </c>
      <c r="M9" s="20">
        <v>43058</v>
      </c>
      <c r="N9" s="20">
        <v>153951</v>
      </c>
      <c r="O9" s="20">
        <v>1125006</v>
      </c>
      <c r="P9" s="20">
        <v>4020175</v>
      </c>
      <c r="Q9" s="20">
        <v>3882187</v>
      </c>
      <c r="R9" s="20">
        <v>9027368</v>
      </c>
      <c r="S9" s="20">
        <v>43314</v>
      </c>
      <c r="T9" s="20">
        <v>27863</v>
      </c>
      <c r="U9" s="20">
        <v>38953</v>
      </c>
      <c r="V9" s="20">
        <v>110130</v>
      </c>
      <c r="W9" s="20">
        <v>16087713</v>
      </c>
      <c r="X9" s="20">
        <v>10357284</v>
      </c>
      <c r="Y9" s="20">
        <v>5730429</v>
      </c>
      <c r="Z9" s="21">
        <v>55.327526019369557</v>
      </c>
      <c r="AA9" s="22">
        <v>10357284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31272000</v>
      </c>
      <c r="F10" s="20">
        <v>28508000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28508000</v>
      </c>
      <c r="Y10" s="20">
        <v>-28508000</v>
      </c>
      <c r="Z10" s="21">
        <v>-100</v>
      </c>
      <c r="AA10" s="22">
        <v>28508000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14619467</v>
      </c>
      <c r="F11" s="20">
        <v>14619467</v>
      </c>
      <c r="G11" s="20"/>
      <c r="H11" s="20"/>
      <c r="I11" s="20"/>
      <c r="J11" s="20"/>
      <c r="K11" s="20">
        <v>4152</v>
      </c>
      <c r="L11" s="20">
        <v>45481</v>
      </c>
      <c r="M11" s="20">
        <v>22204</v>
      </c>
      <c r="N11" s="20">
        <v>71837</v>
      </c>
      <c r="O11" s="20">
        <v>39546</v>
      </c>
      <c r="P11" s="20">
        <v>77165</v>
      </c>
      <c r="Q11" s="20">
        <v>50084</v>
      </c>
      <c r="R11" s="20">
        <v>166795</v>
      </c>
      <c r="S11" s="20">
        <v>54893</v>
      </c>
      <c r="T11" s="20">
        <v>48931</v>
      </c>
      <c r="U11" s="20">
        <v>56626</v>
      </c>
      <c r="V11" s="20">
        <v>160450</v>
      </c>
      <c r="W11" s="20">
        <v>399082</v>
      </c>
      <c r="X11" s="20">
        <v>14619467</v>
      </c>
      <c r="Y11" s="20">
        <v>-14220385</v>
      </c>
      <c r="Z11" s="21">
        <v>-97.270201437576347</v>
      </c>
      <c r="AA11" s="22">
        <v>14619467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-170909675</v>
      </c>
      <c r="D14" s="18"/>
      <c r="E14" s="19">
        <v>-299231053</v>
      </c>
      <c r="F14" s="20">
        <v>-309643806</v>
      </c>
      <c r="G14" s="20">
        <v>-67757569</v>
      </c>
      <c r="H14" s="20">
        <v>-465390</v>
      </c>
      <c r="I14" s="20">
        <v>-730343</v>
      </c>
      <c r="J14" s="20">
        <v>-68953302</v>
      </c>
      <c r="K14" s="20">
        <v>-809306</v>
      </c>
      <c r="L14" s="20">
        <v>-2010144</v>
      </c>
      <c r="M14" s="20">
        <v>-34408385</v>
      </c>
      <c r="N14" s="20">
        <v>-37227835</v>
      </c>
      <c r="O14" s="20">
        <v>-1457123</v>
      </c>
      <c r="P14" s="20">
        <v>-3921844</v>
      </c>
      <c r="Q14" s="20">
        <v>-15527511</v>
      </c>
      <c r="R14" s="20">
        <v>-20906478</v>
      </c>
      <c r="S14" s="20">
        <v>-3645301</v>
      </c>
      <c r="T14" s="20">
        <v>-2992786</v>
      </c>
      <c r="U14" s="20">
        <v>-1823816</v>
      </c>
      <c r="V14" s="20">
        <v>-8461903</v>
      </c>
      <c r="W14" s="20">
        <v>-135549518</v>
      </c>
      <c r="X14" s="20">
        <v>-309643806</v>
      </c>
      <c r="Y14" s="20">
        <v>174094288</v>
      </c>
      <c r="Z14" s="21">
        <v>-56.224049900743047</v>
      </c>
      <c r="AA14" s="22">
        <v>-309643806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-4223122</v>
      </c>
      <c r="D17" s="26">
        <f>SUM(D6:D16)</f>
        <v>0</v>
      </c>
      <c r="E17" s="27">
        <f t="shared" si="0"/>
        <v>56600295</v>
      </c>
      <c r="F17" s="28">
        <f t="shared" si="0"/>
        <v>36802331</v>
      </c>
      <c r="G17" s="28">
        <f t="shared" si="0"/>
        <v>-54611367</v>
      </c>
      <c r="H17" s="28">
        <f t="shared" si="0"/>
        <v>11289875</v>
      </c>
      <c r="I17" s="28">
        <f t="shared" si="0"/>
        <v>12973960</v>
      </c>
      <c r="J17" s="28">
        <f t="shared" si="0"/>
        <v>-30347532</v>
      </c>
      <c r="K17" s="28">
        <f t="shared" si="0"/>
        <v>12172199</v>
      </c>
      <c r="L17" s="28">
        <f t="shared" si="0"/>
        <v>10551027</v>
      </c>
      <c r="M17" s="28">
        <f t="shared" si="0"/>
        <v>-23600237</v>
      </c>
      <c r="N17" s="28">
        <f t="shared" si="0"/>
        <v>-877011</v>
      </c>
      <c r="O17" s="28">
        <f t="shared" si="0"/>
        <v>12374123</v>
      </c>
      <c r="P17" s="28">
        <f t="shared" si="0"/>
        <v>13699935</v>
      </c>
      <c r="Q17" s="28">
        <f t="shared" si="0"/>
        <v>1231955</v>
      </c>
      <c r="R17" s="28">
        <f t="shared" si="0"/>
        <v>27306013</v>
      </c>
      <c r="S17" s="28">
        <f t="shared" si="0"/>
        <v>8900290</v>
      </c>
      <c r="T17" s="28">
        <f t="shared" si="0"/>
        <v>11614196</v>
      </c>
      <c r="U17" s="28">
        <f t="shared" si="0"/>
        <v>10971560</v>
      </c>
      <c r="V17" s="28">
        <f t="shared" si="0"/>
        <v>31486046</v>
      </c>
      <c r="W17" s="28">
        <f t="shared" si="0"/>
        <v>27567516</v>
      </c>
      <c r="X17" s="28">
        <f t="shared" si="0"/>
        <v>36802331</v>
      </c>
      <c r="Y17" s="28">
        <f t="shared" si="0"/>
        <v>-9234815</v>
      </c>
      <c r="Z17" s="29">
        <f>+IF(X17&lt;&gt;0,+(Y17/X17)*100,0)</f>
        <v>-25.093016526589036</v>
      </c>
      <c r="AA17" s="30">
        <f>SUM(AA6:AA16)</f>
        <v>36802331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-10004337</v>
      </c>
      <c r="D26" s="18"/>
      <c r="E26" s="19">
        <v>-29912346</v>
      </c>
      <c r="F26" s="20">
        <v>-33485911</v>
      </c>
      <c r="G26" s="20">
        <v>-2285383</v>
      </c>
      <c r="H26" s="20"/>
      <c r="I26" s="20"/>
      <c r="J26" s="20">
        <v>-2285383</v>
      </c>
      <c r="K26" s="20">
        <v>-1268832</v>
      </c>
      <c r="L26" s="20"/>
      <c r="M26" s="20"/>
      <c r="N26" s="20">
        <v>-1268832</v>
      </c>
      <c r="O26" s="20"/>
      <c r="P26" s="20">
        <v>-8093026</v>
      </c>
      <c r="Q26" s="20"/>
      <c r="R26" s="20">
        <v>-8093026</v>
      </c>
      <c r="S26" s="20">
        <v>-734925</v>
      </c>
      <c r="T26" s="20">
        <v>-160947</v>
      </c>
      <c r="U26" s="20">
        <v>-20867672</v>
      </c>
      <c r="V26" s="20">
        <v>-21763544</v>
      </c>
      <c r="W26" s="20">
        <v>-33410785</v>
      </c>
      <c r="X26" s="20">
        <v>-33485911</v>
      </c>
      <c r="Y26" s="20">
        <v>75126</v>
      </c>
      <c r="Z26" s="21">
        <v>-0.22435107111166844</v>
      </c>
      <c r="AA26" s="22">
        <v>-33485911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-10004337</v>
      </c>
      <c r="D27" s="26">
        <f>SUM(D21:D26)</f>
        <v>0</v>
      </c>
      <c r="E27" s="27">
        <f t="shared" si="1"/>
        <v>-29912346</v>
      </c>
      <c r="F27" s="28">
        <f t="shared" si="1"/>
        <v>-33485911</v>
      </c>
      <c r="G27" s="28">
        <f t="shared" si="1"/>
        <v>-2285383</v>
      </c>
      <c r="H27" s="28">
        <f t="shared" si="1"/>
        <v>0</v>
      </c>
      <c r="I27" s="28">
        <f t="shared" si="1"/>
        <v>0</v>
      </c>
      <c r="J27" s="28">
        <f t="shared" si="1"/>
        <v>-2285383</v>
      </c>
      <c r="K27" s="28">
        <f t="shared" si="1"/>
        <v>-1268832</v>
      </c>
      <c r="L27" s="28">
        <f t="shared" si="1"/>
        <v>0</v>
      </c>
      <c r="M27" s="28">
        <f t="shared" si="1"/>
        <v>0</v>
      </c>
      <c r="N27" s="28">
        <f t="shared" si="1"/>
        <v>-1268832</v>
      </c>
      <c r="O27" s="28">
        <f t="shared" si="1"/>
        <v>0</v>
      </c>
      <c r="P27" s="28">
        <f t="shared" si="1"/>
        <v>-8093026</v>
      </c>
      <c r="Q27" s="28">
        <f t="shared" si="1"/>
        <v>0</v>
      </c>
      <c r="R27" s="28">
        <f t="shared" si="1"/>
        <v>-8093026</v>
      </c>
      <c r="S27" s="28">
        <f t="shared" si="1"/>
        <v>-734925</v>
      </c>
      <c r="T27" s="28">
        <f t="shared" si="1"/>
        <v>-160947</v>
      </c>
      <c r="U27" s="28">
        <f t="shared" si="1"/>
        <v>-20867672</v>
      </c>
      <c r="V27" s="28">
        <f t="shared" si="1"/>
        <v>-21763544</v>
      </c>
      <c r="W27" s="28">
        <f t="shared" si="1"/>
        <v>-33410785</v>
      </c>
      <c r="X27" s="28">
        <f t="shared" si="1"/>
        <v>-33485911</v>
      </c>
      <c r="Y27" s="28">
        <f t="shared" si="1"/>
        <v>75126</v>
      </c>
      <c r="Z27" s="29">
        <f>+IF(X27&lt;&gt;0,+(Y27/X27)*100,0)</f>
        <v>-0.22435107111166844</v>
      </c>
      <c r="AA27" s="30">
        <f>SUM(AA21:AA26)</f>
        <v>-33485911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-14227459</v>
      </c>
      <c r="D38" s="32">
        <f>+D17+D27+D36</f>
        <v>0</v>
      </c>
      <c r="E38" s="33">
        <f t="shared" si="3"/>
        <v>26687949</v>
      </c>
      <c r="F38" s="2">
        <f t="shared" si="3"/>
        <v>3316420</v>
      </c>
      <c r="G38" s="2">
        <f t="shared" si="3"/>
        <v>-56896750</v>
      </c>
      <c r="H38" s="2">
        <f t="shared" si="3"/>
        <v>11289875</v>
      </c>
      <c r="I38" s="2">
        <f t="shared" si="3"/>
        <v>12973960</v>
      </c>
      <c r="J38" s="2">
        <f t="shared" si="3"/>
        <v>-32632915</v>
      </c>
      <c r="K38" s="2">
        <f t="shared" si="3"/>
        <v>10903367</v>
      </c>
      <c r="L38" s="2">
        <f t="shared" si="3"/>
        <v>10551027</v>
      </c>
      <c r="M38" s="2">
        <f t="shared" si="3"/>
        <v>-23600237</v>
      </c>
      <c r="N38" s="2">
        <f t="shared" si="3"/>
        <v>-2145843</v>
      </c>
      <c r="O38" s="2">
        <f t="shared" si="3"/>
        <v>12374123</v>
      </c>
      <c r="P38" s="2">
        <f t="shared" si="3"/>
        <v>5606909</v>
      </c>
      <c r="Q38" s="2">
        <f t="shared" si="3"/>
        <v>1231955</v>
      </c>
      <c r="R38" s="2">
        <f t="shared" si="3"/>
        <v>19212987</v>
      </c>
      <c r="S38" s="2">
        <f t="shared" si="3"/>
        <v>8165365</v>
      </c>
      <c r="T38" s="2">
        <f t="shared" si="3"/>
        <v>11453249</v>
      </c>
      <c r="U38" s="2">
        <f t="shared" si="3"/>
        <v>-9896112</v>
      </c>
      <c r="V38" s="2">
        <f t="shared" si="3"/>
        <v>9722502</v>
      </c>
      <c r="W38" s="2">
        <f t="shared" si="3"/>
        <v>-5843269</v>
      </c>
      <c r="X38" s="2">
        <f t="shared" si="3"/>
        <v>3316420</v>
      </c>
      <c r="Y38" s="2">
        <f t="shared" si="3"/>
        <v>-9159689</v>
      </c>
      <c r="Z38" s="34">
        <f>+IF(X38&lt;&gt;0,+(Y38/X38)*100,0)</f>
        <v>-276.19206855585242</v>
      </c>
      <c r="AA38" s="35">
        <f>+AA17+AA27+AA36</f>
        <v>3316420</v>
      </c>
    </row>
    <row r="39" spans="1:27" x14ac:dyDescent="0.25">
      <c r="A39" s="23" t="s">
        <v>60</v>
      </c>
      <c r="B39" s="17"/>
      <c r="C39" s="32">
        <v>152544217</v>
      </c>
      <c r="D39" s="32"/>
      <c r="E39" s="33"/>
      <c r="F39" s="2"/>
      <c r="G39" s="2">
        <v>138722479</v>
      </c>
      <c r="H39" s="2">
        <f>+G40+H60</f>
        <v>81825729</v>
      </c>
      <c r="I39" s="2">
        <f>+H40+I60</f>
        <v>93115604</v>
      </c>
      <c r="J39" s="2">
        <f>+G39</f>
        <v>138722479</v>
      </c>
      <c r="K39" s="2">
        <f>+I40+K60</f>
        <v>106089564</v>
      </c>
      <c r="L39" s="2">
        <f>+K40+L60</f>
        <v>116992931</v>
      </c>
      <c r="M39" s="2">
        <f>+L40+M60</f>
        <v>127543958</v>
      </c>
      <c r="N39" s="2">
        <f>+K39</f>
        <v>106089564</v>
      </c>
      <c r="O39" s="2">
        <f>+M40+O60</f>
        <v>103943721</v>
      </c>
      <c r="P39" s="2">
        <f>+O40+P60</f>
        <v>116317844</v>
      </c>
      <c r="Q39" s="2">
        <f>+P40+Q60</f>
        <v>121924753</v>
      </c>
      <c r="R39" s="2">
        <f>+O39</f>
        <v>103943721</v>
      </c>
      <c r="S39" s="2">
        <f>+Q40+S60</f>
        <v>123156708</v>
      </c>
      <c r="T39" s="2">
        <f>+S40+T60</f>
        <v>131322073</v>
      </c>
      <c r="U39" s="2">
        <f>+T40+U60</f>
        <v>142775322</v>
      </c>
      <c r="V39" s="2">
        <f>+S39</f>
        <v>123156708</v>
      </c>
      <c r="W39" s="2">
        <f>+G39</f>
        <v>138722479</v>
      </c>
      <c r="X39" s="2"/>
      <c r="Y39" s="2">
        <f>+W39-X39</f>
        <v>138722479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138316758</v>
      </c>
      <c r="D40" s="43">
        <f t="shared" ref="D40:AA40" si="4">+D38+D39</f>
        <v>0</v>
      </c>
      <c r="E40" s="44">
        <f t="shared" si="4"/>
        <v>26687949</v>
      </c>
      <c r="F40" s="45">
        <f t="shared" si="4"/>
        <v>3316420</v>
      </c>
      <c r="G40" s="45">
        <f t="shared" si="4"/>
        <v>81825729</v>
      </c>
      <c r="H40" s="45">
        <f t="shared" si="4"/>
        <v>93115604</v>
      </c>
      <c r="I40" s="45">
        <f t="shared" si="4"/>
        <v>106089564</v>
      </c>
      <c r="J40" s="45">
        <f>+I40</f>
        <v>106089564</v>
      </c>
      <c r="K40" s="45">
        <f t="shared" si="4"/>
        <v>116992931</v>
      </c>
      <c r="L40" s="45">
        <f t="shared" si="4"/>
        <v>127543958</v>
      </c>
      <c r="M40" s="45">
        <f t="shared" si="4"/>
        <v>103943721</v>
      </c>
      <c r="N40" s="45">
        <f>+M40</f>
        <v>103943721</v>
      </c>
      <c r="O40" s="45">
        <f t="shared" si="4"/>
        <v>116317844</v>
      </c>
      <c r="P40" s="45">
        <f t="shared" si="4"/>
        <v>121924753</v>
      </c>
      <c r="Q40" s="45">
        <f t="shared" si="4"/>
        <v>123156708</v>
      </c>
      <c r="R40" s="45">
        <f>+Q40</f>
        <v>123156708</v>
      </c>
      <c r="S40" s="45">
        <f t="shared" si="4"/>
        <v>131322073</v>
      </c>
      <c r="T40" s="45">
        <f t="shared" si="4"/>
        <v>142775322</v>
      </c>
      <c r="U40" s="45">
        <f t="shared" si="4"/>
        <v>132879210</v>
      </c>
      <c r="V40" s="45">
        <f>+U40</f>
        <v>132879210</v>
      </c>
      <c r="W40" s="45">
        <f>+V40</f>
        <v>132879210</v>
      </c>
      <c r="X40" s="45">
        <f t="shared" si="4"/>
        <v>3316420</v>
      </c>
      <c r="Y40" s="45">
        <f t="shared" si="4"/>
        <v>129562790</v>
      </c>
      <c r="Z40" s="46">
        <f>+IF(X40&lt;&gt;0,+(Y40/X40)*100,0)</f>
        <v>3906.7063279078043</v>
      </c>
      <c r="AA40" s="47">
        <f t="shared" si="4"/>
        <v>3316420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138722479</v>
      </c>
      <c r="J60">
        <v>138722479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73136329</v>
      </c>
      <c r="D7" s="18"/>
      <c r="E7" s="19">
        <v>105345655</v>
      </c>
      <c r="F7" s="20">
        <v>63028502</v>
      </c>
      <c r="G7" s="20">
        <v>3460871</v>
      </c>
      <c r="H7" s="20">
        <v>8071388</v>
      </c>
      <c r="I7" s="20">
        <v>6836505</v>
      </c>
      <c r="J7" s="20">
        <v>18368764</v>
      </c>
      <c r="K7" s="20">
        <v>10866768</v>
      </c>
      <c r="L7" s="20">
        <v>5792905</v>
      </c>
      <c r="M7" s="20">
        <v>3955682</v>
      </c>
      <c r="N7" s="20">
        <v>20615355</v>
      </c>
      <c r="O7" s="20">
        <v>6321656</v>
      </c>
      <c r="P7" s="20">
        <v>9765655</v>
      </c>
      <c r="Q7" s="20">
        <v>3814087</v>
      </c>
      <c r="R7" s="20">
        <v>19901398</v>
      </c>
      <c r="S7" s="20">
        <v>6216276</v>
      </c>
      <c r="T7" s="20">
        <v>6772023</v>
      </c>
      <c r="U7" s="20">
        <v>10357481</v>
      </c>
      <c r="V7" s="20">
        <v>23345780</v>
      </c>
      <c r="W7" s="20">
        <v>82231297</v>
      </c>
      <c r="X7" s="20">
        <v>63028502</v>
      </c>
      <c r="Y7" s="20">
        <v>19202795</v>
      </c>
      <c r="Z7" s="21">
        <v>30.466843397293498</v>
      </c>
      <c r="AA7" s="22">
        <v>63028502</v>
      </c>
    </row>
    <row r="8" spans="1:27" x14ac:dyDescent="0.25">
      <c r="A8" s="23" t="s">
        <v>36</v>
      </c>
      <c r="B8" s="17" t="s">
        <v>32</v>
      </c>
      <c r="C8" s="18">
        <v>527803</v>
      </c>
      <c r="D8" s="18"/>
      <c r="E8" s="19">
        <v>510494</v>
      </c>
      <c r="F8" s="20">
        <v>410494</v>
      </c>
      <c r="G8" s="20">
        <v>20774</v>
      </c>
      <c r="H8" s="20">
        <v>18258</v>
      </c>
      <c r="I8" s="20">
        <v>18695</v>
      </c>
      <c r="J8" s="20">
        <v>57727</v>
      </c>
      <c r="K8" s="20">
        <v>30122</v>
      </c>
      <c r="L8" s="20"/>
      <c r="M8" s="20">
        <v>18695</v>
      </c>
      <c r="N8" s="20">
        <v>48817</v>
      </c>
      <c r="O8" s="20">
        <v>18258</v>
      </c>
      <c r="P8" s="20">
        <v>27857</v>
      </c>
      <c r="Q8" s="20">
        <v>24945</v>
      </c>
      <c r="R8" s="20">
        <v>71060</v>
      </c>
      <c r="S8" s="20">
        <v>9162</v>
      </c>
      <c r="T8" s="20">
        <v>101415</v>
      </c>
      <c r="U8" s="20">
        <v>38123</v>
      </c>
      <c r="V8" s="20">
        <v>148700</v>
      </c>
      <c r="W8" s="20">
        <v>326304</v>
      </c>
      <c r="X8" s="20">
        <v>410494</v>
      </c>
      <c r="Y8" s="20">
        <v>-84190</v>
      </c>
      <c r="Z8" s="21">
        <v>-20.509434973470988</v>
      </c>
      <c r="AA8" s="22">
        <v>410494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5397742</v>
      </c>
      <c r="F9" s="20">
        <v>5397742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5397742</v>
      </c>
      <c r="Y9" s="20">
        <v>-5397742</v>
      </c>
      <c r="Z9" s="21">
        <v>-100</v>
      </c>
      <c r="AA9" s="22">
        <v>5397742</v>
      </c>
    </row>
    <row r="10" spans="1:27" x14ac:dyDescent="0.25">
      <c r="A10" s="23" t="s">
        <v>38</v>
      </c>
      <c r="B10" s="17" t="s">
        <v>6</v>
      </c>
      <c r="C10" s="18">
        <v>596</v>
      </c>
      <c r="D10" s="18"/>
      <c r="E10" s="19">
        <v>17832000</v>
      </c>
      <c r="F10" s="20">
        <v>17832000</v>
      </c>
      <c r="G10" s="20">
        <v>1000000</v>
      </c>
      <c r="H10" s="20"/>
      <c r="I10" s="20">
        <v>313</v>
      </c>
      <c r="J10" s="20">
        <v>1000313</v>
      </c>
      <c r="K10" s="20"/>
      <c r="L10" s="20"/>
      <c r="M10" s="20"/>
      <c r="N10" s="20"/>
      <c r="O10" s="20"/>
      <c r="P10" s="20"/>
      <c r="Q10" s="20"/>
      <c r="R10" s="20"/>
      <c r="S10" s="20"/>
      <c r="T10" s="20">
        <v>313</v>
      </c>
      <c r="U10" s="20">
        <v>313</v>
      </c>
      <c r="V10" s="20">
        <v>626</v>
      </c>
      <c r="W10" s="20">
        <v>1000939</v>
      </c>
      <c r="X10" s="20">
        <v>17832000</v>
      </c>
      <c r="Y10" s="20">
        <v>-16831061</v>
      </c>
      <c r="Z10" s="21">
        <v>-94.386838268281736</v>
      </c>
      <c r="AA10" s="22">
        <v>17832000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68567478</v>
      </c>
      <c r="F11" s="20">
        <v>47311560</v>
      </c>
      <c r="G11" s="20">
        <v>25154</v>
      </c>
      <c r="H11" s="20">
        <v>32547</v>
      </c>
      <c r="I11" s="20">
        <v>15397</v>
      </c>
      <c r="J11" s="20">
        <v>73098</v>
      </c>
      <c r="K11" s="20">
        <v>62752</v>
      </c>
      <c r="L11" s="20">
        <v>2741536</v>
      </c>
      <c r="M11" s="20">
        <v>248777</v>
      </c>
      <c r="N11" s="20">
        <v>3053065</v>
      </c>
      <c r="O11" s="20">
        <v>372121</v>
      </c>
      <c r="P11" s="20">
        <v>619908</v>
      </c>
      <c r="Q11" s="20">
        <v>1056298</v>
      </c>
      <c r="R11" s="20">
        <v>2048327</v>
      </c>
      <c r="S11" s="20">
        <v>188018</v>
      </c>
      <c r="T11" s="20">
        <v>1246127</v>
      </c>
      <c r="U11" s="20">
        <v>266784</v>
      </c>
      <c r="V11" s="20">
        <v>1700929</v>
      </c>
      <c r="W11" s="20">
        <v>6875419</v>
      </c>
      <c r="X11" s="20">
        <v>47311560</v>
      </c>
      <c r="Y11" s="20">
        <v>-40436141</v>
      </c>
      <c r="Z11" s="21">
        <v>-85.467782081165794</v>
      </c>
      <c r="AA11" s="22">
        <v>47311560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-111430600</v>
      </c>
      <c r="D14" s="18"/>
      <c r="E14" s="19">
        <v>-116882002</v>
      </c>
      <c r="F14" s="20">
        <v>-144737768</v>
      </c>
      <c r="G14" s="20">
        <v>-21328780</v>
      </c>
      <c r="H14" s="20">
        <v>-17422351</v>
      </c>
      <c r="I14" s="20">
        <v>-16558663</v>
      </c>
      <c r="J14" s="20">
        <v>-55309794</v>
      </c>
      <c r="K14" s="20">
        <v>-1504115</v>
      </c>
      <c r="L14" s="20">
        <v>-651850</v>
      </c>
      <c r="M14" s="20">
        <v>-27801506</v>
      </c>
      <c r="N14" s="20">
        <v>-29957471</v>
      </c>
      <c r="O14" s="20">
        <v>-8993326</v>
      </c>
      <c r="P14" s="20">
        <v>-730693</v>
      </c>
      <c r="Q14" s="20">
        <v>-12307512</v>
      </c>
      <c r="R14" s="20">
        <v>-22031531</v>
      </c>
      <c r="S14" s="20">
        <v>-8491237</v>
      </c>
      <c r="T14" s="20">
        <v>-9365364</v>
      </c>
      <c r="U14" s="20">
        <v>-1710967</v>
      </c>
      <c r="V14" s="20">
        <v>-19567568</v>
      </c>
      <c r="W14" s="20">
        <v>-126866364</v>
      </c>
      <c r="X14" s="20">
        <v>-144737768</v>
      </c>
      <c r="Y14" s="20">
        <v>17871404</v>
      </c>
      <c r="Z14" s="21">
        <v>-12.347436503235286</v>
      </c>
      <c r="AA14" s="22">
        <v>-144737768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-37765872</v>
      </c>
      <c r="D17" s="26">
        <f>SUM(D6:D16)</f>
        <v>0</v>
      </c>
      <c r="E17" s="27">
        <f t="shared" si="0"/>
        <v>80771367</v>
      </c>
      <c r="F17" s="28">
        <f t="shared" si="0"/>
        <v>-10757470</v>
      </c>
      <c r="G17" s="28">
        <f t="shared" si="0"/>
        <v>-16821981</v>
      </c>
      <c r="H17" s="28">
        <f t="shared" si="0"/>
        <v>-9300158</v>
      </c>
      <c r="I17" s="28">
        <f t="shared" si="0"/>
        <v>-9687753</v>
      </c>
      <c r="J17" s="28">
        <f t="shared" si="0"/>
        <v>-35809892</v>
      </c>
      <c r="K17" s="28">
        <f t="shared" si="0"/>
        <v>9455527</v>
      </c>
      <c r="L17" s="28">
        <f t="shared" si="0"/>
        <v>7882591</v>
      </c>
      <c r="M17" s="28">
        <f t="shared" si="0"/>
        <v>-23578352</v>
      </c>
      <c r="N17" s="28">
        <f t="shared" si="0"/>
        <v>-6240234</v>
      </c>
      <c r="O17" s="28">
        <f t="shared" si="0"/>
        <v>-2281291</v>
      </c>
      <c r="P17" s="28">
        <f t="shared" si="0"/>
        <v>9682727</v>
      </c>
      <c r="Q17" s="28">
        <f t="shared" si="0"/>
        <v>-7412182</v>
      </c>
      <c r="R17" s="28">
        <f t="shared" si="0"/>
        <v>-10746</v>
      </c>
      <c r="S17" s="28">
        <f t="shared" si="0"/>
        <v>-2077781</v>
      </c>
      <c r="T17" s="28">
        <f t="shared" si="0"/>
        <v>-1245486</v>
      </c>
      <c r="U17" s="28">
        <f t="shared" si="0"/>
        <v>8951734</v>
      </c>
      <c r="V17" s="28">
        <f t="shared" si="0"/>
        <v>5628467</v>
      </c>
      <c r="W17" s="28">
        <f t="shared" si="0"/>
        <v>-36432405</v>
      </c>
      <c r="X17" s="28">
        <f t="shared" si="0"/>
        <v>-10757470</v>
      </c>
      <c r="Y17" s="28">
        <f t="shared" si="0"/>
        <v>-25674935</v>
      </c>
      <c r="Z17" s="29">
        <f>+IF(X17&lt;&gt;0,+(Y17/X17)*100,0)</f>
        <v>238.67075622799786</v>
      </c>
      <c r="AA17" s="30">
        <f>SUM(AA6:AA16)</f>
        <v>-10757470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-655447</v>
      </c>
      <c r="D26" s="18"/>
      <c r="E26" s="19">
        <v>-17832000</v>
      </c>
      <c r="F26" s="20">
        <v>-17832000</v>
      </c>
      <c r="G26" s="20">
        <v>-3410577</v>
      </c>
      <c r="H26" s="20"/>
      <c r="I26" s="20"/>
      <c r="J26" s="20">
        <v>-3410577</v>
      </c>
      <c r="K26" s="20"/>
      <c r="L26" s="20"/>
      <c r="M26" s="20">
        <v>-1845400</v>
      </c>
      <c r="N26" s="20">
        <v>-1845400</v>
      </c>
      <c r="O26" s="20">
        <v>-611385</v>
      </c>
      <c r="P26" s="20"/>
      <c r="Q26" s="20">
        <v>-1721792</v>
      </c>
      <c r="R26" s="20">
        <v>-2333177</v>
      </c>
      <c r="S26" s="20"/>
      <c r="T26" s="20">
        <v>-1456637</v>
      </c>
      <c r="U26" s="20"/>
      <c r="V26" s="20">
        <v>-1456637</v>
      </c>
      <c r="W26" s="20">
        <v>-9045791</v>
      </c>
      <c r="X26" s="20">
        <v>-17832000</v>
      </c>
      <c r="Y26" s="20">
        <v>8786209</v>
      </c>
      <c r="Z26" s="21">
        <v>-49.27214558097802</v>
      </c>
      <c r="AA26" s="22">
        <v>-17832000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-655447</v>
      </c>
      <c r="D27" s="26">
        <f>SUM(D21:D26)</f>
        <v>0</v>
      </c>
      <c r="E27" s="27">
        <f t="shared" si="1"/>
        <v>-17832000</v>
      </c>
      <c r="F27" s="28">
        <f t="shared" si="1"/>
        <v>-17832000</v>
      </c>
      <c r="G27" s="28">
        <f t="shared" si="1"/>
        <v>-3410577</v>
      </c>
      <c r="H27" s="28">
        <f t="shared" si="1"/>
        <v>0</v>
      </c>
      <c r="I27" s="28">
        <f t="shared" si="1"/>
        <v>0</v>
      </c>
      <c r="J27" s="28">
        <f t="shared" si="1"/>
        <v>-3410577</v>
      </c>
      <c r="K27" s="28">
        <f t="shared" si="1"/>
        <v>0</v>
      </c>
      <c r="L27" s="28">
        <f t="shared" si="1"/>
        <v>0</v>
      </c>
      <c r="M27" s="28">
        <f t="shared" si="1"/>
        <v>-1845400</v>
      </c>
      <c r="N27" s="28">
        <f t="shared" si="1"/>
        <v>-1845400</v>
      </c>
      <c r="O27" s="28">
        <f t="shared" si="1"/>
        <v>-611385</v>
      </c>
      <c r="P27" s="28">
        <f t="shared" si="1"/>
        <v>0</v>
      </c>
      <c r="Q27" s="28">
        <f t="shared" si="1"/>
        <v>-1721792</v>
      </c>
      <c r="R27" s="28">
        <f t="shared" si="1"/>
        <v>-2333177</v>
      </c>
      <c r="S27" s="28">
        <f t="shared" si="1"/>
        <v>0</v>
      </c>
      <c r="T27" s="28">
        <f t="shared" si="1"/>
        <v>-1456637</v>
      </c>
      <c r="U27" s="28">
        <f t="shared" si="1"/>
        <v>0</v>
      </c>
      <c r="V27" s="28">
        <f t="shared" si="1"/>
        <v>-1456637</v>
      </c>
      <c r="W27" s="28">
        <f t="shared" si="1"/>
        <v>-9045791</v>
      </c>
      <c r="X27" s="28">
        <f t="shared" si="1"/>
        <v>-17832000</v>
      </c>
      <c r="Y27" s="28">
        <f t="shared" si="1"/>
        <v>8786209</v>
      </c>
      <c r="Z27" s="29">
        <f>+IF(X27&lt;&gt;0,+(Y27/X27)*100,0)</f>
        <v>-49.27214558097802</v>
      </c>
      <c r="AA27" s="30">
        <f>SUM(AA21:AA26)</f>
        <v>-17832000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-38421319</v>
      </c>
      <c r="D38" s="32">
        <f>+D17+D27+D36</f>
        <v>0</v>
      </c>
      <c r="E38" s="33">
        <f t="shared" si="3"/>
        <v>62939367</v>
      </c>
      <c r="F38" s="2">
        <f t="shared" si="3"/>
        <v>-28589470</v>
      </c>
      <c r="G38" s="2">
        <f t="shared" si="3"/>
        <v>-20232558</v>
      </c>
      <c r="H38" s="2">
        <f t="shared" si="3"/>
        <v>-9300158</v>
      </c>
      <c r="I38" s="2">
        <f t="shared" si="3"/>
        <v>-9687753</v>
      </c>
      <c r="J38" s="2">
        <f t="shared" si="3"/>
        <v>-39220469</v>
      </c>
      <c r="K38" s="2">
        <f t="shared" si="3"/>
        <v>9455527</v>
      </c>
      <c r="L38" s="2">
        <f t="shared" si="3"/>
        <v>7882591</v>
      </c>
      <c r="M38" s="2">
        <f t="shared" si="3"/>
        <v>-25423752</v>
      </c>
      <c r="N38" s="2">
        <f t="shared" si="3"/>
        <v>-8085634</v>
      </c>
      <c r="O38" s="2">
        <f t="shared" si="3"/>
        <v>-2892676</v>
      </c>
      <c r="P38" s="2">
        <f t="shared" si="3"/>
        <v>9682727</v>
      </c>
      <c r="Q38" s="2">
        <f t="shared" si="3"/>
        <v>-9133974</v>
      </c>
      <c r="R38" s="2">
        <f t="shared" si="3"/>
        <v>-2343923</v>
      </c>
      <c r="S38" s="2">
        <f t="shared" si="3"/>
        <v>-2077781</v>
      </c>
      <c r="T38" s="2">
        <f t="shared" si="3"/>
        <v>-2702123</v>
      </c>
      <c r="U38" s="2">
        <f t="shared" si="3"/>
        <v>8951734</v>
      </c>
      <c r="V38" s="2">
        <f t="shared" si="3"/>
        <v>4171830</v>
      </c>
      <c r="W38" s="2">
        <f t="shared" si="3"/>
        <v>-45478196</v>
      </c>
      <c r="X38" s="2">
        <f t="shared" si="3"/>
        <v>-28589470</v>
      </c>
      <c r="Y38" s="2">
        <f t="shared" si="3"/>
        <v>-16888726</v>
      </c>
      <c r="Z38" s="34">
        <f>+IF(X38&lt;&gt;0,+(Y38/X38)*100,0)</f>
        <v>59.073239203105196</v>
      </c>
      <c r="AA38" s="35">
        <f>+AA17+AA27+AA36</f>
        <v>-28589470</v>
      </c>
    </row>
    <row r="39" spans="1:27" x14ac:dyDescent="0.25">
      <c r="A39" s="23" t="s">
        <v>60</v>
      </c>
      <c r="B39" s="17"/>
      <c r="C39" s="32">
        <v>-198976032</v>
      </c>
      <c r="D39" s="32"/>
      <c r="E39" s="33"/>
      <c r="F39" s="2"/>
      <c r="G39" s="2">
        <v>-236265594</v>
      </c>
      <c r="H39" s="2">
        <f>+G40+H60</f>
        <v>-256498152</v>
      </c>
      <c r="I39" s="2">
        <f>+H40+I60</f>
        <v>-265798310</v>
      </c>
      <c r="J39" s="2">
        <f>+G39</f>
        <v>-236265594</v>
      </c>
      <c r="K39" s="2">
        <f>+I40+K60</f>
        <v>-275486063</v>
      </c>
      <c r="L39" s="2">
        <f>+K40+L60</f>
        <v>-266030536</v>
      </c>
      <c r="M39" s="2">
        <f>+L40+M60</f>
        <v>-258147945</v>
      </c>
      <c r="N39" s="2">
        <f>+K39</f>
        <v>-275486063</v>
      </c>
      <c r="O39" s="2">
        <f>+M40+O60</f>
        <v>-283571697</v>
      </c>
      <c r="P39" s="2">
        <f>+O40+P60</f>
        <v>-286464373</v>
      </c>
      <c r="Q39" s="2">
        <f>+P40+Q60</f>
        <v>-276781646</v>
      </c>
      <c r="R39" s="2">
        <f>+O39</f>
        <v>-283571697</v>
      </c>
      <c r="S39" s="2">
        <f>+Q40+S60</f>
        <v>-285915620</v>
      </c>
      <c r="T39" s="2">
        <f>+S40+T60</f>
        <v>-287993401</v>
      </c>
      <c r="U39" s="2">
        <f>+T40+U60</f>
        <v>-290695524</v>
      </c>
      <c r="V39" s="2">
        <f>+S39</f>
        <v>-285915620</v>
      </c>
      <c r="W39" s="2">
        <f>+G39</f>
        <v>-236265594</v>
      </c>
      <c r="X39" s="2"/>
      <c r="Y39" s="2">
        <f>+W39-X39</f>
        <v>-236265594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-237397351</v>
      </c>
      <c r="D40" s="43">
        <f t="shared" ref="D40:AA40" si="4">+D38+D39</f>
        <v>0</v>
      </c>
      <c r="E40" s="44">
        <f t="shared" si="4"/>
        <v>62939367</v>
      </c>
      <c r="F40" s="45">
        <f t="shared" si="4"/>
        <v>-28589470</v>
      </c>
      <c r="G40" s="45">
        <f t="shared" si="4"/>
        <v>-256498152</v>
      </c>
      <c r="H40" s="45">
        <f t="shared" si="4"/>
        <v>-265798310</v>
      </c>
      <c r="I40" s="45">
        <f t="shared" si="4"/>
        <v>-275486063</v>
      </c>
      <c r="J40" s="45">
        <f>+I40</f>
        <v>-275486063</v>
      </c>
      <c r="K40" s="45">
        <f t="shared" si="4"/>
        <v>-266030536</v>
      </c>
      <c r="L40" s="45">
        <f t="shared" si="4"/>
        <v>-258147945</v>
      </c>
      <c r="M40" s="45">
        <f t="shared" si="4"/>
        <v>-283571697</v>
      </c>
      <c r="N40" s="45">
        <f>+M40</f>
        <v>-283571697</v>
      </c>
      <c r="O40" s="45">
        <f t="shared" si="4"/>
        <v>-286464373</v>
      </c>
      <c r="P40" s="45">
        <f t="shared" si="4"/>
        <v>-276781646</v>
      </c>
      <c r="Q40" s="45">
        <f t="shared" si="4"/>
        <v>-285915620</v>
      </c>
      <c r="R40" s="45">
        <f>+Q40</f>
        <v>-285915620</v>
      </c>
      <c r="S40" s="45">
        <f t="shared" si="4"/>
        <v>-287993401</v>
      </c>
      <c r="T40" s="45">
        <f t="shared" si="4"/>
        <v>-290695524</v>
      </c>
      <c r="U40" s="45">
        <f t="shared" si="4"/>
        <v>-281743790</v>
      </c>
      <c r="V40" s="45">
        <f>+U40</f>
        <v>-281743790</v>
      </c>
      <c r="W40" s="45">
        <f>+V40</f>
        <v>-281743790</v>
      </c>
      <c r="X40" s="45">
        <f t="shared" si="4"/>
        <v>-28589470</v>
      </c>
      <c r="Y40" s="45">
        <f t="shared" si="4"/>
        <v>-253154320</v>
      </c>
      <c r="Z40" s="46">
        <f>+IF(X40&lt;&gt;0,+(Y40/X40)*100,0)</f>
        <v>885.48098303326356</v>
      </c>
      <c r="AA40" s="47">
        <f t="shared" si="4"/>
        <v>-28589470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-236265594</v>
      </c>
      <c r="J60">
        <v>-236265594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409210118</v>
      </c>
      <c r="D7" s="18"/>
      <c r="E7" s="19">
        <v>406100591</v>
      </c>
      <c r="F7" s="20">
        <v>406100591</v>
      </c>
      <c r="G7" s="20">
        <v>38058576</v>
      </c>
      <c r="H7" s="20">
        <v>33044646</v>
      </c>
      <c r="I7" s="20">
        <v>41146850</v>
      </c>
      <c r="J7" s="20">
        <v>112250072</v>
      </c>
      <c r="K7" s="20">
        <v>41843754</v>
      </c>
      <c r="L7" s="20">
        <v>37549440</v>
      </c>
      <c r="M7" s="20">
        <v>46101348</v>
      </c>
      <c r="N7" s="20">
        <v>125494542</v>
      </c>
      <c r="O7" s="20">
        <v>34620203</v>
      </c>
      <c r="P7" s="20">
        <v>39409827</v>
      </c>
      <c r="Q7" s="20">
        <v>49700597</v>
      </c>
      <c r="R7" s="20">
        <v>123730627</v>
      </c>
      <c r="S7" s="20">
        <v>40199478</v>
      </c>
      <c r="T7" s="20">
        <v>43308887</v>
      </c>
      <c r="U7" s="20">
        <v>45813341</v>
      </c>
      <c r="V7" s="20">
        <v>129321706</v>
      </c>
      <c r="W7" s="20">
        <v>490796947</v>
      </c>
      <c r="X7" s="20">
        <v>406100591</v>
      </c>
      <c r="Y7" s="20">
        <v>84696356</v>
      </c>
      <c r="Z7" s="21">
        <v>20.8560041223875</v>
      </c>
      <c r="AA7" s="22">
        <v>406100591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21474571</v>
      </c>
      <c r="F8" s="20">
        <v>21474571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21474571</v>
      </c>
      <c r="Y8" s="20">
        <v>-21474571</v>
      </c>
      <c r="Z8" s="21">
        <v>-100</v>
      </c>
      <c r="AA8" s="22">
        <v>21474571</v>
      </c>
    </row>
    <row r="9" spans="1:27" x14ac:dyDescent="0.25">
      <c r="A9" s="23" t="s">
        <v>37</v>
      </c>
      <c r="B9" s="17" t="s">
        <v>6</v>
      </c>
      <c r="C9" s="18">
        <v>36</v>
      </c>
      <c r="D9" s="18"/>
      <c r="E9" s="19"/>
      <c r="F9" s="20"/>
      <c r="G9" s="20"/>
      <c r="H9" s="20">
        <v>1200000</v>
      </c>
      <c r="I9" s="20"/>
      <c r="J9" s="20">
        <v>1200000</v>
      </c>
      <c r="K9" s="20"/>
      <c r="L9" s="20"/>
      <c r="M9" s="20"/>
      <c r="N9" s="20"/>
      <c r="O9" s="20"/>
      <c r="P9" s="20">
        <v>2800000</v>
      </c>
      <c r="Q9" s="20"/>
      <c r="R9" s="20">
        <v>2800000</v>
      </c>
      <c r="S9" s="20"/>
      <c r="T9" s="20"/>
      <c r="U9" s="20"/>
      <c r="V9" s="20"/>
      <c r="W9" s="20">
        <v>4000000</v>
      </c>
      <c r="X9" s="20"/>
      <c r="Y9" s="20">
        <v>4000000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8500000</v>
      </c>
      <c r="D10" s="18"/>
      <c r="E10" s="19">
        <v>18620000</v>
      </c>
      <c r="F10" s="20">
        <v>18620000</v>
      </c>
      <c r="G10" s="20">
        <v>5000000</v>
      </c>
      <c r="H10" s="20"/>
      <c r="I10" s="20"/>
      <c r="J10" s="20">
        <v>5000000</v>
      </c>
      <c r="K10" s="20"/>
      <c r="L10" s="20">
        <v>7620000</v>
      </c>
      <c r="M10" s="20"/>
      <c r="N10" s="20">
        <v>7620000</v>
      </c>
      <c r="O10" s="20"/>
      <c r="P10" s="20"/>
      <c r="Q10" s="20">
        <v>2000000</v>
      </c>
      <c r="R10" s="20">
        <v>2000000</v>
      </c>
      <c r="S10" s="20"/>
      <c r="T10" s="20"/>
      <c r="U10" s="20"/>
      <c r="V10" s="20"/>
      <c r="W10" s="20">
        <v>14620000</v>
      </c>
      <c r="X10" s="20">
        <v>18620000</v>
      </c>
      <c r="Y10" s="20">
        <v>-4000000</v>
      </c>
      <c r="Z10" s="21">
        <v>-21.482277121374864</v>
      </c>
      <c r="AA10" s="22">
        <v>18620000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-409710759</v>
      </c>
      <c r="D14" s="18"/>
      <c r="E14" s="19">
        <v>-401113896</v>
      </c>
      <c r="F14" s="20">
        <v>-401113896</v>
      </c>
      <c r="G14" s="20">
        <v>-42952996</v>
      </c>
      <c r="H14" s="20">
        <v>-25177653</v>
      </c>
      <c r="I14" s="20">
        <v>-24989212</v>
      </c>
      <c r="J14" s="20">
        <v>-93119861</v>
      </c>
      <c r="K14" s="20">
        <v>-512239</v>
      </c>
      <c r="L14" s="20">
        <v>-8130302</v>
      </c>
      <c r="M14" s="20">
        <v>-40855627</v>
      </c>
      <c r="N14" s="20">
        <v>-49498168</v>
      </c>
      <c r="O14" s="20">
        <v>-51499305</v>
      </c>
      <c r="P14" s="20">
        <v>-28754731</v>
      </c>
      <c r="Q14" s="20">
        <v>-31666152</v>
      </c>
      <c r="R14" s="20">
        <v>-111920188</v>
      </c>
      <c r="S14" s="20">
        <v>-5431953</v>
      </c>
      <c r="T14" s="20">
        <v>-55893542</v>
      </c>
      <c r="U14" s="20">
        <v>-26082212</v>
      </c>
      <c r="V14" s="20">
        <v>-87407707</v>
      </c>
      <c r="W14" s="20">
        <v>-341945924</v>
      </c>
      <c r="X14" s="20">
        <v>-401113896</v>
      </c>
      <c r="Y14" s="20">
        <v>59167972</v>
      </c>
      <c r="Z14" s="21">
        <v>-14.750915535471751</v>
      </c>
      <c r="AA14" s="22">
        <v>-401113896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-65556000</v>
      </c>
      <c r="F15" s="20">
        <v>-65556000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-65556000</v>
      </c>
      <c r="Y15" s="20">
        <v>65556000</v>
      </c>
      <c r="Z15" s="21">
        <v>-100</v>
      </c>
      <c r="AA15" s="22">
        <v>-65556000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7999395</v>
      </c>
      <c r="D17" s="26">
        <f>SUM(D6:D16)</f>
        <v>0</v>
      </c>
      <c r="E17" s="27">
        <f t="shared" si="0"/>
        <v>-20474734</v>
      </c>
      <c r="F17" s="28">
        <f t="shared" si="0"/>
        <v>-20474734</v>
      </c>
      <c r="G17" s="28">
        <f t="shared" si="0"/>
        <v>105580</v>
      </c>
      <c r="H17" s="28">
        <f t="shared" si="0"/>
        <v>9066993</v>
      </c>
      <c r="I17" s="28">
        <f t="shared" si="0"/>
        <v>16157638</v>
      </c>
      <c r="J17" s="28">
        <f t="shared" si="0"/>
        <v>25330211</v>
      </c>
      <c r="K17" s="28">
        <f t="shared" si="0"/>
        <v>41331515</v>
      </c>
      <c r="L17" s="28">
        <f t="shared" si="0"/>
        <v>37039138</v>
      </c>
      <c r="M17" s="28">
        <f t="shared" si="0"/>
        <v>5245721</v>
      </c>
      <c r="N17" s="28">
        <f t="shared" si="0"/>
        <v>83616374</v>
      </c>
      <c r="O17" s="28">
        <f t="shared" si="0"/>
        <v>-16879102</v>
      </c>
      <c r="P17" s="28">
        <f t="shared" si="0"/>
        <v>13455096</v>
      </c>
      <c r="Q17" s="28">
        <f t="shared" si="0"/>
        <v>20034445</v>
      </c>
      <c r="R17" s="28">
        <f t="shared" si="0"/>
        <v>16610439</v>
      </c>
      <c r="S17" s="28">
        <f t="shared" si="0"/>
        <v>34767525</v>
      </c>
      <c r="T17" s="28">
        <f t="shared" si="0"/>
        <v>-12584655</v>
      </c>
      <c r="U17" s="28">
        <f t="shared" si="0"/>
        <v>19731129</v>
      </c>
      <c r="V17" s="28">
        <f t="shared" si="0"/>
        <v>41913999</v>
      </c>
      <c r="W17" s="28">
        <f t="shared" si="0"/>
        <v>167471023</v>
      </c>
      <c r="X17" s="28">
        <f t="shared" si="0"/>
        <v>-20474734</v>
      </c>
      <c r="Y17" s="28">
        <f t="shared" si="0"/>
        <v>187945757</v>
      </c>
      <c r="Z17" s="29">
        <f>+IF(X17&lt;&gt;0,+(Y17/X17)*100,0)</f>
        <v>-917.93992048932114</v>
      </c>
      <c r="AA17" s="30">
        <f>SUM(AA6:AA16)</f>
        <v>-20474734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-9367336</v>
      </c>
      <c r="D26" s="18"/>
      <c r="E26" s="19">
        <v>-26184140</v>
      </c>
      <c r="F26" s="20">
        <v>-26184140</v>
      </c>
      <c r="G26" s="20">
        <v>-689163</v>
      </c>
      <c r="H26" s="20">
        <v>-5943454</v>
      </c>
      <c r="I26" s="20">
        <v>-4986862</v>
      </c>
      <c r="J26" s="20">
        <v>-11619479</v>
      </c>
      <c r="K26" s="20">
        <v>-4014256</v>
      </c>
      <c r="L26" s="20">
        <v>-631050</v>
      </c>
      <c r="M26" s="20">
        <v>-10439338</v>
      </c>
      <c r="N26" s="20">
        <v>-15084644</v>
      </c>
      <c r="O26" s="20">
        <v>-3691381</v>
      </c>
      <c r="P26" s="20">
        <v>-2061932</v>
      </c>
      <c r="Q26" s="20">
        <v>-1124851</v>
      </c>
      <c r="R26" s="20">
        <v>-6878164</v>
      </c>
      <c r="S26" s="20"/>
      <c r="T26" s="20">
        <v>-2931559</v>
      </c>
      <c r="U26" s="20">
        <v>-2228588</v>
      </c>
      <c r="V26" s="20">
        <v>-5160147</v>
      </c>
      <c r="W26" s="20">
        <v>-38742434</v>
      </c>
      <c r="X26" s="20">
        <v>-26184140</v>
      </c>
      <c r="Y26" s="20">
        <v>-12558294</v>
      </c>
      <c r="Z26" s="21">
        <v>47.961453001702559</v>
      </c>
      <c r="AA26" s="22">
        <v>-26184140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-9367336</v>
      </c>
      <c r="D27" s="26">
        <f>SUM(D21:D26)</f>
        <v>0</v>
      </c>
      <c r="E27" s="27">
        <f t="shared" si="1"/>
        <v>-26184140</v>
      </c>
      <c r="F27" s="28">
        <f t="shared" si="1"/>
        <v>-26184140</v>
      </c>
      <c r="G27" s="28">
        <f t="shared" si="1"/>
        <v>-689163</v>
      </c>
      <c r="H27" s="28">
        <f t="shared" si="1"/>
        <v>-5943454</v>
      </c>
      <c r="I27" s="28">
        <f t="shared" si="1"/>
        <v>-4986862</v>
      </c>
      <c r="J27" s="28">
        <f t="shared" si="1"/>
        <v>-11619479</v>
      </c>
      <c r="K27" s="28">
        <f t="shared" si="1"/>
        <v>-4014256</v>
      </c>
      <c r="L27" s="28">
        <f t="shared" si="1"/>
        <v>-631050</v>
      </c>
      <c r="M27" s="28">
        <f t="shared" si="1"/>
        <v>-10439338</v>
      </c>
      <c r="N27" s="28">
        <f t="shared" si="1"/>
        <v>-15084644</v>
      </c>
      <c r="O27" s="28">
        <f t="shared" si="1"/>
        <v>-3691381</v>
      </c>
      <c r="P27" s="28">
        <f t="shared" si="1"/>
        <v>-2061932</v>
      </c>
      <c r="Q27" s="28">
        <f t="shared" si="1"/>
        <v>-1124851</v>
      </c>
      <c r="R27" s="28">
        <f t="shared" si="1"/>
        <v>-6878164</v>
      </c>
      <c r="S27" s="28">
        <f t="shared" si="1"/>
        <v>0</v>
      </c>
      <c r="T27" s="28">
        <f t="shared" si="1"/>
        <v>-2931559</v>
      </c>
      <c r="U27" s="28">
        <f t="shared" si="1"/>
        <v>-2228588</v>
      </c>
      <c r="V27" s="28">
        <f t="shared" si="1"/>
        <v>-5160147</v>
      </c>
      <c r="W27" s="28">
        <f t="shared" si="1"/>
        <v>-38742434</v>
      </c>
      <c r="X27" s="28">
        <f t="shared" si="1"/>
        <v>-26184140</v>
      </c>
      <c r="Y27" s="28">
        <f t="shared" si="1"/>
        <v>-12558294</v>
      </c>
      <c r="Z27" s="29">
        <f>+IF(X27&lt;&gt;0,+(Y27/X27)*100,0)</f>
        <v>47.961453001702559</v>
      </c>
      <c r="AA27" s="30">
        <f>SUM(AA21:AA26)</f>
        <v>-26184140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-1367941</v>
      </c>
      <c r="D38" s="32">
        <f>+D17+D27+D36</f>
        <v>0</v>
      </c>
      <c r="E38" s="33">
        <f t="shared" si="3"/>
        <v>-46658874</v>
      </c>
      <c r="F38" s="2">
        <f t="shared" si="3"/>
        <v>-46658874</v>
      </c>
      <c r="G38" s="2">
        <f t="shared" si="3"/>
        <v>-583583</v>
      </c>
      <c r="H38" s="2">
        <f t="shared" si="3"/>
        <v>3123539</v>
      </c>
      <c r="I38" s="2">
        <f t="shared" si="3"/>
        <v>11170776</v>
      </c>
      <c r="J38" s="2">
        <f t="shared" si="3"/>
        <v>13710732</v>
      </c>
      <c r="K38" s="2">
        <f t="shared" si="3"/>
        <v>37317259</v>
      </c>
      <c r="L38" s="2">
        <f t="shared" si="3"/>
        <v>36408088</v>
      </c>
      <c r="M38" s="2">
        <f t="shared" si="3"/>
        <v>-5193617</v>
      </c>
      <c r="N38" s="2">
        <f t="shared" si="3"/>
        <v>68531730</v>
      </c>
      <c r="O38" s="2">
        <f t="shared" si="3"/>
        <v>-20570483</v>
      </c>
      <c r="P38" s="2">
        <f t="shared" si="3"/>
        <v>11393164</v>
      </c>
      <c r="Q38" s="2">
        <f t="shared" si="3"/>
        <v>18909594</v>
      </c>
      <c r="R38" s="2">
        <f t="shared" si="3"/>
        <v>9732275</v>
      </c>
      <c r="S38" s="2">
        <f t="shared" si="3"/>
        <v>34767525</v>
      </c>
      <c r="T38" s="2">
        <f t="shared" si="3"/>
        <v>-15516214</v>
      </c>
      <c r="U38" s="2">
        <f t="shared" si="3"/>
        <v>17502541</v>
      </c>
      <c r="V38" s="2">
        <f t="shared" si="3"/>
        <v>36753852</v>
      </c>
      <c r="W38" s="2">
        <f t="shared" si="3"/>
        <v>128728589</v>
      </c>
      <c r="X38" s="2">
        <f t="shared" si="3"/>
        <v>-46658874</v>
      </c>
      <c r="Y38" s="2">
        <f t="shared" si="3"/>
        <v>175387463</v>
      </c>
      <c r="Z38" s="34">
        <f>+IF(X38&lt;&gt;0,+(Y38/X38)*100,0)</f>
        <v>-375.89304662602876</v>
      </c>
      <c r="AA38" s="35">
        <f>+AA17+AA27+AA36</f>
        <v>-46658874</v>
      </c>
    </row>
    <row r="39" spans="1:27" x14ac:dyDescent="0.25">
      <c r="A39" s="23" t="s">
        <v>60</v>
      </c>
      <c r="B39" s="17"/>
      <c r="C39" s="32">
        <v>714617896</v>
      </c>
      <c r="D39" s="32"/>
      <c r="E39" s="33"/>
      <c r="F39" s="2">
        <v>1682244221</v>
      </c>
      <c r="G39" s="2">
        <v>842657614</v>
      </c>
      <c r="H39" s="2">
        <f>+G40+H60</f>
        <v>840538527</v>
      </c>
      <c r="I39" s="2">
        <f>+H40+I60</f>
        <v>843662066</v>
      </c>
      <c r="J39" s="2">
        <f>+G39</f>
        <v>842657614</v>
      </c>
      <c r="K39" s="2">
        <f>+I40+K60</f>
        <v>854832842</v>
      </c>
      <c r="L39" s="2">
        <f>+K40+L60</f>
        <v>892150101</v>
      </c>
      <c r="M39" s="2">
        <f>+L40+M60</f>
        <v>928558189</v>
      </c>
      <c r="N39" s="2">
        <f>+K39</f>
        <v>854832842</v>
      </c>
      <c r="O39" s="2">
        <f>+M40+O60</f>
        <v>923364572</v>
      </c>
      <c r="P39" s="2">
        <f>+O40+P60</f>
        <v>902794089</v>
      </c>
      <c r="Q39" s="2">
        <f>+P40+Q60</f>
        <v>914187253</v>
      </c>
      <c r="R39" s="2">
        <f>+O39</f>
        <v>923364572</v>
      </c>
      <c r="S39" s="2">
        <f>+Q40+S60</f>
        <v>933096847</v>
      </c>
      <c r="T39" s="2">
        <f>+S40+T60</f>
        <v>967864372</v>
      </c>
      <c r="U39" s="2">
        <f>+T40+U60</f>
        <v>952348158</v>
      </c>
      <c r="V39" s="2">
        <f>+S39</f>
        <v>933096847</v>
      </c>
      <c r="W39" s="2">
        <f>+G39</f>
        <v>842657614</v>
      </c>
      <c r="X39" s="2">
        <v>1682244221</v>
      </c>
      <c r="Y39" s="2">
        <f>+W39-X39</f>
        <v>-839586607</v>
      </c>
      <c r="Z39" s="34">
        <f>+IF(X39&lt;&gt;0,+(Y39/X39)*100,0)</f>
        <v>-49.908722914257524</v>
      </c>
      <c r="AA39" s="35">
        <v>1682244221</v>
      </c>
    </row>
    <row r="40" spans="1:27" x14ac:dyDescent="0.25">
      <c r="A40" s="41" t="s">
        <v>62</v>
      </c>
      <c r="B40" s="42" t="s">
        <v>61</v>
      </c>
      <c r="C40" s="43">
        <f>+C38+C39</f>
        <v>713249955</v>
      </c>
      <c r="D40" s="43">
        <f t="shared" ref="D40:AA40" si="4">+D38+D39</f>
        <v>0</v>
      </c>
      <c r="E40" s="44">
        <f t="shared" si="4"/>
        <v>-46658874</v>
      </c>
      <c r="F40" s="45">
        <f t="shared" si="4"/>
        <v>1635585347</v>
      </c>
      <c r="G40" s="45">
        <f t="shared" si="4"/>
        <v>842074031</v>
      </c>
      <c r="H40" s="45">
        <f t="shared" si="4"/>
        <v>843662066</v>
      </c>
      <c r="I40" s="45">
        <f t="shared" si="4"/>
        <v>854832842</v>
      </c>
      <c r="J40" s="45">
        <f>+I40</f>
        <v>854832842</v>
      </c>
      <c r="K40" s="45">
        <f t="shared" si="4"/>
        <v>892150101</v>
      </c>
      <c r="L40" s="45">
        <f t="shared" si="4"/>
        <v>928558189</v>
      </c>
      <c r="M40" s="45">
        <f t="shared" si="4"/>
        <v>923364572</v>
      </c>
      <c r="N40" s="45">
        <f>+M40</f>
        <v>923364572</v>
      </c>
      <c r="O40" s="45">
        <f t="shared" si="4"/>
        <v>902794089</v>
      </c>
      <c r="P40" s="45">
        <f t="shared" si="4"/>
        <v>914187253</v>
      </c>
      <c r="Q40" s="45">
        <f t="shared" si="4"/>
        <v>933096847</v>
      </c>
      <c r="R40" s="45">
        <f>+Q40</f>
        <v>933096847</v>
      </c>
      <c r="S40" s="45">
        <f t="shared" si="4"/>
        <v>967864372</v>
      </c>
      <c r="T40" s="45">
        <f t="shared" si="4"/>
        <v>952348158</v>
      </c>
      <c r="U40" s="45">
        <f t="shared" si="4"/>
        <v>969850699</v>
      </c>
      <c r="V40" s="45">
        <f>+U40</f>
        <v>969850699</v>
      </c>
      <c r="W40" s="45">
        <f>+V40</f>
        <v>969850699</v>
      </c>
      <c r="X40" s="45">
        <f t="shared" si="4"/>
        <v>1635585347</v>
      </c>
      <c r="Y40" s="45">
        <f t="shared" si="4"/>
        <v>-664199144</v>
      </c>
      <c r="Z40" s="46">
        <f>+IF(X40&lt;&gt;0,+(Y40/X40)*100,0)</f>
        <v>-40.609262318122248</v>
      </c>
      <c r="AA40" s="47">
        <f t="shared" si="4"/>
        <v>1635585347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842657614</v>
      </c>
      <c r="H60">
        <v>-1535504</v>
      </c>
      <c r="J60">
        <v>842657614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77580425</v>
      </c>
      <c r="D7" s="18"/>
      <c r="E7" s="19">
        <v>55340580</v>
      </c>
      <c r="F7" s="20">
        <v>49337800</v>
      </c>
      <c r="G7" s="20">
        <v>6096177</v>
      </c>
      <c r="H7" s="20">
        <v>8782633</v>
      </c>
      <c r="I7" s="20">
        <v>7007650</v>
      </c>
      <c r="J7" s="20">
        <v>21886460</v>
      </c>
      <c r="K7" s="20"/>
      <c r="L7" s="20">
        <v>6216272</v>
      </c>
      <c r="M7" s="20"/>
      <c r="N7" s="20">
        <v>6216272</v>
      </c>
      <c r="O7" s="20">
        <v>5640203</v>
      </c>
      <c r="P7" s="20"/>
      <c r="Q7" s="20"/>
      <c r="R7" s="20">
        <v>5640203</v>
      </c>
      <c r="S7" s="20"/>
      <c r="T7" s="20">
        <v>11553570</v>
      </c>
      <c r="U7" s="20">
        <v>8164598</v>
      </c>
      <c r="V7" s="20">
        <v>19718168</v>
      </c>
      <c r="W7" s="20">
        <v>53461103</v>
      </c>
      <c r="X7" s="20">
        <v>49337800</v>
      </c>
      <c r="Y7" s="20">
        <v>4123303</v>
      </c>
      <c r="Z7" s="21">
        <v>8.3572899480722693</v>
      </c>
      <c r="AA7" s="22">
        <v>49337800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547310</v>
      </c>
      <c r="D9" s="18"/>
      <c r="E9" s="19"/>
      <c r="F9" s="20"/>
      <c r="G9" s="20">
        <v>67270</v>
      </c>
      <c r="H9" s="20">
        <v>47260</v>
      </c>
      <c r="I9" s="20">
        <v>27840</v>
      </c>
      <c r="J9" s="20">
        <v>142370</v>
      </c>
      <c r="K9" s="20"/>
      <c r="L9" s="20">
        <v>74881</v>
      </c>
      <c r="M9" s="20"/>
      <c r="N9" s="20">
        <v>74881</v>
      </c>
      <c r="O9" s="20">
        <v>31520</v>
      </c>
      <c r="P9" s="20"/>
      <c r="Q9" s="20"/>
      <c r="R9" s="20">
        <v>31520</v>
      </c>
      <c r="S9" s="20"/>
      <c r="T9" s="20">
        <v>35500</v>
      </c>
      <c r="U9" s="20">
        <v>74075</v>
      </c>
      <c r="V9" s="20">
        <v>109575</v>
      </c>
      <c r="W9" s="20">
        <v>358346</v>
      </c>
      <c r="X9" s="20"/>
      <c r="Y9" s="20">
        <v>358346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10000000</v>
      </c>
      <c r="D10" s="18"/>
      <c r="E10" s="19">
        <v>9503004</v>
      </c>
      <c r="F10" s="20">
        <v>9503004</v>
      </c>
      <c r="G10" s="20">
        <v>4000000</v>
      </c>
      <c r="H10" s="20"/>
      <c r="I10" s="20"/>
      <c r="J10" s="20">
        <v>4000000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9503004</v>
      </c>
      <c r="Y10" s="20">
        <v>-5503004</v>
      </c>
      <c r="Z10" s="21">
        <v>-57.908046760792701</v>
      </c>
      <c r="AA10" s="22">
        <v>9503004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-62384926</v>
      </c>
      <c r="D14" s="18"/>
      <c r="E14" s="19">
        <v>-113118924</v>
      </c>
      <c r="F14" s="20">
        <v>-113118924</v>
      </c>
      <c r="G14" s="20">
        <v>-12713036</v>
      </c>
      <c r="H14" s="20">
        <v>-2232058</v>
      </c>
      <c r="I14" s="20">
        <v>-3918213</v>
      </c>
      <c r="J14" s="20">
        <v>-18863307</v>
      </c>
      <c r="K14" s="20"/>
      <c r="L14" s="20">
        <v>-263589</v>
      </c>
      <c r="M14" s="20"/>
      <c r="N14" s="20">
        <v>-263589</v>
      </c>
      <c r="O14" s="20">
        <v>-3001</v>
      </c>
      <c r="P14" s="20"/>
      <c r="Q14" s="20"/>
      <c r="R14" s="20">
        <v>-3001</v>
      </c>
      <c r="S14" s="20"/>
      <c r="T14" s="20">
        <v>-1854090</v>
      </c>
      <c r="U14" s="20">
        <v>-7619650</v>
      </c>
      <c r="V14" s="20">
        <v>-9473740</v>
      </c>
      <c r="W14" s="20">
        <v>-28603637</v>
      </c>
      <c r="X14" s="20">
        <v>-113118924</v>
      </c>
      <c r="Y14" s="20">
        <v>84515287</v>
      </c>
      <c r="Z14" s="21">
        <v>-74.713658874619426</v>
      </c>
      <c r="AA14" s="22">
        <v>-113118924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25742809</v>
      </c>
      <c r="D17" s="26">
        <f>SUM(D6:D16)</f>
        <v>0</v>
      </c>
      <c r="E17" s="27">
        <f t="shared" si="0"/>
        <v>-48275340</v>
      </c>
      <c r="F17" s="28">
        <f t="shared" si="0"/>
        <v>-54278120</v>
      </c>
      <c r="G17" s="28">
        <f t="shared" si="0"/>
        <v>-2549589</v>
      </c>
      <c r="H17" s="28">
        <f t="shared" si="0"/>
        <v>6597835</v>
      </c>
      <c r="I17" s="28">
        <f t="shared" si="0"/>
        <v>3117277</v>
      </c>
      <c r="J17" s="28">
        <f t="shared" si="0"/>
        <v>7165523</v>
      </c>
      <c r="K17" s="28">
        <f t="shared" si="0"/>
        <v>0</v>
      </c>
      <c r="L17" s="28">
        <f t="shared" si="0"/>
        <v>6027564</v>
      </c>
      <c r="M17" s="28">
        <f t="shared" si="0"/>
        <v>0</v>
      </c>
      <c r="N17" s="28">
        <f t="shared" si="0"/>
        <v>6027564</v>
      </c>
      <c r="O17" s="28">
        <f t="shared" si="0"/>
        <v>5668722</v>
      </c>
      <c r="P17" s="28">
        <f t="shared" si="0"/>
        <v>0</v>
      </c>
      <c r="Q17" s="28">
        <f t="shared" si="0"/>
        <v>0</v>
      </c>
      <c r="R17" s="28">
        <f t="shared" si="0"/>
        <v>5668722</v>
      </c>
      <c r="S17" s="28">
        <f t="shared" si="0"/>
        <v>0</v>
      </c>
      <c r="T17" s="28">
        <f t="shared" si="0"/>
        <v>9734980</v>
      </c>
      <c r="U17" s="28">
        <f t="shared" si="0"/>
        <v>619023</v>
      </c>
      <c r="V17" s="28">
        <f t="shared" si="0"/>
        <v>10354003</v>
      </c>
      <c r="W17" s="28">
        <f t="shared" si="0"/>
        <v>29215812</v>
      </c>
      <c r="X17" s="28">
        <f t="shared" si="0"/>
        <v>-54278120</v>
      </c>
      <c r="Y17" s="28">
        <f t="shared" si="0"/>
        <v>83493932</v>
      </c>
      <c r="Z17" s="29">
        <f>+IF(X17&lt;&gt;0,+(Y17/X17)*100,0)</f>
        <v>-153.82613104506936</v>
      </c>
      <c r="AA17" s="30">
        <f>SUM(AA6:AA16)</f>
        <v>-54278120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-12619065</v>
      </c>
      <c r="D26" s="18"/>
      <c r="E26" s="19">
        <v>-9503004</v>
      </c>
      <c r="F26" s="20">
        <v>-9503004</v>
      </c>
      <c r="G26" s="20">
        <v>-1100000</v>
      </c>
      <c r="H26" s="20"/>
      <c r="I26" s="20"/>
      <c r="J26" s="20">
        <v>-1100000</v>
      </c>
      <c r="K26" s="20"/>
      <c r="L26" s="20">
        <v>-2509772</v>
      </c>
      <c r="M26" s="20"/>
      <c r="N26" s="20">
        <v>-2509772</v>
      </c>
      <c r="O26" s="20"/>
      <c r="P26" s="20"/>
      <c r="Q26" s="20"/>
      <c r="R26" s="20"/>
      <c r="S26" s="20"/>
      <c r="T26" s="20">
        <v>-100000</v>
      </c>
      <c r="U26" s="20">
        <v>-1895774</v>
      </c>
      <c r="V26" s="20">
        <v>-1995774</v>
      </c>
      <c r="W26" s="20">
        <v>-5605546</v>
      </c>
      <c r="X26" s="20">
        <v>-9503004</v>
      </c>
      <c r="Y26" s="20">
        <v>3897458</v>
      </c>
      <c r="Z26" s="21">
        <v>-41.012904971943613</v>
      </c>
      <c r="AA26" s="22">
        <v>-9503004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-12619065</v>
      </c>
      <c r="D27" s="26">
        <f>SUM(D21:D26)</f>
        <v>0</v>
      </c>
      <c r="E27" s="27">
        <f t="shared" si="1"/>
        <v>-9503004</v>
      </c>
      <c r="F27" s="28">
        <f t="shared" si="1"/>
        <v>-9503004</v>
      </c>
      <c r="G27" s="28">
        <f t="shared" si="1"/>
        <v>-1100000</v>
      </c>
      <c r="H27" s="28">
        <f t="shared" si="1"/>
        <v>0</v>
      </c>
      <c r="I27" s="28">
        <f t="shared" si="1"/>
        <v>0</v>
      </c>
      <c r="J27" s="28">
        <f t="shared" si="1"/>
        <v>-1100000</v>
      </c>
      <c r="K27" s="28">
        <f t="shared" si="1"/>
        <v>0</v>
      </c>
      <c r="L27" s="28">
        <f t="shared" si="1"/>
        <v>-2509772</v>
      </c>
      <c r="M27" s="28">
        <f t="shared" si="1"/>
        <v>0</v>
      </c>
      <c r="N27" s="28">
        <f t="shared" si="1"/>
        <v>-2509772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-100000</v>
      </c>
      <c r="U27" s="28">
        <f t="shared" si="1"/>
        <v>-1895774</v>
      </c>
      <c r="V27" s="28">
        <f t="shared" si="1"/>
        <v>-1995774</v>
      </c>
      <c r="W27" s="28">
        <f t="shared" si="1"/>
        <v>-5605546</v>
      </c>
      <c r="X27" s="28">
        <f t="shared" si="1"/>
        <v>-9503004</v>
      </c>
      <c r="Y27" s="28">
        <f t="shared" si="1"/>
        <v>3897458</v>
      </c>
      <c r="Z27" s="29">
        <f>+IF(X27&lt;&gt;0,+(Y27/X27)*100,0)</f>
        <v>-41.012904971943613</v>
      </c>
      <c r="AA27" s="30">
        <f>SUM(AA21:AA26)</f>
        <v>-9503004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13123744</v>
      </c>
      <c r="D38" s="32">
        <f>+D17+D27+D36</f>
        <v>0</v>
      </c>
      <c r="E38" s="33">
        <f t="shared" si="3"/>
        <v>-57778344</v>
      </c>
      <c r="F38" s="2">
        <f t="shared" si="3"/>
        <v>-63781124</v>
      </c>
      <c r="G38" s="2">
        <f t="shared" si="3"/>
        <v>-3649589</v>
      </c>
      <c r="H38" s="2">
        <f t="shared" si="3"/>
        <v>6597835</v>
      </c>
      <c r="I38" s="2">
        <f t="shared" si="3"/>
        <v>3117277</v>
      </c>
      <c r="J38" s="2">
        <f t="shared" si="3"/>
        <v>6065523</v>
      </c>
      <c r="K38" s="2">
        <f t="shared" si="3"/>
        <v>0</v>
      </c>
      <c r="L38" s="2">
        <f t="shared" si="3"/>
        <v>3517792</v>
      </c>
      <c r="M38" s="2">
        <f t="shared" si="3"/>
        <v>0</v>
      </c>
      <c r="N38" s="2">
        <f t="shared" si="3"/>
        <v>3517792</v>
      </c>
      <c r="O38" s="2">
        <f t="shared" si="3"/>
        <v>5668722</v>
      </c>
      <c r="P38" s="2">
        <f t="shared" si="3"/>
        <v>0</v>
      </c>
      <c r="Q38" s="2">
        <f t="shared" si="3"/>
        <v>0</v>
      </c>
      <c r="R38" s="2">
        <f t="shared" si="3"/>
        <v>5668722</v>
      </c>
      <c r="S38" s="2">
        <f t="shared" si="3"/>
        <v>0</v>
      </c>
      <c r="T38" s="2">
        <f t="shared" si="3"/>
        <v>9634980</v>
      </c>
      <c r="U38" s="2">
        <f t="shared" si="3"/>
        <v>-1276751</v>
      </c>
      <c r="V38" s="2">
        <f t="shared" si="3"/>
        <v>8358229</v>
      </c>
      <c r="W38" s="2">
        <f t="shared" si="3"/>
        <v>23610266</v>
      </c>
      <c r="X38" s="2">
        <f t="shared" si="3"/>
        <v>-63781124</v>
      </c>
      <c r="Y38" s="2">
        <f t="shared" si="3"/>
        <v>87391390</v>
      </c>
      <c r="Z38" s="34">
        <f>+IF(X38&lt;&gt;0,+(Y38/X38)*100,0)</f>
        <v>-137.01763863553109</v>
      </c>
      <c r="AA38" s="35">
        <f>+AA17+AA27+AA36</f>
        <v>-63781124</v>
      </c>
    </row>
    <row r="39" spans="1:27" x14ac:dyDescent="0.25">
      <c r="A39" s="23" t="s">
        <v>60</v>
      </c>
      <c r="B39" s="17"/>
      <c r="C39" s="32">
        <v>-138301757</v>
      </c>
      <c r="D39" s="32"/>
      <c r="E39" s="33"/>
      <c r="F39" s="2"/>
      <c r="G39" s="2">
        <v>-139610595</v>
      </c>
      <c r="H39" s="2">
        <f>+G40+H60</f>
        <v>-144179408</v>
      </c>
      <c r="I39" s="2">
        <f>+H40+I60</f>
        <v>-137581573</v>
      </c>
      <c r="J39" s="2">
        <f>+G39</f>
        <v>-139610595</v>
      </c>
      <c r="K39" s="2">
        <f>+I40+K60</f>
        <v>-134464296</v>
      </c>
      <c r="L39" s="2">
        <f>+K40+L60</f>
        <v>-134464296</v>
      </c>
      <c r="M39" s="2">
        <f>+L40+M60</f>
        <v>-130946504</v>
      </c>
      <c r="N39" s="2">
        <f>+K39</f>
        <v>-134464296</v>
      </c>
      <c r="O39" s="2">
        <f>+M40+O60</f>
        <v>-130946504</v>
      </c>
      <c r="P39" s="2">
        <f>+O40+P60</f>
        <v>-125277782</v>
      </c>
      <c r="Q39" s="2">
        <f>+P40+Q60</f>
        <v>-125277782</v>
      </c>
      <c r="R39" s="2">
        <f>+O39</f>
        <v>-130946504</v>
      </c>
      <c r="S39" s="2">
        <f>+Q40+S60</f>
        <v>-125277782</v>
      </c>
      <c r="T39" s="2">
        <f>+S40+T60</f>
        <v>-125277782</v>
      </c>
      <c r="U39" s="2">
        <f>+T40+U60</f>
        <v>-115348395</v>
      </c>
      <c r="V39" s="2">
        <f>+S39</f>
        <v>-125277782</v>
      </c>
      <c r="W39" s="2">
        <f>+G39</f>
        <v>-139610595</v>
      </c>
      <c r="X39" s="2"/>
      <c r="Y39" s="2">
        <f>+W39-X39</f>
        <v>-139610595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-125178013</v>
      </c>
      <c r="D40" s="43">
        <f t="shared" ref="D40:AA40" si="4">+D38+D39</f>
        <v>0</v>
      </c>
      <c r="E40" s="44">
        <f t="shared" si="4"/>
        <v>-57778344</v>
      </c>
      <c r="F40" s="45">
        <f t="shared" si="4"/>
        <v>-63781124</v>
      </c>
      <c r="G40" s="45">
        <f t="shared" si="4"/>
        <v>-143260184</v>
      </c>
      <c r="H40" s="45">
        <f t="shared" si="4"/>
        <v>-137581573</v>
      </c>
      <c r="I40" s="45">
        <f t="shared" si="4"/>
        <v>-134464296</v>
      </c>
      <c r="J40" s="45">
        <f>+I40</f>
        <v>-134464296</v>
      </c>
      <c r="K40" s="45">
        <f t="shared" si="4"/>
        <v>-134464296</v>
      </c>
      <c r="L40" s="45">
        <f t="shared" si="4"/>
        <v>-130946504</v>
      </c>
      <c r="M40" s="45">
        <f t="shared" si="4"/>
        <v>-130946504</v>
      </c>
      <c r="N40" s="45">
        <f>+M40</f>
        <v>-130946504</v>
      </c>
      <c r="O40" s="45">
        <f t="shared" si="4"/>
        <v>-125277782</v>
      </c>
      <c r="P40" s="45">
        <f t="shared" si="4"/>
        <v>-125277782</v>
      </c>
      <c r="Q40" s="45">
        <f t="shared" si="4"/>
        <v>-125277782</v>
      </c>
      <c r="R40" s="45">
        <f>+Q40</f>
        <v>-125277782</v>
      </c>
      <c r="S40" s="45">
        <f t="shared" si="4"/>
        <v>-125277782</v>
      </c>
      <c r="T40" s="45">
        <f t="shared" si="4"/>
        <v>-115642802</v>
      </c>
      <c r="U40" s="45">
        <f t="shared" si="4"/>
        <v>-116625146</v>
      </c>
      <c r="V40" s="45">
        <f>+U40</f>
        <v>-116625146</v>
      </c>
      <c r="W40" s="45">
        <f>+V40</f>
        <v>-116625146</v>
      </c>
      <c r="X40" s="45">
        <f t="shared" si="4"/>
        <v>-63781124</v>
      </c>
      <c r="Y40" s="45">
        <f t="shared" si="4"/>
        <v>-52219205</v>
      </c>
      <c r="Z40" s="46">
        <f>+IF(X40&lt;&gt;0,+(Y40/X40)*100,0)</f>
        <v>81.872506668273829</v>
      </c>
      <c r="AA40" s="47">
        <f t="shared" si="4"/>
        <v>-63781124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1" hidden="1" x14ac:dyDescent="0.25">
      <c r="G60">
        <v>-139610595</v>
      </c>
      <c r="H60">
        <v>-919224</v>
      </c>
      <c r="J60">
        <v>-139610595</v>
      </c>
      <c r="U60">
        <v>294407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664243582</v>
      </c>
      <c r="D7" s="18"/>
      <c r="E7" s="19">
        <v>995773285</v>
      </c>
      <c r="F7" s="20">
        <v>995773285</v>
      </c>
      <c r="G7" s="20">
        <v>76020666</v>
      </c>
      <c r="H7" s="20">
        <v>63470206</v>
      </c>
      <c r="I7" s="20">
        <v>78344120</v>
      </c>
      <c r="J7" s="20">
        <v>217834992</v>
      </c>
      <c r="K7" s="20">
        <v>76707922</v>
      </c>
      <c r="L7" s="20">
        <v>64357715</v>
      </c>
      <c r="M7" s="20">
        <v>56475118</v>
      </c>
      <c r="N7" s="20">
        <v>197540755</v>
      </c>
      <c r="O7" s="20">
        <v>80194226</v>
      </c>
      <c r="P7" s="20">
        <v>59610725</v>
      </c>
      <c r="Q7" s="20">
        <v>58018224</v>
      </c>
      <c r="R7" s="20">
        <v>197823175</v>
      </c>
      <c r="S7" s="20">
        <v>60776063</v>
      </c>
      <c r="T7" s="20">
        <v>68548157</v>
      </c>
      <c r="U7" s="20">
        <v>70833965</v>
      </c>
      <c r="V7" s="20">
        <v>200158185</v>
      </c>
      <c r="W7" s="20">
        <v>813357107</v>
      </c>
      <c r="X7" s="20">
        <v>995773285</v>
      </c>
      <c r="Y7" s="20">
        <v>-182416178</v>
      </c>
      <c r="Z7" s="21">
        <v>-18.319047191550233</v>
      </c>
      <c r="AA7" s="22">
        <v>995773285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121284</v>
      </c>
      <c r="F8" s="20">
        <v>-3355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-3355</v>
      </c>
      <c r="Y8" s="20">
        <v>3355</v>
      </c>
      <c r="Z8" s="21">
        <v>-100</v>
      </c>
      <c r="AA8" s="22">
        <v>-3355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51100000</v>
      </c>
      <c r="D10" s="18"/>
      <c r="E10" s="19">
        <v>32240000</v>
      </c>
      <c r="F10" s="20">
        <v>32240000</v>
      </c>
      <c r="G10" s="20">
        <v>15001912</v>
      </c>
      <c r="H10" s="20">
        <v>-1912</v>
      </c>
      <c r="I10" s="20"/>
      <c r="J10" s="20">
        <v>15000000</v>
      </c>
      <c r="K10" s="20"/>
      <c r="L10" s="20">
        <v>17240000</v>
      </c>
      <c r="M10" s="20"/>
      <c r="N10" s="20">
        <v>17240000</v>
      </c>
      <c r="O10" s="20"/>
      <c r="P10" s="20"/>
      <c r="Q10" s="20"/>
      <c r="R10" s="20"/>
      <c r="S10" s="20">
        <v>2006</v>
      </c>
      <c r="T10" s="20"/>
      <c r="U10" s="20"/>
      <c r="V10" s="20">
        <v>2006</v>
      </c>
      <c r="W10" s="20">
        <v>32242006</v>
      </c>
      <c r="X10" s="20">
        <v>32240000</v>
      </c>
      <c r="Y10" s="20">
        <v>2006</v>
      </c>
      <c r="Z10" s="21">
        <v>6.2220843672456576E-3</v>
      </c>
      <c r="AA10" s="22">
        <v>32240000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356</v>
      </c>
      <c r="J11" s="20">
        <v>356</v>
      </c>
      <c r="K11" s="20">
        <v>939</v>
      </c>
      <c r="L11" s="20">
        <v>783689</v>
      </c>
      <c r="M11" s="20">
        <v>577690</v>
      </c>
      <c r="N11" s="20">
        <v>1362318</v>
      </c>
      <c r="O11" s="20">
        <v>802736</v>
      </c>
      <c r="P11" s="20">
        <v>825250</v>
      </c>
      <c r="Q11" s="20">
        <v>669244</v>
      </c>
      <c r="R11" s="20">
        <v>2297230</v>
      </c>
      <c r="S11" s="20">
        <v>977565</v>
      </c>
      <c r="T11" s="20">
        <v>1037682</v>
      </c>
      <c r="U11" s="20">
        <v>875461</v>
      </c>
      <c r="V11" s="20">
        <v>2890708</v>
      </c>
      <c r="W11" s="20">
        <v>6550612</v>
      </c>
      <c r="X11" s="20"/>
      <c r="Y11" s="20">
        <v>6550612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-430999192</v>
      </c>
      <c r="D14" s="18"/>
      <c r="E14" s="19">
        <v>-916897596</v>
      </c>
      <c r="F14" s="20">
        <v>-1398163661</v>
      </c>
      <c r="G14" s="20">
        <v>-77344902</v>
      </c>
      <c r="H14" s="20">
        <v>-51029568</v>
      </c>
      <c r="I14" s="20">
        <v>-21559896</v>
      </c>
      <c r="J14" s="20">
        <v>-149934366</v>
      </c>
      <c r="K14" s="20">
        <v>-65552296</v>
      </c>
      <c r="L14" s="20">
        <v>-77644893</v>
      </c>
      <c r="M14" s="20">
        <v>-9138530</v>
      </c>
      <c r="N14" s="20">
        <v>-152335719</v>
      </c>
      <c r="O14" s="20">
        <v>-30832788</v>
      </c>
      <c r="P14" s="20">
        <v>-17343237</v>
      </c>
      <c r="Q14" s="20">
        <v>-33283048</v>
      </c>
      <c r="R14" s="20">
        <v>-81459073</v>
      </c>
      <c r="S14" s="20">
        <v>-19246794</v>
      </c>
      <c r="T14" s="20">
        <v>-14241856</v>
      </c>
      <c r="U14" s="20">
        <v>-22967147</v>
      </c>
      <c r="V14" s="20">
        <v>-56455797</v>
      </c>
      <c r="W14" s="20">
        <v>-440184955</v>
      </c>
      <c r="X14" s="20">
        <v>-1398163661</v>
      </c>
      <c r="Y14" s="20">
        <v>957978706</v>
      </c>
      <c r="Z14" s="21">
        <v>-68.516922068681922</v>
      </c>
      <c r="AA14" s="22">
        <v>-1398163661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284344390</v>
      </c>
      <c r="D17" s="26">
        <f>SUM(D6:D16)</f>
        <v>0</v>
      </c>
      <c r="E17" s="27">
        <f t="shared" si="0"/>
        <v>111236973</v>
      </c>
      <c r="F17" s="28">
        <f t="shared" si="0"/>
        <v>-370153731</v>
      </c>
      <c r="G17" s="28">
        <f t="shared" si="0"/>
        <v>13677676</v>
      </c>
      <c r="H17" s="28">
        <f t="shared" si="0"/>
        <v>12438726</v>
      </c>
      <c r="I17" s="28">
        <f t="shared" si="0"/>
        <v>56784580</v>
      </c>
      <c r="J17" s="28">
        <f t="shared" si="0"/>
        <v>82900982</v>
      </c>
      <c r="K17" s="28">
        <f t="shared" si="0"/>
        <v>11156565</v>
      </c>
      <c r="L17" s="28">
        <f t="shared" si="0"/>
        <v>4736511</v>
      </c>
      <c r="M17" s="28">
        <f t="shared" si="0"/>
        <v>47914278</v>
      </c>
      <c r="N17" s="28">
        <f t="shared" si="0"/>
        <v>63807354</v>
      </c>
      <c r="O17" s="28">
        <f t="shared" si="0"/>
        <v>50164174</v>
      </c>
      <c r="P17" s="28">
        <f t="shared" si="0"/>
        <v>43092738</v>
      </c>
      <c r="Q17" s="28">
        <f t="shared" si="0"/>
        <v>25404420</v>
      </c>
      <c r="R17" s="28">
        <f t="shared" si="0"/>
        <v>118661332</v>
      </c>
      <c r="S17" s="28">
        <f t="shared" si="0"/>
        <v>42508840</v>
      </c>
      <c r="T17" s="28">
        <f t="shared" si="0"/>
        <v>55343983</v>
      </c>
      <c r="U17" s="28">
        <f t="shared" si="0"/>
        <v>48742279</v>
      </c>
      <c r="V17" s="28">
        <f t="shared" si="0"/>
        <v>146595102</v>
      </c>
      <c r="W17" s="28">
        <f t="shared" si="0"/>
        <v>411964770</v>
      </c>
      <c r="X17" s="28">
        <f t="shared" si="0"/>
        <v>-370153731</v>
      </c>
      <c r="Y17" s="28">
        <f t="shared" si="0"/>
        <v>782118501</v>
      </c>
      <c r="Z17" s="29">
        <f>+IF(X17&lt;&gt;0,+(Y17/X17)*100,0)</f>
        <v>-211.29558761627072</v>
      </c>
      <c r="AA17" s="30">
        <f>SUM(AA6:AA16)</f>
        <v>-370153731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-44172115</v>
      </c>
      <c r="D26" s="18"/>
      <c r="E26" s="19">
        <v>-62240004</v>
      </c>
      <c r="F26" s="20">
        <v>-96240004</v>
      </c>
      <c r="G26" s="20">
        <v>-10622651</v>
      </c>
      <c r="H26" s="20">
        <v>-192000</v>
      </c>
      <c r="I26" s="20">
        <v>-3495549</v>
      </c>
      <c r="J26" s="20">
        <v>-14310200</v>
      </c>
      <c r="K26" s="20"/>
      <c r="L26" s="20">
        <v>-1687948</v>
      </c>
      <c r="M26" s="20">
        <v>-2042322</v>
      </c>
      <c r="N26" s="20">
        <v>-3730270</v>
      </c>
      <c r="O26" s="20">
        <v>-7139288</v>
      </c>
      <c r="P26" s="20">
        <v>-6627795</v>
      </c>
      <c r="Q26" s="20"/>
      <c r="R26" s="20">
        <v>-13767083</v>
      </c>
      <c r="S26" s="20">
        <v>-4428812</v>
      </c>
      <c r="T26" s="20">
        <v>-978900</v>
      </c>
      <c r="U26" s="20"/>
      <c r="V26" s="20">
        <v>-5407712</v>
      </c>
      <c r="W26" s="20">
        <v>-37215265</v>
      </c>
      <c r="X26" s="20">
        <v>-96240004</v>
      </c>
      <c r="Y26" s="20">
        <v>59024739</v>
      </c>
      <c r="Z26" s="21">
        <v>-61.330773635462442</v>
      </c>
      <c r="AA26" s="22">
        <v>-96240004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-44172115</v>
      </c>
      <c r="D27" s="26">
        <f>SUM(D21:D26)</f>
        <v>0</v>
      </c>
      <c r="E27" s="27">
        <f t="shared" si="1"/>
        <v>-62240004</v>
      </c>
      <c r="F27" s="28">
        <f t="shared" si="1"/>
        <v>-96240004</v>
      </c>
      <c r="G27" s="28">
        <f t="shared" si="1"/>
        <v>-10622651</v>
      </c>
      <c r="H27" s="28">
        <f t="shared" si="1"/>
        <v>-192000</v>
      </c>
      <c r="I27" s="28">
        <f t="shared" si="1"/>
        <v>-3495549</v>
      </c>
      <c r="J27" s="28">
        <f t="shared" si="1"/>
        <v>-14310200</v>
      </c>
      <c r="K27" s="28">
        <f t="shared" si="1"/>
        <v>0</v>
      </c>
      <c r="L27" s="28">
        <f t="shared" si="1"/>
        <v>-1687948</v>
      </c>
      <c r="M27" s="28">
        <f t="shared" si="1"/>
        <v>-2042322</v>
      </c>
      <c r="N27" s="28">
        <f t="shared" si="1"/>
        <v>-3730270</v>
      </c>
      <c r="O27" s="28">
        <f t="shared" si="1"/>
        <v>-7139288</v>
      </c>
      <c r="P27" s="28">
        <f t="shared" si="1"/>
        <v>-6627795</v>
      </c>
      <c r="Q27" s="28">
        <f t="shared" si="1"/>
        <v>0</v>
      </c>
      <c r="R27" s="28">
        <f t="shared" si="1"/>
        <v>-13767083</v>
      </c>
      <c r="S27" s="28">
        <f t="shared" si="1"/>
        <v>-4428812</v>
      </c>
      <c r="T27" s="28">
        <f t="shared" si="1"/>
        <v>-978900</v>
      </c>
      <c r="U27" s="28">
        <f t="shared" si="1"/>
        <v>0</v>
      </c>
      <c r="V27" s="28">
        <f t="shared" si="1"/>
        <v>-5407712</v>
      </c>
      <c r="W27" s="28">
        <f t="shared" si="1"/>
        <v>-37215265</v>
      </c>
      <c r="X27" s="28">
        <f t="shared" si="1"/>
        <v>-96240004</v>
      </c>
      <c r="Y27" s="28">
        <f t="shared" si="1"/>
        <v>59024739</v>
      </c>
      <c r="Z27" s="29">
        <f>+IF(X27&lt;&gt;0,+(Y27/X27)*100,0)</f>
        <v>-61.330773635462442</v>
      </c>
      <c r="AA27" s="30">
        <f>SUM(AA21:AA26)</f>
        <v>-96240004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240172275</v>
      </c>
      <c r="D38" s="32">
        <f>+D17+D27+D36</f>
        <v>0</v>
      </c>
      <c r="E38" s="33">
        <f t="shared" si="3"/>
        <v>48996969</v>
      </c>
      <c r="F38" s="2">
        <f t="shared" si="3"/>
        <v>-466393735</v>
      </c>
      <c r="G38" s="2">
        <f t="shared" si="3"/>
        <v>3055025</v>
      </c>
      <c r="H38" s="2">
        <f t="shared" si="3"/>
        <v>12246726</v>
      </c>
      <c r="I38" s="2">
        <f t="shared" si="3"/>
        <v>53289031</v>
      </c>
      <c r="J38" s="2">
        <f t="shared" si="3"/>
        <v>68590782</v>
      </c>
      <c r="K38" s="2">
        <f t="shared" si="3"/>
        <v>11156565</v>
      </c>
      <c r="L38" s="2">
        <f t="shared" si="3"/>
        <v>3048563</v>
      </c>
      <c r="M38" s="2">
        <f t="shared" si="3"/>
        <v>45871956</v>
      </c>
      <c r="N38" s="2">
        <f t="shared" si="3"/>
        <v>60077084</v>
      </c>
      <c r="O38" s="2">
        <f t="shared" si="3"/>
        <v>43024886</v>
      </c>
      <c r="P38" s="2">
        <f t="shared" si="3"/>
        <v>36464943</v>
      </c>
      <c r="Q38" s="2">
        <f t="shared" si="3"/>
        <v>25404420</v>
      </c>
      <c r="R38" s="2">
        <f t="shared" si="3"/>
        <v>104894249</v>
      </c>
      <c r="S38" s="2">
        <f t="shared" si="3"/>
        <v>38080028</v>
      </c>
      <c r="T38" s="2">
        <f t="shared" si="3"/>
        <v>54365083</v>
      </c>
      <c r="U38" s="2">
        <f t="shared" si="3"/>
        <v>48742279</v>
      </c>
      <c r="V38" s="2">
        <f t="shared" si="3"/>
        <v>141187390</v>
      </c>
      <c r="W38" s="2">
        <f t="shared" si="3"/>
        <v>374749505</v>
      </c>
      <c r="X38" s="2">
        <f t="shared" si="3"/>
        <v>-466393735</v>
      </c>
      <c r="Y38" s="2">
        <f t="shared" si="3"/>
        <v>841143240</v>
      </c>
      <c r="Z38" s="34">
        <f>+IF(X38&lt;&gt;0,+(Y38/X38)*100,0)</f>
        <v>-180.35045860982675</v>
      </c>
      <c r="AA38" s="35">
        <f>+AA17+AA27+AA36</f>
        <v>-466393735</v>
      </c>
    </row>
    <row r="39" spans="1:27" x14ac:dyDescent="0.25">
      <c r="A39" s="23" t="s">
        <v>60</v>
      </c>
      <c r="B39" s="17"/>
      <c r="C39" s="32">
        <v>611980802</v>
      </c>
      <c r="D39" s="32"/>
      <c r="E39" s="33"/>
      <c r="F39" s="2"/>
      <c r="G39" s="2">
        <v>827646731</v>
      </c>
      <c r="H39" s="2">
        <f>+G40+H60</f>
        <v>830701756</v>
      </c>
      <c r="I39" s="2">
        <f>+H40+I60</f>
        <v>842948482</v>
      </c>
      <c r="J39" s="2">
        <f>+G39</f>
        <v>827646731</v>
      </c>
      <c r="K39" s="2">
        <f>+I40+K60</f>
        <v>896237513</v>
      </c>
      <c r="L39" s="2">
        <f>+K40+L60</f>
        <v>907394078</v>
      </c>
      <c r="M39" s="2">
        <f>+L40+M60</f>
        <v>910442641</v>
      </c>
      <c r="N39" s="2">
        <f>+K39</f>
        <v>896237513</v>
      </c>
      <c r="O39" s="2">
        <f>+M40+O60</f>
        <v>956314597</v>
      </c>
      <c r="P39" s="2">
        <f>+O40+P60</f>
        <v>999339483</v>
      </c>
      <c r="Q39" s="2">
        <f>+P40+Q60</f>
        <v>1035804426</v>
      </c>
      <c r="R39" s="2">
        <f>+O39</f>
        <v>956314597</v>
      </c>
      <c r="S39" s="2">
        <f>+Q40+S60</f>
        <v>1061208846</v>
      </c>
      <c r="T39" s="2">
        <f>+S40+T60</f>
        <v>1099288874</v>
      </c>
      <c r="U39" s="2">
        <f>+T40+U60</f>
        <v>1153653957</v>
      </c>
      <c r="V39" s="2">
        <f>+S39</f>
        <v>1061208846</v>
      </c>
      <c r="W39" s="2">
        <f>+G39</f>
        <v>827646731</v>
      </c>
      <c r="X39" s="2"/>
      <c r="Y39" s="2">
        <f>+W39-X39</f>
        <v>827646731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852153077</v>
      </c>
      <c r="D40" s="43">
        <f t="shared" ref="D40:AA40" si="4">+D38+D39</f>
        <v>0</v>
      </c>
      <c r="E40" s="44">
        <f t="shared" si="4"/>
        <v>48996969</v>
      </c>
      <c r="F40" s="45">
        <f t="shared" si="4"/>
        <v>-466393735</v>
      </c>
      <c r="G40" s="45">
        <f t="shared" si="4"/>
        <v>830701756</v>
      </c>
      <c r="H40" s="45">
        <f t="shared" si="4"/>
        <v>842948482</v>
      </c>
      <c r="I40" s="45">
        <f t="shared" si="4"/>
        <v>896237513</v>
      </c>
      <c r="J40" s="45">
        <f>+I40</f>
        <v>896237513</v>
      </c>
      <c r="K40" s="45">
        <f t="shared" si="4"/>
        <v>907394078</v>
      </c>
      <c r="L40" s="45">
        <f t="shared" si="4"/>
        <v>910442641</v>
      </c>
      <c r="M40" s="45">
        <f t="shared" si="4"/>
        <v>956314597</v>
      </c>
      <c r="N40" s="45">
        <f>+M40</f>
        <v>956314597</v>
      </c>
      <c r="O40" s="45">
        <f t="shared" si="4"/>
        <v>999339483</v>
      </c>
      <c r="P40" s="45">
        <f t="shared" si="4"/>
        <v>1035804426</v>
      </c>
      <c r="Q40" s="45">
        <f t="shared" si="4"/>
        <v>1061208846</v>
      </c>
      <c r="R40" s="45">
        <f>+Q40</f>
        <v>1061208846</v>
      </c>
      <c r="S40" s="45">
        <f t="shared" si="4"/>
        <v>1099288874</v>
      </c>
      <c r="T40" s="45">
        <f t="shared" si="4"/>
        <v>1153653957</v>
      </c>
      <c r="U40" s="45">
        <f t="shared" si="4"/>
        <v>1202396236</v>
      </c>
      <c r="V40" s="45">
        <f>+U40</f>
        <v>1202396236</v>
      </c>
      <c r="W40" s="45">
        <f>+V40</f>
        <v>1202396236</v>
      </c>
      <c r="X40" s="45">
        <f t="shared" si="4"/>
        <v>-466393735</v>
      </c>
      <c r="Y40" s="45">
        <f t="shared" si="4"/>
        <v>1668789971</v>
      </c>
      <c r="Z40" s="46">
        <f>+IF(X40&lt;&gt;0,+(Y40/X40)*100,0)</f>
        <v>-357.80711569806999</v>
      </c>
      <c r="AA40" s="47">
        <f t="shared" si="4"/>
        <v>-466393735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827646731</v>
      </c>
      <c r="J60">
        <v>827646731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215584689</v>
      </c>
      <c r="D7" s="18"/>
      <c r="E7" s="19">
        <v>137235634</v>
      </c>
      <c r="F7" s="20">
        <v>137235634</v>
      </c>
      <c r="G7" s="20">
        <v>17498137</v>
      </c>
      <c r="H7" s="20">
        <v>19112861</v>
      </c>
      <c r="I7" s="20"/>
      <c r="J7" s="20">
        <v>36610998</v>
      </c>
      <c r="K7" s="20">
        <v>24760880</v>
      </c>
      <c r="L7" s="20">
        <v>14219865</v>
      </c>
      <c r="M7" s="20">
        <v>16895444</v>
      </c>
      <c r="N7" s="20">
        <v>55876189</v>
      </c>
      <c r="O7" s="20">
        <v>18639164</v>
      </c>
      <c r="P7" s="20">
        <v>13015461</v>
      </c>
      <c r="Q7" s="20">
        <v>19938117</v>
      </c>
      <c r="R7" s="20">
        <v>51592742</v>
      </c>
      <c r="S7" s="20">
        <v>14573384</v>
      </c>
      <c r="T7" s="20">
        <v>16115336</v>
      </c>
      <c r="U7" s="20">
        <v>13045468</v>
      </c>
      <c r="V7" s="20">
        <v>43734188</v>
      </c>
      <c r="W7" s="20">
        <v>187814117</v>
      </c>
      <c r="X7" s="20">
        <v>137235634</v>
      </c>
      <c r="Y7" s="20">
        <v>50578483</v>
      </c>
      <c r="Z7" s="21">
        <v>36.855211380449482</v>
      </c>
      <c r="AA7" s="22">
        <v>137235634</v>
      </c>
    </row>
    <row r="8" spans="1:27" x14ac:dyDescent="0.25">
      <c r="A8" s="23" t="s">
        <v>36</v>
      </c>
      <c r="B8" s="17" t="s">
        <v>32</v>
      </c>
      <c r="C8" s="18">
        <v>88403</v>
      </c>
      <c r="D8" s="18"/>
      <c r="E8" s="19"/>
      <c r="F8" s="20"/>
      <c r="G8" s="20">
        <v>16620</v>
      </c>
      <c r="H8" s="20">
        <v>12911</v>
      </c>
      <c r="I8" s="20"/>
      <c r="J8" s="20">
        <v>29531</v>
      </c>
      <c r="K8" s="20">
        <v>8180</v>
      </c>
      <c r="L8" s="20">
        <v>5334</v>
      </c>
      <c r="M8" s="20">
        <v>1290</v>
      </c>
      <c r="N8" s="20">
        <v>14804</v>
      </c>
      <c r="O8" s="20">
        <v>9028</v>
      </c>
      <c r="P8" s="20">
        <v>5084</v>
      </c>
      <c r="Q8" s="20">
        <v>4323</v>
      </c>
      <c r="R8" s="20">
        <v>18435</v>
      </c>
      <c r="S8" s="20">
        <v>5868</v>
      </c>
      <c r="T8" s="20">
        <v>11105</v>
      </c>
      <c r="U8" s="20">
        <v>6249</v>
      </c>
      <c r="V8" s="20">
        <v>23222</v>
      </c>
      <c r="W8" s="20">
        <v>85992</v>
      </c>
      <c r="X8" s="20"/>
      <c r="Y8" s="20">
        <v>85992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40982821</v>
      </c>
      <c r="F9" s="20">
        <v>40982821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40982821</v>
      </c>
      <c r="Y9" s="20">
        <v>-40982821</v>
      </c>
      <c r="Z9" s="21">
        <v>-100</v>
      </c>
      <c r="AA9" s="22">
        <v>40982821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-152352366</v>
      </c>
      <c r="D14" s="18"/>
      <c r="E14" s="19">
        <v>-226524924</v>
      </c>
      <c r="F14" s="20">
        <v>-226524924</v>
      </c>
      <c r="G14" s="20">
        <v>-24692269</v>
      </c>
      <c r="H14" s="20">
        <v>-9434355</v>
      </c>
      <c r="I14" s="20"/>
      <c r="J14" s="20">
        <v>-34126624</v>
      </c>
      <c r="K14" s="20">
        <v>-7352491</v>
      </c>
      <c r="L14" s="20">
        <v>-8618691</v>
      </c>
      <c r="M14" s="20">
        <v>-27776206</v>
      </c>
      <c r="N14" s="20">
        <v>-43747388</v>
      </c>
      <c r="O14" s="20">
        <v>-11779588</v>
      </c>
      <c r="P14" s="20">
        <v>-7820552</v>
      </c>
      <c r="Q14" s="20">
        <v>-19498468</v>
      </c>
      <c r="R14" s="20">
        <v>-39098608</v>
      </c>
      <c r="S14" s="20">
        <v>-8551677</v>
      </c>
      <c r="T14" s="20">
        <v>-4304811</v>
      </c>
      <c r="U14" s="20">
        <v>-5315818</v>
      </c>
      <c r="V14" s="20">
        <v>-18172306</v>
      </c>
      <c r="W14" s="20">
        <v>-135144926</v>
      </c>
      <c r="X14" s="20">
        <v>-226524924</v>
      </c>
      <c r="Y14" s="20">
        <v>91379998</v>
      </c>
      <c r="Z14" s="21">
        <v>-40.339930982605694</v>
      </c>
      <c r="AA14" s="22">
        <v>-226524924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63320726</v>
      </c>
      <c r="D17" s="26">
        <f>SUM(D6:D16)</f>
        <v>0</v>
      </c>
      <c r="E17" s="27">
        <f t="shared" si="0"/>
        <v>-48306469</v>
      </c>
      <c r="F17" s="28">
        <f t="shared" si="0"/>
        <v>-48306469</v>
      </c>
      <c r="G17" s="28">
        <f t="shared" si="0"/>
        <v>-7177512</v>
      </c>
      <c r="H17" s="28">
        <f t="shared" si="0"/>
        <v>9691417</v>
      </c>
      <c r="I17" s="28">
        <f t="shared" si="0"/>
        <v>0</v>
      </c>
      <c r="J17" s="28">
        <f t="shared" si="0"/>
        <v>2513905</v>
      </c>
      <c r="K17" s="28">
        <f t="shared" si="0"/>
        <v>17416569</v>
      </c>
      <c r="L17" s="28">
        <f t="shared" si="0"/>
        <v>5606508</v>
      </c>
      <c r="M17" s="28">
        <f t="shared" si="0"/>
        <v>-10879472</v>
      </c>
      <c r="N17" s="28">
        <f t="shared" si="0"/>
        <v>12143605</v>
      </c>
      <c r="O17" s="28">
        <f t="shared" si="0"/>
        <v>6868604</v>
      </c>
      <c r="P17" s="28">
        <f t="shared" si="0"/>
        <v>5199993</v>
      </c>
      <c r="Q17" s="28">
        <f t="shared" si="0"/>
        <v>443972</v>
      </c>
      <c r="R17" s="28">
        <f t="shared" si="0"/>
        <v>12512569</v>
      </c>
      <c r="S17" s="28">
        <f t="shared" si="0"/>
        <v>6027575</v>
      </c>
      <c r="T17" s="28">
        <f t="shared" si="0"/>
        <v>11821630</v>
      </c>
      <c r="U17" s="28">
        <f t="shared" si="0"/>
        <v>7735899</v>
      </c>
      <c r="V17" s="28">
        <f t="shared" si="0"/>
        <v>25585104</v>
      </c>
      <c r="W17" s="28">
        <f t="shared" si="0"/>
        <v>52755183</v>
      </c>
      <c r="X17" s="28">
        <f t="shared" si="0"/>
        <v>-48306469</v>
      </c>
      <c r="Y17" s="28">
        <f t="shared" si="0"/>
        <v>101061652</v>
      </c>
      <c r="Z17" s="29">
        <f>+IF(X17&lt;&gt;0,+(Y17/X17)*100,0)</f>
        <v>-209.20935454835251</v>
      </c>
      <c r="AA17" s="30">
        <f>SUM(AA6:AA16)</f>
        <v>-48306469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-30812176</v>
      </c>
      <c r="D26" s="18"/>
      <c r="E26" s="19">
        <v>-6500000</v>
      </c>
      <c r="F26" s="20">
        <v>-6500000</v>
      </c>
      <c r="G26" s="20">
        <v>-6518600</v>
      </c>
      <c r="H26" s="20">
        <v>-7015514</v>
      </c>
      <c r="I26" s="20"/>
      <c r="J26" s="20">
        <v>-13534114</v>
      </c>
      <c r="K26" s="20">
        <v>-886126</v>
      </c>
      <c r="L26" s="20">
        <v>-369000</v>
      </c>
      <c r="M26" s="20">
        <v>-1130906</v>
      </c>
      <c r="N26" s="20">
        <v>-2386032</v>
      </c>
      <c r="O26" s="20"/>
      <c r="P26" s="20"/>
      <c r="Q26" s="20">
        <v>-372600</v>
      </c>
      <c r="R26" s="20">
        <v>-372600</v>
      </c>
      <c r="S26" s="20">
        <v>-187326</v>
      </c>
      <c r="T26" s="20">
        <v>-1000000</v>
      </c>
      <c r="U26" s="20">
        <v>-2653024</v>
      </c>
      <c r="V26" s="20">
        <v>-3840350</v>
      </c>
      <c r="W26" s="20">
        <v>-20133096</v>
      </c>
      <c r="X26" s="20">
        <v>-6500000</v>
      </c>
      <c r="Y26" s="20">
        <v>-13633096</v>
      </c>
      <c r="Z26" s="21">
        <v>209.73993846153846</v>
      </c>
      <c r="AA26" s="22">
        <v>-6500000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-30812176</v>
      </c>
      <c r="D27" s="26">
        <f>SUM(D21:D26)</f>
        <v>0</v>
      </c>
      <c r="E27" s="27">
        <f t="shared" si="1"/>
        <v>-6500000</v>
      </c>
      <c r="F27" s="28">
        <f t="shared" si="1"/>
        <v>-6500000</v>
      </c>
      <c r="G27" s="28">
        <f t="shared" si="1"/>
        <v>-6518600</v>
      </c>
      <c r="H27" s="28">
        <f t="shared" si="1"/>
        <v>-7015514</v>
      </c>
      <c r="I27" s="28">
        <f t="shared" si="1"/>
        <v>0</v>
      </c>
      <c r="J27" s="28">
        <f t="shared" si="1"/>
        <v>-13534114</v>
      </c>
      <c r="K27" s="28">
        <f t="shared" si="1"/>
        <v>-886126</v>
      </c>
      <c r="L27" s="28">
        <f t="shared" si="1"/>
        <v>-369000</v>
      </c>
      <c r="M27" s="28">
        <f t="shared" si="1"/>
        <v>-1130906</v>
      </c>
      <c r="N27" s="28">
        <f t="shared" si="1"/>
        <v>-2386032</v>
      </c>
      <c r="O27" s="28">
        <f t="shared" si="1"/>
        <v>0</v>
      </c>
      <c r="P27" s="28">
        <f t="shared" si="1"/>
        <v>0</v>
      </c>
      <c r="Q27" s="28">
        <f t="shared" si="1"/>
        <v>-372600</v>
      </c>
      <c r="R27" s="28">
        <f t="shared" si="1"/>
        <v>-372600</v>
      </c>
      <c r="S27" s="28">
        <f t="shared" si="1"/>
        <v>-187326</v>
      </c>
      <c r="T27" s="28">
        <f t="shared" si="1"/>
        <v>-1000000</v>
      </c>
      <c r="U27" s="28">
        <f t="shared" si="1"/>
        <v>-2653024</v>
      </c>
      <c r="V27" s="28">
        <f t="shared" si="1"/>
        <v>-3840350</v>
      </c>
      <c r="W27" s="28">
        <f t="shared" si="1"/>
        <v>-20133096</v>
      </c>
      <c r="X27" s="28">
        <f t="shared" si="1"/>
        <v>-6500000</v>
      </c>
      <c r="Y27" s="28">
        <f t="shared" si="1"/>
        <v>-13633096</v>
      </c>
      <c r="Z27" s="29">
        <f>+IF(X27&lt;&gt;0,+(Y27/X27)*100,0)</f>
        <v>209.73993846153846</v>
      </c>
      <c r="AA27" s="30">
        <f>SUM(AA21:AA26)</f>
        <v>-6500000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32508550</v>
      </c>
      <c r="D38" s="32">
        <f>+D17+D27+D36</f>
        <v>0</v>
      </c>
      <c r="E38" s="33">
        <f t="shared" si="3"/>
        <v>-54806469</v>
      </c>
      <c r="F38" s="2">
        <f t="shared" si="3"/>
        <v>-54806469</v>
      </c>
      <c r="G38" s="2">
        <f t="shared" si="3"/>
        <v>-13696112</v>
      </c>
      <c r="H38" s="2">
        <f t="shared" si="3"/>
        <v>2675903</v>
      </c>
      <c r="I38" s="2">
        <f t="shared" si="3"/>
        <v>0</v>
      </c>
      <c r="J38" s="2">
        <f t="shared" si="3"/>
        <v>-11020209</v>
      </c>
      <c r="K38" s="2">
        <f t="shared" si="3"/>
        <v>16530443</v>
      </c>
      <c r="L38" s="2">
        <f t="shared" si="3"/>
        <v>5237508</v>
      </c>
      <c r="M38" s="2">
        <f t="shared" si="3"/>
        <v>-12010378</v>
      </c>
      <c r="N38" s="2">
        <f t="shared" si="3"/>
        <v>9757573</v>
      </c>
      <c r="O38" s="2">
        <f t="shared" si="3"/>
        <v>6868604</v>
      </c>
      <c r="P38" s="2">
        <f t="shared" si="3"/>
        <v>5199993</v>
      </c>
      <c r="Q38" s="2">
        <f t="shared" si="3"/>
        <v>71372</v>
      </c>
      <c r="R38" s="2">
        <f t="shared" si="3"/>
        <v>12139969</v>
      </c>
      <c r="S38" s="2">
        <f t="shared" si="3"/>
        <v>5840249</v>
      </c>
      <c r="T38" s="2">
        <f t="shared" si="3"/>
        <v>10821630</v>
      </c>
      <c r="U38" s="2">
        <f t="shared" si="3"/>
        <v>5082875</v>
      </c>
      <c r="V38" s="2">
        <f t="shared" si="3"/>
        <v>21744754</v>
      </c>
      <c r="W38" s="2">
        <f t="shared" si="3"/>
        <v>32622087</v>
      </c>
      <c r="X38" s="2">
        <f t="shared" si="3"/>
        <v>-54806469</v>
      </c>
      <c r="Y38" s="2">
        <f t="shared" si="3"/>
        <v>87428556</v>
      </c>
      <c r="Z38" s="34">
        <f>+IF(X38&lt;&gt;0,+(Y38/X38)*100,0)</f>
        <v>-159.52232938049704</v>
      </c>
      <c r="AA38" s="35">
        <f>+AA17+AA27+AA36</f>
        <v>-54806469</v>
      </c>
    </row>
    <row r="39" spans="1:27" x14ac:dyDescent="0.25">
      <c r="A39" s="23" t="s">
        <v>60</v>
      </c>
      <c r="B39" s="17"/>
      <c r="C39" s="32">
        <v>437868851</v>
      </c>
      <c r="D39" s="32"/>
      <c r="E39" s="33"/>
      <c r="F39" s="2"/>
      <c r="G39" s="2">
        <v>465053982</v>
      </c>
      <c r="H39" s="2">
        <f>+G40+H60</f>
        <v>451358370</v>
      </c>
      <c r="I39" s="2">
        <f>+H40+I60</f>
        <v>454034273</v>
      </c>
      <c r="J39" s="2">
        <f>+G39</f>
        <v>465053982</v>
      </c>
      <c r="K39" s="2">
        <f>+I40+K60</f>
        <v>454034273</v>
      </c>
      <c r="L39" s="2">
        <f>+K40+L60</f>
        <v>470564716</v>
      </c>
      <c r="M39" s="2">
        <f>+L40+M60</f>
        <v>475802224</v>
      </c>
      <c r="N39" s="2">
        <f>+K39</f>
        <v>454034273</v>
      </c>
      <c r="O39" s="2">
        <f>+M40+O60</f>
        <v>463791846</v>
      </c>
      <c r="P39" s="2">
        <f>+O40+P60</f>
        <v>470660450</v>
      </c>
      <c r="Q39" s="2">
        <f>+P40+Q60</f>
        <v>475860443</v>
      </c>
      <c r="R39" s="2">
        <f>+O39</f>
        <v>463791846</v>
      </c>
      <c r="S39" s="2">
        <f>+Q40+S60</f>
        <v>475931815</v>
      </c>
      <c r="T39" s="2">
        <f>+S40+T60</f>
        <v>481772064</v>
      </c>
      <c r="U39" s="2">
        <f>+T40+U60</f>
        <v>492593694</v>
      </c>
      <c r="V39" s="2">
        <f>+S39</f>
        <v>475931815</v>
      </c>
      <c r="W39" s="2">
        <f>+G39</f>
        <v>465053982</v>
      </c>
      <c r="X39" s="2"/>
      <c r="Y39" s="2">
        <f>+W39-X39</f>
        <v>465053982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470377401</v>
      </c>
      <c r="D40" s="43">
        <f t="shared" ref="D40:AA40" si="4">+D38+D39</f>
        <v>0</v>
      </c>
      <c r="E40" s="44">
        <f t="shared" si="4"/>
        <v>-54806469</v>
      </c>
      <c r="F40" s="45">
        <f t="shared" si="4"/>
        <v>-54806469</v>
      </c>
      <c r="G40" s="45">
        <f t="shared" si="4"/>
        <v>451357870</v>
      </c>
      <c r="H40" s="45">
        <f t="shared" si="4"/>
        <v>454034273</v>
      </c>
      <c r="I40" s="45">
        <f t="shared" si="4"/>
        <v>454034273</v>
      </c>
      <c r="J40" s="45">
        <f>+I40</f>
        <v>454034273</v>
      </c>
      <c r="K40" s="45">
        <f t="shared" si="4"/>
        <v>470564716</v>
      </c>
      <c r="L40" s="45">
        <f t="shared" si="4"/>
        <v>475802224</v>
      </c>
      <c r="M40" s="45">
        <f t="shared" si="4"/>
        <v>463791846</v>
      </c>
      <c r="N40" s="45">
        <f>+M40</f>
        <v>463791846</v>
      </c>
      <c r="O40" s="45">
        <f t="shared" si="4"/>
        <v>470660450</v>
      </c>
      <c r="P40" s="45">
        <f t="shared" si="4"/>
        <v>475860443</v>
      </c>
      <c r="Q40" s="45">
        <f t="shared" si="4"/>
        <v>475931815</v>
      </c>
      <c r="R40" s="45">
        <f>+Q40</f>
        <v>475931815</v>
      </c>
      <c r="S40" s="45">
        <f t="shared" si="4"/>
        <v>481772064</v>
      </c>
      <c r="T40" s="45">
        <f t="shared" si="4"/>
        <v>492593694</v>
      </c>
      <c r="U40" s="45">
        <f t="shared" si="4"/>
        <v>497676569</v>
      </c>
      <c r="V40" s="45">
        <f>+U40</f>
        <v>497676569</v>
      </c>
      <c r="W40" s="45">
        <f>+V40</f>
        <v>497676569</v>
      </c>
      <c r="X40" s="45">
        <f t="shared" si="4"/>
        <v>-54806469</v>
      </c>
      <c r="Y40" s="45">
        <f t="shared" si="4"/>
        <v>552482538</v>
      </c>
      <c r="Z40" s="46">
        <f>+IF(X40&lt;&gt;0,+(Y40/X40)*100,0)</f>
        <v>-1008.0608148647561</v>
      </c>
      <c r="AA40" s="47">
        <f t="shared" si="4"/>
        <v>-54806469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465053982</v>
      </c>
      <c r="H60">
        <v>500</v>
      </c>
      <c r="J60">
        <v>465053982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1863501409</v>
      </c>
      <c r="F7" s="20">
        <v>1500740294</v>
      </c>
      <c r="G7" s="20">
        <v>104162506</v>
      </c>
      <c r="H7" s="20">
        <v>124234425</v>
      </c>
      <c r="I7" s="20">
        <v>116394003</v>
      </c>
      <c r="J7" s="20">
        <v>344790934</v>
      </c>
      <c r="K7" s="20">
        <v>147955120</v>
      </c>
      <c r="L7" s="20">
        <v>116655298</v>
      </c>
      <c r="M7" s="20">
        <v>97149766</v>
      </c>
      <c r="N7" s="20">
        <v>361760184</v>
      </c>
      <c r="O7" s="20">
        <v>86860989</v>
      </c>
      <c r="P7" s="20">
        <v>97765671</v>
      </c>
      <c r="Q7" s="20">
        <v>121227635</v>
      </c>
      <c r="R7" s="20">
        <v>305854295</v>
      </c>
      <c r="S7" s="20">
        <v>110933552</v>
      </c>
      <c r="T7" s="20">
        <v>117560455</v>
      </c>
      <c r="U7" s="20">
        <v>97703502</v>
      </c>
      <c r="V7" s="20">
        <v>326197509</v>
      </c>
      <c r="W7" s="20">
        <v>1338602922</v>
      </c>
      <c r="X7" s="20">
        <v>1500740294</v>
      </c>
      <c r="Y7" s="20">
        <v>-162137372</v>
      </c>
      <c r="Z7" s="21">
        <v>-10.80382612822682</v>
      </c>
      <c r="AA7" s="22">
        <v>1500740294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538434</v>
      </c>
      <c r="F8" s="20">
        <v>538434</v>
      </c>
      <c r="G8" s="20">
        <v>41100</v>
      </c>
      <c r="H8" s="20">
        <v>37819</v>
      </c>
      <c r="I8" s="20">
        <v>41216</v>
      </c>
      <c r="J8" s="20">
        <v>120135</v>
      </c>
      <c r="K8" s="20">
        <v>37727</v>
      </c>
      <c r="L8" s="20">
        <v>40597</v>
      </c>
      <c r="M8" s="20">
        <v>37635</v>
      </c>
      <c r="N8" s="20">
        <v>115959</v>
      </c>
      <c r="O8" s="20">
        <v>34873</v>
      </c>
      <c r="P8" s="20">
        <v>36151</v>
      </c>
      <c r="Q8" s="20">
        <v>150035782</v>
      </c>
      <c r="R8" s="20">
        <v>150106806</v>
      </c>
      <c r="S8" s="20">
        <v>-149979859</v>
      </c>
      <c r="T8" s="20">
        <v>26318</v>
      </c>
      <c r="U8" s="20">
        <v>22133</v>
      </c>
      <c r="V8" s="20">
        <v>-149931408</v>
      </c>
      <c r="W8" s="20">
        <v>411492</v>
      </c>
      <c r="X8" s="20">
        <v>538434</v>
      </c>
      <c r="Y8" s="20">
        <v>-126942</v>
      </c>
      <c r="Z8" s="21">
        <v>-23.576148608743132</v>
      </c>
      <c r="AA8" s="22">
        <v>538434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307376532</v>
      </c>
      <c r="F9" s="20">
        <v>307376532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307376532</v>
      </c>
      <c r="Y9" s="20">
        <v>-307376532</v>
      </c>
      <c r="Z9" s="21">
        <v>-100</v>
      </c>
      <c r="AA9" s="22">
        <v>307376532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31185567</v>
      </c>
      <c r="F10" s="20">
        <v>31185567</v>
      </c>
      <c r="G10" s="20">
        <v>10000000</v>
      </c>
      <c r="H10" s="20"/>
      <c r="I10" s="20"/>
      <c r="J10" s="20">
        <v>10000000</v>
      </c>
      <c r="K10" s="20"/>
      <c r="L10" s="20"/>
      <c r="M10" s="20">
        <v>10026000</v>
      </c>
      <c r="N10" s="20">
        <v>10026000</v>
      </c>
      <c r="O10" s="20"/>
      <c r="P10" s="20">
        <v>6000000</v>
      </c>
      <c r="Q10" s="20">
        <v>3000000</v>
      </c>
      <c r="R10" s="20">
        <v>9000000</v>
      </c>
      <c r="S10" s="20"/>
      <c r="T10" s="20"/>
      <c r="U10" s="20"/>
      <c r="V10" s="20"/>
      <c r="W10" s="20">
        <v>29026000</v>
      </c>
      <c r="X10" s="20">
        <v>31185567</v>
      </c>
      <c r="Y10" s="20">
        <v>-2159567</v>
      </c>
      <c r="Z10" s="21">
        <v>-6.9248925312148408</v>
      </c>
      <c r="AA10" s="22">
        <v>31185567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-2125656436</v>
      </c>
      <c r="F14" s="20">
        <v>-2125656436</v>
      </c>
      <c r="G14" s="20">
        <v>-198819960</v>
      </c>
      <c r="H14" s="20">
        <v>-63904276</v>
      </c>
      <c r="I14" s="20">
        <v>-62769026</v>
      </c>
      <c r="J14" s="20">
        <v>-325493262</v>
      </c>
      <c r="K14" s="20">
        <v>-55690471</v>
      </c>
      <c r="L14" s="20">
        <v>-40835138</v>
      </c>
      <c r="M14" s="20">
        <v>-136398599</v>
      </c>
      <c r="N14" s="20">
        <v>-232924208</v>
      </c>
      <c r="O14" s="20">
        <v>-42464287</v>
      </c>
      <c r="P14" s="20">
        <v>-44838269</v>
      </c>
      <c r="Q14" s="20">
        <v>-139944507</v>
      </c>
      <c r="R14" s="20">
        <v>-227247063</v>
      </c>
      <c r="S14" s="20">
        <v>-52376934</v>
      </c>
      <c r="T14" s="20">
        <v>-45290953</v>
      </c>
      <c r="U14" s="20">
        <v>-47934012</v>
      </c>
      <c r="V14" s="20">
        <v>-145601899</v>
      </c>
      <c r="W14" s="20">
        <v>-931266432</v>
      </c>
      <c r="X14" s="20">
        <v>-2125656436</v>
      </c>
      <c r="Y14" s="20">
        <v>1194390004</v>
      </c>
      <c r="Z14" s="21">
        <v>-56.189230948702573</v>
      </c>
      <c r="AA14" s="22">
        <v>-2125656436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-108033667</v>
      </c>
      <c r="F15" s="20">
        <v>-178039667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-178039667</v>
      </c>
      <c r="Y15" s="20">
        <v>178039667</v>
      </c>
      <c r="Z15" s="21">
        <v>-100</v>
      </c>
      <c r="AA15" s="22">
        <v>-178039667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-31088161</v>
      </c>
      <c r="F17" s="28">
        <f t="shared" si="0"/>
        <v>-463855276</v>
      </c>
      <c r="G17" s="28">
        <f t="shared" si="0"/>
        <v>-84616354</v>
      </c>
      <c r="H17" s="28">
        <f t="shared" si="0"/>
        <v>60367968</v>
      </c>
      <c r="I17" s="28">
        <f t="shared" si="0"/>
        <v>53666193</v>
      </c>
      <c r="J17" s="28">
        <f t="shared" si="0"/>
        <v>29417807</v>
      </c>
      <c r="K17" s="28">
        <f t="shared" si="0"/>
        <v>92302376</v>
      </c>
      <c r="L17" s="28">
        <f t="shared" si="0"/>
        <v>75860757</v>
      </c>
      <c r="M17" s="28">
        <f t="shared" si="0"/>
        <v>-29185198</v>
      </c>
      <c r="N17" s="28">
        <f t="shared" si="0"/>
        <v>138977935</v>
      </c>
      <c r="O17" s="28">
        <f t="shared" si="0"/>
        <v>44431575</v>
      </c>
      <c r="P17" s="28">
        <f t="shared" si="0"/>
        <v>58963553</v>
      </c>
      <c r="Q17" s="28">
        <f t="shared" si="0"/>
        <v>134318910</v>
      </c>
      <c r="R17" s="28">
        <f t="shared" si="0"/>
        <v>237714038</v>
      </c>
      <c r="S17" s="28">
        <f t="shared" si="0"/>
        <v>-91423241</v>
      </c>
      <c r="T17" s="28">
        <f t="shared" si="0"/>
        <v>72295820</v>
      </c>
      <c r="U17" s="28">
        <f t="shared" si="0"/>
        <v>49791623</v>
      </c>
      <c r="V17" s="28">
        <f t="shared" si="0"/>
        <v>30664202</v>
      </c>
      <c r="W17" s="28">
        <f t="shared" si="0"/>
        <v>436773982</v>
      </c>
      <c r="X17" s="28">
        <f t="shared" si="0"/>
        <v>-463855276</v>
      </c>
      <c r="Y17" s="28">
        <f t="shared" si="0"/>
        <v>900629258</v>
      </c>
      <c r="Z17" s="29">
        <f>+IF(X17&lt;&gt;0,+(Y17/X17)*100,0)</f>
        <v>-194.161693226057</v>
      </c>
      <c r="AA17" s="30">
        <f>SUM(AA6:AA16)</f>
        <v>-463855276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-26026000</v>
      </c>
      <c r="F26" s="20">
        <v>-26026000</v>
      </c>
      <c r="G26" s="20">
        <v>-1922800</v>
      </c>
      <c r="H26" s="20">
        <v>-9612593</v>
      </c>
      <c r="I26" s="20"/>
      <c r="J26" s="20">
        <v>-11535393</v>
      </c>
      <c r="K26" s="20">
        <v>-5558366</v>
      </c>
      <c r="L26" s="20">
        <v>-294047</v>
      </c>
      <c r="M26" s="20">
        <v>-10354534</v>
      </c>
      <c r="N26" s="20">
        <v>-16206947</v>
      </c>
      <c r="O26" s="20"/>
      <c r="P26" s="20">
        <v>-4127621</v>
      </c>
      <c r="Q26" s="20">
        <v>-1500000</v>
      </c>
      <c r="R26" s="20">
        <v>-5627621</v>
      </c>
      <c r="S26" s="20">
        <v>-1559435</v>
      </c>
      <c r="T26" s="20">
        <v>-41116</v>
      </c>
      <c r="U26" s="20">
        <v>-4080310</v>
      </c>
      <c r="V26" s="20">
        <v>-5680861</v>
      </c>
      <c r="W26" s="20">
        <v>-39050822</v>
      </c>
      <c r="X26" s="20">
        <v>-26026000</v>
      </c>
      <c r="Y26" s="20">
        <v>-13024822</v>
      </c>
      <c r="Z26" s="21">
        <v>50.045423806962262</v>
      </c>
      <c r="AA26" s="22">
        <v>-26026000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-26026000</v>
      </c>
      <c r="F27" s="28">
        <f t="shared" si="1"/>
        <v>-26026000</v>
      </c>
      <c r="G27" s="28">
        <f t="shared" si="1"/>
        <v>-1922800</v>
      </c>
      <c r="H27" s="28">
        <f t="shared" si="1"/>
        <v>-9612593</v>
      </c>
      <c r="I27" s="28">
        <f t="shared" si="1"/>
        <v>0</v>
      </c>
      <c r="J27" s="28">
        <f t="shared" si="1"/>
        <v>-11535393</v>
      </c>
      <c r="K27" s="28">
        <f t="shared" si="1"/>
        <v>-5558366</v>
      </c>
      <c r="L27" s="28">
        <f t="shared" si="1"/>
        <v>-294047</v>
      </c>
      <c r="M27" s="28">
        <f t="shared" si="1"/>
        <v>-10354534</v>
      </c>
      <c r="N27" s="28">
        <f t="shared" si="1"/>
        <v>-16206947</v>
      </c>
      <c r="O27" s="28">
        <f t="shared" si="1"/>
        <v>0</v>
      </c>
      <c r="P27" s="28">
        <f t="shared" si="1"/>
        <v>-4127621</v>
      </c>
      <c r="Q27" s="28">
        <f t="shared" si="1"/>
        <v>-1500000</v>
      </c>
      <c r="R27" s="28">
        <f t="shared" si="1"/>
        <v>-5627621</v>
      </c>
      <c r="S27" s="28">
        <f t="shared" si="1"/>
        <v>-1559435</v>
      </c>
      <c r="T27" s="28">
        <f t="shared" si="1"/>
        <v>-41116</v>
      </c>
      <c r="U27" s="28">
        <f t="shared" si="1"/>
        <v>-4080310</v>
      </c>
      <c r="V27" s="28">
        <f t="shared" si="1"/>
        <v>-5680861</v>
      </c>
      <c r="W27" s="28">
        <f t="shared" si="1"/>
        <v>-39050822</v>
      </c>
      <c r="X27" s="28">
        <f t="shared" si="1"/>
        <v>-26026000</v>
      </c>
      <c r="Y27" s="28">
        <f t="shared" si="1"/>
        <v>-13024822</v>
      </c>
      <c r="Z27" s="29">
        <f>+IF(X27&lt;&gt;0,+(Y27/X27)*100,0)</f>
        <v>50.045423806962262</v>
      </c>
      <c r="AA27" s="30">
        <f>SUM(AA21:AA26)</f>
        <v>-26026000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-57114161</v>
      </c>
      <c r="F38" s="2">
        <f t="shared" si="3"/>
        <v>-489881276</v>
      </c>
      <c r="G38" s="2">
        <f t="shared" si="3"/>
        <v>-86539154</v>
      </c>
      <c r="H38" s="2">
        <f t="shared" si="3"/>
        <v>50755375</v>
      </c>
      <c r="I38" s="2">
        <f t="shared" si="3"/>
        <v>53666193</v>
      </c>
      <c r="J38" s="2">
        <f t="shared" si="3"/>
        <v>17882414</v>
      </c>
      <c r="K38" s="2">
        <f t="shared" si="3"/>
        <v>86744010</v>
      </c>
      <c r="L38" s="2">
        <f t="shared" si="3"/>
        <v>75566710</v>
      </c>
      <c r="M38" s="2">
        <f t="shared" si="3"/>
        <v>-39539732</v>
      </c>
      <c r="N38" s="2">
        <f t="shared" si="3"/>
        <v>122770988</v>
      </c>
      <c r="O38" s="2">
        <f t="shared" si="3"/>
        <v>44431575</v>
      </c>
      <c r="P38" s="2">
        <f t="shared" si="3"/>
        <v>54835932</v>
      </c>
      <c r="Q38" s="2">
        <f t="shared" si="3"/>
        <v>132818910</v>
      </c>
      <c r="R38" s="2">
        <f t="shared" si="3"/>
        <v>232086417</v>
      </c>
      <c r="S38" s="2">
        <f t="shared" si="3"/>
        <v>-92982676</v>
      </c>
      <c r="T38" s="2">
        <f t="shared" si="3"/>
        <v>72254704</v>
      </c>
      <c r="U38" s="2">
        <f t="shared" si="3"/>
        <v>45711313</v>
      </c>
      <c r="V38" s="2">
        <f t="shared" si="3"/>
        <v>24983341</v>
      </c>
      <c r="W38" s="2">
        <f t="shared" si="3"/>
        <v>397723160</v>
      </c>
      <c r="X38" s="2">
        <f t="shared" si="3"/>
        <v>-489881276</v>
      </c>
      <c r="Y38" s="2">
        <f t="shared" si="3"/>
        <v>887604436</v>
      </c>
      <c r="Z38" s="34">
        <f>+IF(X38&lt;&gt;0,+(Y38/X38)*100,0)</f>
        <v>-181.18766311043905</v>
      </c>
      <c r="AA38" s="35">
        <f>+AA17+AA27+AA36</f>
        <v>-489881276</v>
      </c>
    </row>
    <row r="39" spans="1:27" x14ac:dyDescent="0.25">
      <c r="A39" s="23" t="s">
        <v>60</v>
      </c>
      <c r="B39" s="17"/>
      <c r="C39" s="32"/>
      <c r="D39" s="32"/>
      <c r="E39" s="33">
        <v>17554289</v>
      </c>
      <c r="F39" s="2">
        <v>17554289</v>
      </c>
      <c r="G39" s="2">
        <v>504589554</v>
      </c>
      <c r="H39" s="2">
        <f>+G40+H60</f>
        <v>418050400</v>
      </c>
      <c r="I39" s="2">
        <f>+H40+I60</f>
        <v>468805775</v>
      </c>
      <c r="J39" s="2">
        <f>+G39</f>
        <v>504589554</v>
      </c>
      <c r="K39" s="2">
        <f>+I40+K60</f>
        <v>522471968</v>
      </c>
      <c r="L39" s="2">
        <f>+K40+L60</f>
        <v>609215978</v>
      </c>
      <c r="M39" s="2">
        <f>+L40+M60</f>
        <v>684782688</v>
      </c>
      <c r="N39" s="2">
        <f>+K39</f>
        <v>522471968</v>
      </c>
      <c r="O39" s="2">
        <f>+M40+O60</f>
        <v>645242956</v>
      </c>
      <c r="P39" s="2">
        <f>+O40+P60</f>
        <v>689674531</v>
      </c>
      <c r="Q39" s="2">
        <f>+P40+Q60</f>
        <v>744510463</v>
      </c>
      <c r="R39" s="2">
        <f>+O39</f>
        <v>645242956</v>
      </c>
      <c r="S39" s="2">
        <f>+Q40+S60</f>
        <v>877329373</v>
      </c>
      <c r="T39" s="2">
        <f>+S40+T60</f>
        <v>784346697</v>
      </c>
      <c r="U39" s="2">
        <f>+T40+U60</f>
        <v>856601401</v>
      </c>
      <c r="V39" s="2">
        <f>+S39</f>
        <v>877329373</v>
      </c>
      <c r="W39" s="2">
        <f>+G39</f>
        <v>504589554</v>
      </c>
      <c r="X39" s="2">
        <v>17554289</v>
      </c>
      <c r="Y39" s="2">
        <f>+W39-X39</f>
        <v>487035265</v>
      </c>
      <c r="Z39" s="34">
        <f>+IF(X39&lt;&gt;0,+(Y39/X39)*100,0)</f>
        <v>2774.4516738900675</v>
      </c>
      <c r="AA39" s="35">
        <v>17554289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-39559872</v>
      </c>
      <c r="F40" s="45">
        <f t="shared" si="4"/>
        <v>-472326987</v>
      </c>
      <c r="G40" s="45">
        <f t="shared" si="4"/>
        <v>418050400</v>
      </c>
      <c r="H40" s="45">
        <f t="shared" si="4"/>
        <v>468805775</v>
      </c>
      <c r="I40" s="45">
        <f t="shared" si="4"/>
        <v>522471968</v>
      </c>
      <c r="J40" s="45">
        <f>+I40</f>
        <v>522471968</v>
      </c>
      <c r="K40" s="45">
        <f t="shared" si="4"/>
        <v>609215978</v>
      </c>
      <c r="L40" s="45">
        <f t="shared" si="4"/>
        <v>684782688</v>
      </c>
      <c r="M40" s="45">
        <f t="shared" si="4"/>
        <v>645242956</v>
      </c>
      <c r="N40" s="45">
        <f>+M40</f>
        <v>645242956</v>
      </c>
      <c r="O40" s="45">
        <f t="shared" si="4"/>
        <v>689674531</v>
      </c>
      <c r="P40" s="45">
        <f t="shared" si="4"/>
        <v>744510463</v>
      </c>
      <c r="Q40" s="45">
        <f t="shared" si="4"/>
        <v>877329373</v>
      </c>
      <c r="R40" s="45">
        <f>+Q40</f>
        <v>877329373</v>
      </c>
      <c r="S40" s="45">
        <f t="shared" si="4"/>
        <v>784346697</v>
      </c>
      <c r="T40" s="45">
        <f t="shared" si="4"/>
        <v>856601401</v>
      </c>
      <c r="U40" s="45">
        <f t="shared" si="4"/>
        <v>902312714</v>
      </c>
      <c r="V40" s="45">
        <f>+U40</f>
        <v>902312714</v>
      </c>
      <c r="W40" s="45">
        <f>+V40</f>
        <v>902312714</v>
      </c>
      <c r="X40" s="45">
        <f t="shared" si="4"/>
        <v>-472326987</v>
      </c>
      <c r="Y40" s="45">
        <f t="shared" si="4"/>
        <v>1374639701</v>
      </c>
      <c r="Z40" s="46">
        <f>+IF(X40&lt;&gt;0,+(Y40/X40)*100,0)</f>
        <v>-291.03560432383256</v>
      </c>
      <c r="AA40" s="47">
        <f t="shared" si="4"/>
        <v>-472326987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504589554</v>
      </c>
      <c r="J60">
        <v>504589554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470545091</v>
      </c>
      <c r="D7" s="18"/>
      <c r="E7" s="19">
        <v>980944809</v>
      </c>
      <c r="F7" s="20">
        <v>1068592059</v>
      </c>
      <c r="G7" s="20">
        <v>37983730</v>
      </c>
      <c r="H7" s="20">
        <v>48490591</v>
      </c>
      <c r="I7" s="20">
        <v>49135745</v>
      </c>
      <c r="J7" s="20">
        <v>135610066</v>
      </c>
      <c r="K7" s="20">
        <v>53985898</v>
      </c>
      <c r="L7" s="20">
        <v>41751558</v>
      </c>
      <c r="M7" s="20">
        <v>40567641</v>
      </c>
      <c r="N7" s="20">
        <v>136305097</v>
      </c>
      <c r="O7" s="20">
        <v>38849560</v>
      </c>
      <c r="P7" s="20">
        <v>39268121</v>
      </c>
      <c r="Q7" s="20">
        <v>39542768</v>
      </c>
      <c r="R7" s="20">
        <v>117660449</v>
      </c>
      <c r="S7" s="20">
        <v>38147853</v>
      </c>
      <c r="T7" s="20">
        <v>42596543</v>
      </c>
      <c r="U7" s="20">
        <v>38705487</v>
      </c>
      <c r="V7" s="20">
        <v>119449883</v>
      </c>
      <c r="W7" s="20">
        <v>509025495</v>
      </c>
      <c r="X7" s="20">
        <v>1068592059</v>
      </c>
      <c r="Y7" s="20">
        <v>-559566564</v>
      </c>
      <c r="Z7" s="21">
        <v>-52.364843935266414</v>
      </c>
      <c r="AA7" s="22">
        <v>1068592059</v>
      </c>
    </row>
    <row r="8" spans="1:27" x14ac:dyDescent="0.25">
      <c r="A8" s="23" t="s">
        <v>36</v>
      </c>
      <c r="B8" s="17" t="s">
        <v>32</v>
      </c>
      <c r="C8" s="18">
        <v>1088604</v>
      </c>
      <c r="D8" s="18"/>
      <c r="E8" s="19">
        <v>10083286</v>
      </c>
      <c r="F8" s="20">
        <v>15296204</v>
      </c>
      <c r="G8" s="20">
        <v>118395</v>
      </c>
      <c r="H8" s="20">
        <v>160131</v>
      </c>
      <c r="I8" s="20">
        <v>205400</v>
      </c>
      <c r="J8" s="20">
        <v>483926</v>
      </c>
      <c r="K8" s="20">
        <v>171521</v>
      </c>
      <c r="L8" s="20">
        <v>256332</v>
      </c>
      <c r="M8" s="20">
        <v>168466</v>
      </c>
      <c r="N8" s="20">
        <v>596319</v>
      </c>
      <c r="O8" s="20">
        <v>299286</v>
      </c>
      <c r="P8" s="20">
        <v>250129</v>
      </c>
      <c r="Q8" s="20">
        <v>345920</v>
      </c>
      <c r="R8" s="20">
        <v>895335</v>
      </c>
      <c r="S8" s="20">
        <v>432529</v>
      </c>
      <c r="T8" s="20">
        <v>272998</v>
      </c>
      <c r="U8" s="20">
        <v>226663</v>
      </c>
      <c r="V8" s="20">
        <v>932190</v>
      </c>
      <c r="W8" s="20">
        <v>2907770</v>
      </c>
      <c r="X8" s="20">
        <v>15296204</v>
      </c>
      <c r="Y8" s="20">
        <v>-12388434</v>
      </c>
      <c r="Z8" s="21">
        <v>-80.990250914540624</v>
      </c>
      <c r="AA8" s="22">
        <v>15296204</v>
      </c>
    </row>
    <row r="9" spans="1:27" x14ac:dyDescent="0.25">
      <c r="A9" s="23" t="s">
        <v>37</v>
      </c>
      <c r="B9" s="17" t="s">
        <v>6</v>
      </c>
      <c r="C9" s="18">
        <v>20253750</v>
      </c>
      <c r="D9" s="18"/>
      <c r="E9" s="19">
        <v>18105875</v>
      </c>
      <c r="F9" s="20">
        <v>18105875</v>
      </c>
      <c r="G9" s="20">
        <v>7544102</v>
      </c>
      <c r="H9" s="20"/>
      <c r="I9" s="20"/>
      <c r="J9" s="20">
        <v>7544102</v>
      </c>
      <c r="K9" s="20"/>
      <c r="L9" s="20"/>
      <c r="M9" s="20">
        <v>6035292</v>
      </c>
      <c r="N9" s="20">
        <v>6035292</v>
      </c>
      <c r="O9" s="20"/>
      <c r="P9" s="20"/>
      <c r="Q9" s="20"/>
      <c r="R9" s="20"/>
      <c r="S9" s="20">
        <v>4526482</v>
      </c>
      <c r="T9" s="20"/>
      <c r="U9" s="20"/>
      <c r="V9" s="20">
        <v>4526482</v>
      </c>
      <c r="W9" s="20">
        <v>18105876</v>
      </c>
      <c r="X9" s="20">
        <v>18105875</v>
      </c>
      <c r="Y9" s="20">
        <v>1</v>
      </c>
      <c r="Z9" s="21"/>
      <c r="AA9" s="22">
        <v>18105875</v>
      </c>
    </row>
    <row r="10" spans="1:27" x14ac:dyDescent="0.25">
      <c r="A10" s="23" t="s">
        <v>38</v>
      </c>
      <c r="B10" s="17" t="s">
        <v>6</v>
      </c>
      <c r="C10" s="18">
        <v>130410</v>
      </c>
      <c r="D10" s="18"/>
      <c r="E10" s="19">
        <v>10959840</v>
      </c>
      <c r="F10" s="20">
        <v>4800000</v>
      </c>
      <c r="G10" s="20">
        <v>3767984</v>
      </c>
      <c r="H10" s="20"/>
      <c r="I10" s="20"/>
      <c r="J10" s="20">
        <v>3767984</v>
      </c>
      <c r="K10" s="20"/>
      <c r="L10" s="20"/>
      <c r="M10" s="20">
        <v>1888209</v>
      </c>
      <c r="N10" s="20">
        <v>1888209</v>
      </c>
      <c r="O10" s="20"/>
      <c r="P10" s="20"/>
      <c r="Q10" s="20">
        <v>5718403</v>
      </c>
      <c r="R10" s="20">
        <v>5718403</v>
      </c>
      <c r="S10" s="20"/>
      <c r="T10" s="20"/>
      <c r="U10" s="20"/>
      <c r="V10" s="20"/>
      <c r="W10" s="20">
        <v>11374596</v>
      </c>
      <c r="X10" s="20">
        <v>4800000</v>
      </c>
      <c r="Y10" s="20">
        <v>6574596</v>
      </c>
      <c r="Z10" s="21">
        <v>136.97075000000001</v>
      </c>
      <c r="AA10" s="22">
        <v>4800000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1949700</v>
      </c>
      <c r="F11" s="20">
        <v>2424700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2424700</v>
      </c>
      <c r="Y11" s="20">
        <v>-2424700</v>
      </c>
      <c r="Z11" s="21">
        <v>-100</v>
      </c>
      <c r="AA11" s="22">
        <v>2424700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-577247447</v>
      </c>
      <c r="D14" s="18"/>
      <c r="E14" s="19">
        <v>-1076422558</v>
      </c>
      <c r="F14" s="20">
        <v>-1174100148</v>
      </c>
      <c r="G14" s="20">
        <v>-141832003</v>
      </c>
      <c r="H14" s="20">
        <v>-192457585</v>
      </c>
      <c r="I14" s="20">
        <v>-126529868</v>
      </c>
      <c r="J14" s="20">
        <v>-460819456</v>
      </c>
      <c r="K14" s="20">
        <v>-104294332</v>
      </c>
      <c r="L14" s="20">
        <v>-119173054</v>
      </c>
      <c r="M14" s="20">
        <v>-54219453</v>
      </c>
      <c r="N14" s="20">
        <v>-277686839</v>
      </c>
      <c r="O14" s="20">
        <v>-151000942</v>
      </c>
      <c r="P14" s="20">
        <v>-94564065</v>
      </c>
      <c r="Q14" s="20">
        <v>-85344338</v>
      </c>
      <c r="R14" s="20">
        <v>-330909345</v>
      </c>
      <c r="S14" s="20">
        <v>-94074934</v>
      </c>
      <c r="T14" s="20">
        <v>-92498827</v>
      </c>
      <c r="U14" s="20">
        <v>-104442741</v>
      </c>
      <c r="V14" s="20">
        <v>-291016502</v>
      </c>
      <c r="W14" s="20">
        <v>-1360432142</v>
      </c>
      <c r="X14" s="20">
        <v>-1174100148</v>
      </c>
      <c r="Y14" s="20">
        <v>-186331994</v>
      </c>
      <c r="Z14" s="21">
        <v>15.870195938345116</v>
      </c>
      <c r="AA14" s="22">
        <v>-1174100148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-38636846</v>
      </c>
      <c r="F15" s="20">
        <v>-38636846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-38636846</v>
      </c>
      <c r="Y15" s="20">
        <v>38636846</v>
      </c>
      <c r="Z15" s="21">
        <v>-100</v>
      </c>
      <c r="AA15" s="22">
        <v>-38636846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-85229592</v>
      </c>
      <c r="D17" s="26">
        <f>SUM(D6:D16)</f>
        <v>0</v>
      </c>
      <c r="E17" s="27">
        <f t="shared" si="0"/>
        <v>-93015894</v>
      </c>
      <c r="F17" s="28">
        <f t="shared" si="0"/>
        <v>-103518156</v>
      </c>
      <c r="G17" s="28">
        <f t="shared" si="0"/>
        <v>-92417792</v>
      </c>
      <c r="H17" s="28">
        <f t="shared" si="0"/>
        <v>-143806863</v>
      </c>
      <c r="I17" s="28">
        <f t="shared" si="0"/>
        <v>-77188723</v>
      </c>
      <c r="J17" s="28">
        <f t="shared" si="0"/>
        <v>-313413378</v>
      </c>
      <c r="K17" s="28">
        <f t="shared" si="0"/>
        <v>-50136913</v>
      </c>
      <c r="L17" s="28">
        <f t="shared" si="0"/>
        <v>-77165164</v>
      </c>
      <c r="M17" s="28">
        <f t="shared" si="0"/>
        <v>-5559845</v>
      </c>
      <c r="N17" s="28">
        <f t="shared" si="0"/>
        <v>-132861922</v>
      </c>
      <c r="O17" s="28">
        <f t="shared" si="0"/>
        <v>-111852096</v>
      </c>
      <c r="P17" s="28">
        <f t="shared" si="0"/>
        <v>-55045815</v>
      </c>
      <c r="Q17" s="28">
        <f t="shared" si="0"/>
        <v>-39737247</v>
      </c>
      <c r="R17" s="28">
        <f t="shared" si="0"/>
        <v>-206635158</v>
      </c>
      <c r="S17" s="28">
        <f t="shared" si="0"/>
        <v>-50968070</v>
      </c>
      <c r="T17" s="28">
        <f t="shared" si="0"/>
        <v>-49629286</v>
      </c>
      <c r="U17" s="28">
        <f t="shared" si="0"/>
        <v>-65510591</v>
      </c>
      <c r="V17" s="28">
        <f t="shared" si="0"/>
        <v>-166107947</v>
      </c>
      <c r="W17" s="28">
        <f t="shared" si="0"/>
        <v>-819018405</v>
      </c>
      <c r="X17" s="28">
        <f t="shared" si="0"/>
        <v>-103518156</v>
      </c>
      <c r="Y17" s="28">
        <f t="shared" si="0"/>
        <v>-715500249</v>
      </c>
      <c r="Z17" s="29">
        <f>+IF(X17&lt;&gt;0,+(Y17/X17)*100,0)</f>
        <v>691.18334082380682</v>
      </c>
      <c r="AA17" s="30">
        <f>SUM(AA6:AA16)</f>
        <v>-103518156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-36204275</v>
      </c>
      <c r="D26" s="18"/>
      <c r="E26" s="19">
        <v>-33919254</v>
      </c>
      <c r="F26" s="20">
        <v>-48028118</v>
      </c>
      <c r="G26" s="20">
        <v>-3900104</v>
      </c>
      <c r="H26" s="20">
        <v>-5733101</v>
      </c>
      <c r="I26" s="20">
        <v>-15583561</v>
      </c>
      <c r="J26" s="20">
        <v>-25216766</v>
      </c>
      <c r="K26" s="20">
        <v>-356730</v>
      </c>
      <c r="L26" s="20">
        <v>-604572</v>
      </c>
      <c r="M26" s="20">
        <v>-6448750</v>
      </c>
      <c r="N26" s="20">
        <v>-7410052</v>
      </c>
      <c r="O26" s="20"/>
      <c r="P26" s="20">
        <v>-4594796</v>
      </c>
      <c r="Q26" s="20">
        <v>-1070649</v>
      </c>
      <c r="R26" s="20">
        <v>-5665445</v>
      </c>
      <c r="S26" s="20">
        <v>-2802402</v>
      </c>
      <c r="T26" s="20"/>
      <c r="U26" s="20">
        <v>-698391</v>
      </c>
      <c r="V26" s="20">
        <v>-3500793</v>
      </c>
      <c r="W26" s="20">
        <v>-41793056</v>
      </c>
      <c r="X26" s="20">
        <v>-48028118</v>
      </c>
      <c r="Y26" s="20">
        <v>6235062</v>
      </c>
      <c r="Z26" s="21">
        <v>-12.982107689499722</v>
      </c>
      <c r="AA26" s="22">
        <v>-48028118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-36204275</v>
      </c>
      <c r="D27" s="26">
        <f>SUM(D21:D26)</f>
        <v>0</v>
      </c>
      <c r="E27" s="27">
        <f t="shared" si="1"/>
        <v>-33919254</v>
      </c>
      <c r="F27" s="28">
        <f t="shared" si="1"/>
        <v>-48028118</v>
      </c>
      <c r="G27" s="28">
        <f t="shared" si="1"/>
        <v>-3900104</v>
      </c>
      <c r="H27" s="28">
        <f t="shared" si="1"/>
        <v>-5733101</v>
      </c>
      <c r="I27" s="28">
        <f t="shared" si="1"/>
        <v>-15583561</v>
      </c>
      <c r="J27" s="28">
        <f t="shared" si="1"/>
        <v>-25216766</v>
      </c>
      <c r="K27" s="28">
        <f t="shared" si="1"/>
        <v>-356730</v>
      </c>
      <c r="L27" s="28">
        <f t="shared" si="1"/>
        <v>-604572</v>
      </c>
      <c r="M27" s="28">
        <f t="shared" si="1"/>
        <v>-6448750</v>
      </c>
      <c r="N27" s="28">
        <f t="shared" si="1"/>
        <v>-7410052</v>
      </c>
      <c r="O27" s="28">
        <f t="shared" si="1"/>
        <v>0</v>
      </c>
      <c r="P27" s="28">
        <f t="shared" si="1"/>
        <v>-4594796</v>
      </c>
      <c r="Q27" s="28">
        <f t="shared" si="1"/>
        <v>-1070649</v>
      </c>
      <c r="R27" s="28">
        <f t="shared" si="1"/>
        <v>-5665445</v>
      </c>
      <c r="S27" s="28">
        <f t="shared" si="1"/>
        <v>-2802402</v>
      </c>
      <c r="T27" s="28">
        <f t="shared" si="1"/>
        <v>0</v>
      </c>
      <c r="U27" s="28">
        <f t="shared" si="1"/>
        <v>-698391</v>
      </c>
      <c r="V27" s="28">
        <f t="shared" si="1"/>
        <v>-3500793</v>
      </c>
      <c r="W27" s="28">
        <f t="shared" si="1"/>
        <v>-41793056</v>
      </c>
      <c r="X27" s="28">
        <f t="shared" si="1"/>
        <v>-48028118</v>
      </c>
      <c r="Y27" s="28">
        <f t="shared" si="1"/>
        <v>6235062</v>
      </c>
      <c r="Z27" s="29">
        <f>+IF(X27&lt;&gt;0,+(Y27/X27)*100,0)</f>
        <v>-12.982107689499722</v>
      </c>
      <c r="AA27" s="30">
        <f>SUM(AA21:AA26)</f>
        <v>-48028118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-121433867</v>
      </c>
      <c r="D38" s="32">
        <f>+D17+D27+D36</f>
        <v>0</v>
      </c>
      <c r="E38" s="33">
        <f t="shared" si="3"/>
        <v>-126935148</v>
      </c>
      <c r="F38" s="2">
        <f t="shared" si="3"/>
        <v>-151546274</v>
      </c>
      <c r="G38" s="2">
        <f t="shared" si="3"/>
        <v>-96317896</v>
      </c>
      <c r="H38" s="2">
        <f t="shared" si="3"/>
        <v>-149539964</v>
      </c>
      <c r="I38" s="2">
        <f t="shared" si="3"/>
        <v>-92772284</v>
      </c>
      <c r="J38" s="2">
        <f t="shared" si="3"/>
        <v>-338630144</v>
      </c>
      <c r="K38" s="2">
        <f t="shared" si="3"/>
        <v>-50493643</v>
      </c>
      <c r="L38" s="2">
        <f t="shared" si="3"/>
        <v>-77769736</v>
      </c>
      <c r="M38" s="2">
        <f t="shared" si="3"/>
        <v>-12008595</v>
      </c>
      <c r="N38" s="2">
        <f t="shared" si="3"/>
        <v>-140271974</v>
      </c>
      <c r="O38" s="2">
        <f t="shared" si="3"/>
        <v>-111852096</v>
      </c>
      <c r="P38" s="2">
        <f t="shared" si="3"/>
        <v>-59640611</v>
      </c>
      <c r="Q38" s="2">
        <f t="shared" si="3"/>
        <v>-40807896</v>
      </c>
      <c r="R38" s="2">
        <f t="shared" si="3"/>
        <v>-212300603</v>
      </c>
      <c r="S38" s="2">
        <f t="shared" si="3"/>
        <v>-53770472</v>
      </c>
      <c r="T38" s="2">
        <f t="shared" si="3"/>
        <v>-49629286</v>
      </c>
      <c r="U38" s="2">
        <f t="shared" si="3"/>
        <v>-66208982</v>
      </c>
      <c r="V38" s="2">
        <f t="shared" si="3"/>
        <v>-169608740</v>
      </c>
      <c r="W38" s="2">
        <f t="shared" si="3"/>
        <v>-860811461</v>
      </c>
      <c r="X38" s="2">
        <f t="shared" si="3"/>
        <v>-151546274</v>
      </c>
      <c r="Y38" s="2">
        <f t="shared" si="3"/>
        <v>-709265187</v>
      </c>
      <c r="Z38" s="34">
        <f>+IF(X38&lt;&gt;0,+(Y38/X38)*100,0)</f>
        <v>468.01888840896214</v>
      </c>
      <c r="AA38" s="35">
        <f>+AA17+AA27+AA36</f>
        <v>-151546274</v>
      </c>
    </row>
    <row r="39" spans="1:27" x14ac:dyDescent="0.25">
      <c r="A39" s="23" t="s">
        <v>60</v>
      </c>
      <c r="B39" s="17"/>
      <c r="C39" s="32">
        <v>-1644541290</v>
      </c>
      <c r="D39" s="32"/>
      <c r="E39" s="33"/>
      <c r="F39" s="2"/>
      <c r="G39" s="2">
        <v>-2006226340</v>
      </c>
      <c r="H39" s="2">
        <f>+G40+H60</f>
        <v>-2102867918</v>
      </c>
      <c r="I39" s="2">
        <f>+H40+I60</f>
        <v>-2252407882</v>
      </c>
      <c r="J39" s="2">
        <f>+G39</f>
        <v>-2006226340</v>
      </c>
      <c r="K39" s="2">
        <f>+I40+K60</f>
        <v>-2345180166</v>
      </c>
      <c r="L39" s="2">
        <f>+K40+L60</f>
        <v>-2395673809</v>
      </c>
      <c r="M39" s="2">
        <f>+L40+M60</f>
        <v>-2473443545</v>
      </c>
      <c r="N39" s="2">
        <f>+K39</f>
        <v>-2345180166</v>
      </c>
      <c r="O39" s="2">
        <f>+M40+O60</f>
        <v>-2485452140</v>
      </c>
      <c r="P39" s="2">
        <f>+O40+P60</f>
        <v>-2597304236</v>
      </c>
      <c r="Q39" s="2">
        <f>+P40+Q60</f>
        <v>-2656944847</v>
      </c>
      <c r="R39" s="2">
        <f>+O39</f>
        <v>-2485452140</v>
      </c>
      <c r="S39" s="2">
        <f>+Q40+S60</f>
        <v>-2697752743</v>
      </c>
      <c r="T39" s="2">
        <f>+S40+T60</f>
        <v>-2751523215</v>
      </c>
      <c r="U39" s="2">
        <f>+T40+U60</f>
        <v>-2801152501</v>
      </c>
      <c r="V39" s="2">
        <f>+S39</f>
        <v>-2697752743</v>
      </c>
      <c r="W39" s="2">
        <f>+G39</f>
        <v>-2006226340</v>
      </c>
      <c r="X39" s="2"/>
      <c r="Y39" s="2">
        <f>+W39-X39</f>
        <v>-2006226340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-1765975157</v>
      </c>
      <c r="D40" s="43">
        <f t="shared" ref="D40:AA40" si="4">+D38+D39</f>
        <v>0</v>
      </c>
      <c r="E40" s="44">
        <f t="shared" si="4"/>
        <v>-126935148</v>
      </c>
      <c r="F40" s="45">
        <f t="shared" si="4"/>
        <v>-151546274</v>
      </c>
      <c r="G40" s="45">
        <f t="shared" si="4"/>
        <v>-2102544236</v>
      </c>
      <c r="H40" s="45">
        <f t="shared" si="4"/>
        <v>-2252407882</v>
      </c>
      <c r="I40" s="45">
        <f t="shared" si="4"/>
        <v>-2345180166</v>
      </c>
      <c r="J40" s="45">
        <f>+I40</f>
        <v>-2345180166</v>
      </c>
      <c r="K40" s="45">
        <f t="shared" si="4"/>
        <v>-2395673809</v>
      </c>
      <c r="L40" s="45">
        <f t="shared" si="4"/>
        <v>-2473443545</v>
      </c>
      <c r="M40" s="45">
        <f t="shared" si="4"/>
        <v>-2485452140</v>
      </c>
      <c r="N40" s="45">
        <f>+M40</f>
        <v>-2485452140</v>
      </c>
      <c r="O40" s="45">
        <f t="shared" si="4"/>
        <v>-2597304236</v>
      </c>
      <c r="P40" s="45">
        <f t="shared" si="4"/>
        <v>-2656944847</v>
      </c>
      <c r="Q40" s="45">
        <f t="shared" si="4"/>
        <v>-2697752743</v>
      </c>
      <c r="R40" s="45">
        <f>+Q40</f>
        <v>-2697752743</v>
      </c>
      <c r="S40" s="45">
        <f t="shared" si="4"/>
        <v>-2751523215</v>
      </c>
      <c r="T40" s="45">
        <f t="shared" si="4"/>
        <v>-2801152501</v>
      </c>
      <c r="U40" s="45">
        <f t="shared" si="4"/>
        <v>-2867361483</v>
      </c>
      <c r="V40" s="45">
        <f>+U40</f>
        <v>-2867361483</v>
      </c>
      <c r="W40" s="45">
        <f>+V40</f>
        <v>-2867361483</v>
      </c>
      <c r="X40" s="45">
        <f t="shared" si="4"/>
        <v>-151546274</v>
      </c>
      <c r="Y40" s="45">
        <f t="shared" si="4"/>
        <v>-2715491527</v>
      </c>
      <c r="Z40" s="46">
        <f>+IF(X40&lt;&gt;0,+(Y40/X40)*100,0)</f>
        <v>1791.8563454750463</v>
      </c>
      <c r="AA40" s="47">
        <f t="shared" si="4"/>
        <v>-151546274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-2006226340</v>
      </c>
      <c r="H60">
        <v>-323682</v>
      </c>
      <c r="J60">
        <v>-2006226340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73896401</v>
      </c>
      <c r="D7" s="18"/>
      <c r="E7" s="19">
        <v>60068299</v>
      </c>
      <c r="F7" s="20">
        <v>48486770</v>
      </c>
      <c r="G7" s="20">
        <v>982631</v>
      </c>
      <c r="H7" s="20">
        <v>6140296</v>
      </c>
      <c r="I7" s="20">
        <v>4201639</v>
      </c>
      <c r="J7" s="20">
        <v>11324566</v>
      </c>
      <c r="K7" s="20">
        <v>7691818</v>
      </c>
      <c r="L7" s="20">
        <v>6403047</v>
      </c>
      <c r="M7" s="20">
        <v>5919305</v>
      </c>
      <c r="N7" s="20">
        <v>20014170</v>
      </c>
      <c r="O7" s="20">
        <v>6133763</v>
      </c>
      <c r="P7" s="20">
        <v>5253454</v>
      </c>
      <c r="Q7" s="20">
        <v>4057052</v>
      </c>
      <c r="R7" s="20">
        <v>15444269</v>
      </c>
      <c r="S7" s="20">
        <v>3094074</v>
      </c>
      <c r="T7" s="20">
        <v>8186118</v>
      </c>
      <c r="U7" s="20">
        <v>8186118</v>
      </c>
      <c r="V7" s="20">
        <v>19466310</v>
      </c>
      <c r="W7" s="20">
        <v>66249315</v>
      </c>
      <c r="X7" s="20">
        <v>48486770</v>
      </c>
      <c r="Y7" s="20">
        <v>17762545</v>
      </c>
      <c r="Z7" s="21">
        <v>36.633797219323952</v>
      </c>
      <c r="AA7" s="22">
        <v>48486770</v>
      </c>
    </row>
    <row r="8" spans="1:27" x14ac:dyDescent="0.25">
      <c r="A8" s="23" t="s">
        <v>36</v>
      </c>
      <c r="B8" s="17" t="s">
        <v>32</v>
      </c>
      <c r="C8" s="18">
        <v>113432</v>
      </c>
      <c r="D8" s="18"/>
      <c r="E8" s="19">
        <v>1865220</v>
      </c>
      <c r="F8" s="20">
        <v>65220</v>
      </c>
      <c r="G8" s="20"/>
      <c r="H8" s="20">
        <v>4485</v>
      </c>
      <c r="I8" s="20"/>
      <c r="J8" s="20">
        <v>4485</v>
      </c>
      <c r="K8" s="20">
        <v>7063</v>
      </c>
      <c r="L8" s="20">
        <v>26753</v>
      </c>
      <c r="M8" s="20">
        <v>3025</v>
      </c>
      <c r="N8" s="20">
        <v>36841</v>
      </c>
      <c r="O8" s="20">
        <v>9207</v>
      </c>
      <c r="P8" s="20">
        <v>8880</v>
      </c>
      <c r="Q8" s="20">
        <v>34579</v>
      </c>
      <c r="R8" s="20">
        <v>52666</v>
      </c>
      <c r="S8" s="20">
        <v>14463</v>
      </c>
      <c r="T8" s="20">
        <v>8029</v>
      </c>
      <c r="U8" s="20">
        <v>8029</v>
      </c>
      <c r="V8" s="20">
        <v>30521</v>
      </c>
      <c r="W8" s="20">
        <v>124513</v>
      </c>
      <c r="X8" s="20">
        <v>65220</v>
      </c>
      <c r="Y8" s="20">
        <v>59293</v>
      </c>
      <c r="Z8" s="21">
        <v>90.912296841459678</v>
      </c>
      <c r="AA8" s="22">
        <v>65220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3335000</v>
      </c>
      <c r="D10" s="18"/>
      <c r="E10" s="19"/>
      <c r="F10" s="20"/>
      <c r="G10" s="20"/>
      <c r="H10" s="20"/>
      <c r="I10" s="20"/>
      <c r="J10" s="20"/>
      <c r="K10" s="20">
        <v>139477</v>
      </c>
      <c r="L10" s="20">
        <v>100356</v>
      </c>
      <c r="M10" s="20">
        <v>100382</v>
      </c>
      <c r="N10" s="20">
        <v>340215</v>
      </c>
      <c r="O10" s="20">
        <v>77081</v>
      </c>
      <c r="P10" s="20">
        <v>46960</v>
      </c>
      <c r="Q10" s="20">
        <v>68520</v>
      </c>
      <c r="R10" s="20">
        <v>192561</v>
      </c>
      <c r="S10" s="20">
        <v>49306</v>
      </c>
      <c r="T10" s="20">
        <v>58023</v>
      </c>
      <c r="U10" s="20">
        <v>58023</v>
      </c>
      <c r="V10" s="20">
        <v>165352</v>
      </c>
      <c r="W10" s="20">
        <v>698128</v>
      </c>
      <c r="X10" s="20"/>
      <c r="Y10" s="20">
        <v>698128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7412680</v>
      </c>
      <c r="G11" s="20"/>
      <c r="H11" s="20">
        <v>267837</v>
      </c>
      <c r="I11" s="20"/>
      <c r="J11" s="20">
        <v>267837</v>
      </c>
      <c r="K11" s="20">
        <v>24912</v>
      </c>
      <c r="L11" s="20">
        <v>152785</v>
      </c>
      <c r="M11" s="20">
        <v>131138</v>
      </c>
      <c r="N11" s="20">
        <v>308835</v>
      </c>
      <c r="O11" s="20">
        <v>180778</v>
      </c>
      <c r="P11" s="20">
        <v>102822</v>
      </c>
      <c r="Q11" s="20">
        <v>91234</v>
      </c>
      <c r="R11" s="20">
        <v>374834</v>
      </c>
      <c r="S11" s="20">
        <v>-70308</v>
      </c>
      <c r="T11" s="20">
        <v>95181</v>
      </c>
      <c r="U11" s="20">
        <v>95181</v>
      </c>
      <c r="V11" s="20">
        <v>120054</v>
      </c>
      <c r="W11" s="20">
        <v>1071560</v>
      </c>
      <c r="X11" s="20">
        <v>7412680</v>
      </c>
      <c r="Y11" s="20">
        <v>-6341120</v>
      </c>
      <c r="Z11" s="21">
        <v>-85.544229617358369</v>
      </c>
      <c r="AA11" s="22">
        <v>7412680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-24937131</v>
      </c>
      <c r="D14" s="18"/>
      <c r="E14" s="19">
        <v>-123591984</v>
      </c>
      <c r="F14" s="20">
        <v>-110747934</v>
      </c>
      <c r="G14" s="20">
        <v>-12697980</v>
      </c>
      <c r="H14" s="20">
        <v>-1611604</v>
      </c>
      <c r="I14" s="20">
        <v>814082</v>
      </c>
      <c r="J14" s="20">
        <v>-13495502</v>
      </c>
      <c r="K14" s="20">
        <v>-2666968</v>
      </c>
      <c r="L14" s="20">
        <v>-705424</v>
      </c>
      <c r="M14" s="20">
        <v>-7823188</v>
      </c>
      <c r="N14" s="20">
        <v>-11195580</v>
      </c>
      <c r="O14" s="20">
        <v>-695689</v>
      </c>
      <c r="P14" s="20">
        <v>-308777</v>
      </c>
      <c r="Q14" s="20">
        <v>-4888521</v>
      </c>
      <c r="R14" s="20">
        <v>-5892987</v>
      </c>
      <c r="S14" s="20">
        <v>-555101</v>
      </c>
      <c r="T14" s="20">
        <v>543264</v>
      </c>
      <c r="U14" s="20">
        <v>543264</v>
      </c>
      <c r="V14" s="20">
        <v>531427</v>
      </c>
      <c r="W14" s="20">
        <v>-30052642</v>
      </c>
      <c r="X14" s="20">
        <v>-110747934</v>
      </c>
      <c r="Y14" s="20">
        <v>80695292</v>
      </c>
      <c r="Z14" s="21">
        <v>-72.863925389344047</v>
      </c>
      <c r="AA14" s="22">
        <v>-110747934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52407702</v>
      </c>
      <c r="D17" s="26">
        <f>SUM(D6:D16)</f>
        <v>0</v>
      </c>
      <c r="E17" s="27">
        <f t="shared" si="0"/>
        <v>-61658465</v>
      </c>
      <c r="F17" s="28">
        <f t="shared" si="0"/>
        <v>-54783264</v>
      </c>
      <c r="G17" s="28">
        <f t="shared" si="0"/>
        <v>-11715349</v>
      </c>
      <c r="H17" s="28">
        <f t="shared" si="0"/>
        <v>4801014</v>
      </c>
      <c r="I17" s="28">
        <f t="shared" si="0"/>
        <v>5015721</v>
      </c>
      <c r="J17" s="28">
        <f t="shared" si="0"/>
        <v>-1898614</v>
      </c>
      <c r="K17" s="28">
        <f t="shared" si="0"/>
        <v>5196302</v>
      </c>
      <c r="L17" s="28">
        <f t="shared" si="0"/>
        <v>5977517</v>
      </c>
      <c r="M17" s="28">
        <f t="shared" si="0"/>
        <v>-1669338</v>
      </c>
      <c r="N17" s="28">
        <f t="shared" si="0"/>
        <v>9504481</v>
      </c>
      <c r="O17" s="28">
        <f t="shared" si="0"/>
        <v>5705140</v>
      </c>
      <c r="P17" s="28">
        <f t="shared" si="0"/>
        <v>5103339</v>
      </c>
      <c r="Q17" s="28">
        <f t="shared" si="0"/>
        <v>-637136</v>
      </c>
      <c r="R17" s="28">
        <f t="shared" si="0"/>
        <v>10171343</v>
      </c>
      <c r="S17" s="28">
        <f t="shared" si="0"/>
        <v>2532434</v>
      </c>
      <c r="T17" s="28">
        <f t="shared" si="0"/>
        <v>8890615</v>
      </c>
      <c r="U17" s="28">
        <f t="shared" si="0"/>
        <v>8890615</v>
      </c>
      <c r="V17" s="28">
        <f t="shared" si="0"/>
        <v>20313664</v>
      </c>
      <c r="W17" s="28">
        <f t="shared" si="0"/>
        <v>38090874</v>
      </c>
      <c r="X17" s="28">
        <f t="shared" si="0"/>
        <v>-54783264</v>
      </c>
      <c r="Y17" s="28">
        <f t="shared" si="0"/>
        <v>92874138</v>
      </c>
      <c r="Z17" s="29">
        <f>+IF(X17&lt;&gt;0,+(Y17/X17)*100,0)</f>
        <v>-169.53012876341214</v>
      </c>
      <c r="AA17" s="30">
        <f>SUM(AA6:AA16)</f>
        <v>-54783264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-1276411</v>
      </c>
      <c r="D26" s="18"/>
      <c r="E26" s="19"/>
      <c r="F26" s="20"/>
      <c r="G26" s="20">
        <v>-2135875</v>
      </c>
      <c r="H26" s="20"/>
      <c r="I26" s="20"/>
      <c r="J26" s="20">
        <v>-2135875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-2135875</v>
      </c>
      <c r="X26" s="20"/>
      <c r="Y26" s="20">
        <v>-2135875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-1276411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-2135875</v>
      </c>
      <c r="H27" s="28">
        <f t="shared" si="1"/>
        <v>0</v>
      </c>
      <c r="I27" s="28">
        <f t="shared" si="1"/>
        <v>0</v>
      </c>
      <c r="J27" s="28">
        <f t="shared" si="1"/>
        <v>-2135875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-2135875</v>
      </c>
      <c r="X27" s="28">
        <f t="shared" si="1"/>
        <v>0</v>
      </c>
      <c r="Y27" s="28">
        <f t="shared" si="1"/>
        <v>-2135875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51131291</v>
      </c>
      <c r="D38" s="32">
        <f>+D17+D27+D36</f>
        <v>0</v>
      </c>
      <c r="E38" s="33">
        <f t="shared" si="3"/>
        <v>-61658465</v>
      </c>
      <c r="F38" s="2">
        <f t="shared" si="3"/>
        <v>-54783264</v>
      </c>
      <c r="G38" s="2">
        <f t="shared" si="3"/>
        <v>-13851224</v>
      </c>
      <c r="H38" s="2">
        <f t="shared" si="3"/>
        <v>4801014</v>
      </c>
      <c r="I38" s="2">
        <f t="shared" si="3"/>
        <v>5015721</v>
      </c>
      <c r="J38" s="2">
        <f t="shared" si="3"/>
        <v>-4034489</v>
      </c>
      <c r="K38" s="2">
        <f t="shared" si="3"/>
        <v>5196302</v>
      </c>
      <c r="L38" s="2">
        <f t="shared" si="3"/>
        <v>5977517</v>
      </c>
      <c r="M38" s="2">
        <f t="shared" si="3"/>
        <v>-1669338</v>
      </c>
      <c r="N38" s="2">
        <f t="shared" si="3"/>
        <v>9504481</v>
      </c>
      <c r="O38" s="2">
        <f t="shared" si="3"/>
        <v>5705140</v>
      </c>
      <c r="P38" s="2">
        <f t="shared" si="3"/>
        <v>5103339</v>
      </c>
      <c r="Q38" s="2">
        <f t="shared" si="3"/>
        <v>-637136</v>
      </c>
      <c r="R38" s="2">
        <f t="shared" si="3"/>
        <v>10171343</v>
      </c>
      <c r="S38" s="2">
        <f t="shared" si="3"/>
        <v>2532434</v>
      </c>
      <c r="T38" s="2">
        <f t="shared" si="3"/>
        <v>8890615</v>
      </c>
      <c r="U38" s="2">
        <f t="shared" si="3"/>
        <v>8890615</v>
      </c>
      <c r="V38" s="2">
        <f t="shared" si="3"/>
        <v>20313664</v>
      </c>
      <c r="W38" s="2">
        <f t="shared" si="3"/>
        <v>35954999</v>
      </c>
      <c r="X38" s="2">
        <f t="shared" si="3"/>
        <v>-54783264</v>
      </c>
      <c r="Y38" s="2">
        <f t="shared" si="3"/>
        <v>90738263</v>
      </c>
      <c r="Z38" s="34">
        <f>+IF(X38&lt;&gt;0,+(Y38/X38)*100,0)</f>
        <v>-165.63135595571669</v>
      </c>
      <c r="AA38" s="35">
        <f>+AA17+AA27+AA36</f>
        <v>-54783264</v>
      </c>
    </row>
    <row r="39" spans="1:27" x14ac:dyDescent="0.25">
      <c r="A39" s="23" t="s">
        <v>60</v>
      </c>
      <c r="B39" s="17"/>
      <c r="C39" s="32">
        <v>147900466</v>
      </c>
      <c r="D39" s="32"/>
      <c r="E39" s="33"/>
      <c r="F39" s="2"/>
      <c r="G39" s="2">
        <v>195688042</v>
      </c>
      <c r="H39" s="2">
        <f>+G40+H60</f>
        <v>181836818</v>
      </c>
      <c r="I39" s="2">
        <f>+H40+I60</f>
        <v>186637832</v>
      </c>
      <c r="J39" s="2">
        <f>+G39</f>
        <v>195688042</v>
      </c>
      <c r="K39" s="2">
        <f>+I40+K60</f>
        <v>191653553</v>
      </c>
      <c r="L39" s="2">
        <f>+K40+L60</f>
        <v>196849855</v>
      </c>
      <c r="M39" s="2">
        <f>+L40+M60</f>
        <v>202827372</v>
      </c>
      <c r="N39" s="2">
        <f>+K39</f>
        <v>191653553</v>
      </c>
      <c r="O39" s="2">
        <f>+M40+O60</f>
        <v>201158034</v>
      </c>
      <c r="P39" s="2">
        <f>+O40+P60</f>
        <v>206863174</v>
      </c>
      <c r="Q39" s="2">
        <f>+P40+Q60</f>
        <v>211966513</v>
      </c>
      <c r="R39" s="2">
        <f>+O39</f>
        <v>201158034</v>
      </c>
      <c r="S39" s="2">
        <f>+Q40+S60</f>
        <v>211329377</v>
      </c>
      <c r="T39" s="2">
        <f>+S40+T60</f>
        <v>213861811</v>
      </c>
      <c r="U39" s="2">
        <f>+T40+U60</f>
        <v>222752426</v>
      </c>
      <c r="V39" s="2">
        <f>+S39</f>
        <v>211329377</v>
      </c>
      <c r="W39" s="2">
        <f>+G39</f>
        <v>195688042</v>
      </c>
      <c r="X39" s="2"/>
      <c r="Y39" s="2">
        <f>+W39-X39</f>
        <v>195688042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199031757</v>
      </c>
      <c r="D40" s="43">
        <f t="shared" ref="D40:AA40" si="4">+D38+D39</f>
        <v>0</v>
      </c>
      <c r="E40" s="44">
        <f t="shared" si="4"/>
        <v>-61658465</v>
      </c>
      <c r="F40" s="45">
        <f t="shared" si="4"/>
        <v>-54783264</v>
      </c>
      <c r="G40" s="45">
        <f t="shared" si="4"/>
        <v>181836818</v>
      </c>
      <c r="H40" s="45">
        <f t="shared" si="4"/>
        <v>186637832</v>
      </c>
      <c r="I40" s="45">
        <f t="shared" si="4"/>
        <v>191653553</v>
      </c>
      <c r="J40" s="45">
        <f>+I40</f>
        <v>191653553</v>
      </c>
      <c r="K40" s="45">
        <f t="shared" si="4"/>
        <v>196849855</v>
      </c>
      <c r="L40" s="45">
        <f t="shared" si="4"/>
        <v>202827372</v>
      </c>
      <c r="M40" s="45">
        <f t="shared" si="4"/>
        <v>201158034</v>
      </c>
      <c r="N40" s="45">
        <f>+M40</f>
        <v>201158034</v>
      </c>
      <c r="O40" s="45">
        <f t="shared" si="4"/>
        <v>206863174</v>
      </c>
      <c r="P40" s="45">
        <f t="shared" si="4"/>
        <v>211966513</v>
      </c>
      <c r="Q40" s="45">
        <f t="shared" si="4"/>
        <v>211329377</v>
      </c>
      <c r="R40" s="45">
        <f>+Q40</f>
        <v>211329377</v>
      </c>
      <c r="S40" s="45">
        <f t="shared" si="4"/>
        <v>213861811</v>
      </c>
      <c r="T40" s="45">
        <f t="shared" si="4"/>
        <v>222752426</v>
      </c>
      <c r="U40" s="45">
        <f t="shared" si="4"/>
        <v>231643041</v>
      </c>
      <c r="V40" s="45">
        <f>+U40</f>
        <v>231643041</v>
      </c>
      <c r="W40" s="45">
        <f>+V40</f>
        <v>231643041</v>
      </c>
      <c r="X40" s="45">
        <f t="shared" si="4"/>
        <v>-54783264</v>
      </c>
      <c r="Y40" s="45">
        <f t="shared" si="4"/>
        <v>286426305</v>
      </c>
      <c r="Z40" s="46">
        <f>+IF(X40&lt;&gt;0,+(Y40/X40)*100,0)</f>
        <v>-522.83541374971742</v>
      </c>
      <c r="AA40" s="47">
        <f t="shared" si="4"/>
        <v>-54783264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195688042</v>
      </c>
      <c r="J60">
        <v>195688042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>
        <v>-485</v>
      </c>
      <c r="Q6" s="20"/>
      <c r="R6" s="20">
        <v>-485</v>
      </c>
      <c r="S6" s="20"/>
      <c r="T6" s="20"/>
      <c r="U6" s="20"/>
      <c r="V6" s="20"/>
      <c r="W6" s="20">
        <v>-485</v>
      </c>
      <c r="X6" s="20"/>
      <c r="Y6" s="20">
        <v>-485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3587000</v>
      </c>
      <c r="F9" s="20">
        <v>3587000</v>
      </c>
      <c r="G9" s="20"/>
      <c r="H9" s="20"/>
      <c r="I9" s="20"/>
      <c r="J9" s="20"/>
      <c r="K9" s="20"/>
      <c r="L9" s="20">
        <v>1587000</v>
      </c>
      <c r="M9" s="20"/>
      <c r="N9" s="20">
        <v>1587000</v>
      </c>
      <c r="O9" s="20"/>
      <c r="P9" s="20"/>
      <c r="Q9" s="20"/>
      <c r="R9" s="20"/>
      <c r="S9" s="20"/>
      <c r="T9" s="20"/>
      <c r="U9" s="20"/>
      <c r="V9" s="20"/>
      <c r="W9" s="20">
        <v>1587000</v>
      </c>
      <c r="X9" s="20">
        <v>3587000</v>
      </c>
      <c r="Y9" s="20">
        <v>-2000000</v>
      </c>
      <c r="Z9" s="21">
        <v>-55.756899916364652</v>
      </c>
      <c r="AA9" s="22">
        <v>3587000</v>
      </c>
    </row>
    <row r="10" spans="1:27" x14ac:dyDescent="0.25">
      <c r="A10" s="23" t="s">
        <v>38</v>
      </c>
      <c r="B10" s="17" t="s">
        <v>6</v>
      </c>
      <c r="C10" s="18">
        <v>21700000</v>
      </c>
      <c r="D10" s="18"/>
      <c r="E10" s="19"/>
      <c r="F10" s="20"/>
      <c r="G10" s="20">
        <v>2000000</v>
      </c>
      <c r="H10" s="20"/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/>
      <c r="Y10" s="20">
        <v>2000000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-41662190</v>
      </c>
      <c r="D14" s="18"/>
      <c r="E14" s="19">
        <v>-30816964</v>
      </c>
      <c r="F14" s="20">
        <v>-39835433</v>
      </c>
      <c r="G14" s="20"/>
      <c r="H14" s="20">
        <v>-2181897</v>
      </c>
      <c r="I14" s="20">
        <v>-6858310</v>
      </c>
      <c r="J14" s="20">
        <v>-9040207</v>
      </c>
      <c r="K14" s="20">
        <v>-3721261</v>
      </c>
      <c r="L14" s="20">
        <v>-3770803</v>
      </c>
      <c r="M14" s="20">
        <v>-3862974</v>
      </c>
      <c r="N14" s="20">
        <v>-11355038</v>
      </c>
      <c r="O14" s="20">
        <v>-3879370</v>
      </c>
      <c r="P14" s="20">
        <v>-2732784</v>
      </c>
      <c r="Q14" s="20">
        <v>-3570818</v>
      </c>
      <c r="R14" s="20">
        <v>-10182972</v>
      </c>
      <c r="S14" s="20">
        <v>-2046433</v>
      </c>
      <c r="T14" s="20">
        <v>-2227129</v>
      </c>
      <c r="U14" s="20">
        <v>-4980465</v>
      </c>
      <c r="V14" s="20">
        <v>-9254027</v>
      </c>
      <c r="W14" s="20">
        <v>-39832244</v>
      </c>
      <c r="X14" s="20">
        <v>-39835433</v>
      </c>
      <c r="Y14" s="20">
        <v>3189</v>
      </c>
      <c r="Z14" s="21">
        <v>-8.0054357636830508E-3</v>
      </c>
      <c r="AA14" s="22">
        <v>-39835433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-19962690</v>
      </c>
      <c r="D17" s="26">
        <f>SUM(D6:D16)</f>
        <v>0</v>
      </c>
      <c r="E17" s="27">
        <f t="shared" si="0"/>
        <v>-27229964</v>
      </c>
      <c r="F17" s="28">
        <f t="shared" si="0"/>
        <v>-36248433</v>
      </c>
      <c r="G17" s="28">
        <f t="shared" si="0"/>
        <v>2000000</v>
      </c>
      <c r="H17" s="28">
        <f t="shared" si="0"/>
        <v>-2181897</v>
      </c>
      <c r="I17" s="28">
        <f t="shared" si="0"/>
        <v>-6858310</v>
      </c>
      <c r="J17" s="28">
        <f t="shared" si="0"/>
        <v>-7040207</v>
      </c>
      <c r="K17" s="28">
        <f t="shared" si="0"/>
        <v>-3721261</v>
      </c>
      <c r="L17" s="28">
        <f t="shared" si="0"/>
        <v>-2183803</v>
      </c>
      <c r="M17" s="28">
        <f t="shared" si="0"/>
        <v>-3862974</v>
      </c>
      <c r="N17" s="28">
        <f t="shared" si="0"/>
        <v>-9768038</v>
      </c>
      <c r="O17" s="28">
        <f t="shared" si="0"/>
        <v>-3879370</v>
      </c>
      <c r="P17" s="28">
        <f t="shared" si="0"/>
        <v>-2733269</v>
      </c>
      <c r="Q17" s="28">
        <f t="shared" si="0"/>
        <v>-3570818</v>
      </c>
      <c r="R17" s="28">
        <f t="shared" si="0"/>
        <v>-10183457</v>
      </c>
      <c r="S17" s="28">
        <f t="shared" si="0"/>
        <v>-2046433</v>
      </c>
      <c r="T17" s="28">
        <f t="shared" si="0"/>
        <v>-2227129</v>
      </c>
      <c r="U17" s="28">
        <f t="shared" si="0"/>
        <v>-4980465</v>
      </c>
      <c r="V17" s="28">
        <f t="shared" si="0"/>
        <v>-9254027</v>
      </c>
      <c r="W17" s="28">
        <f t="shared" si="0"/>
        <v>-36245729</v>
      </c>
      <c r="X17" s="28">
        <f t="shared" si="0"/>
        <v>-36248433</v>
      </c>
      <c r="Y17" s="28">
        <f t="shared" si="0"/>
        <v>2704</v>
      </c>
      <c r="Z17" s="29">
        <f>+IF(X17&lt;&gt;0,+(Y17/X17)*100,0)</f>
        <v>-7.4596328067478117E-3</v>
      </c>
      <c r="AA17" s="30">
        <f>SUM(AA6:AA16)</f>
        <v>-36248433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-22507189</v>
      </c>
      <c r="D26" s="18"/>
      <c r="E26" s="19">
        <v>-8000000</v>
      </c>
      <c r="F26" s="20">
        <v>-8000000</v>
      </c>
      <c r="G26" s="20"/>
      <c r="H26" s="20">
        <v>-1183390</v>
      </c>
      <c r="I26" s="20">
        <v>-864676</v>
      </c>
      <c r="J26" s="20">
        <v>-2048066</v>
      </c>
      <c r="K26" s="20">
        <v>-2708499</v>
      </c>
      <c r="L26" s="20"/>
      <c r="M26" s="20">
        <v>-1174458</v>
      </c>
      <c r="N26" s="20">
        <v>-3882957</v>
      </c>
      <c r="O26" s="20"/>
      <c r="P26" s="20"/>
      <c r="Q26" s="20">
        <v>-289533</v>
      </c>
      <c r="R26" s="20">
        <v>-289533</v>
      </c>
      <c r="S26" s="20"/>
      <c r="T26" s="20"/>
      <c r="U26" s="20">
        <v>-508487</v>
      </c>
      <c r="V26" s="20">
        <v>-508487</v>
      </c>
      <c r="W26" s="20">
        <v>-6729043</v>
      </c>
      <c r="X26" s="20">
        <v>-8000000</v>
      </c>
      <c r="Y26" s="20">
        <v>1270957</v>
      </c>
      <c r="Z26" s="21">
        <v>-15.886962499999999</v>
      </c>
      <c r="AA26" s="22">
        <v>-8000000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-22507189</v>
      </c>
      <c r="D27" s="26">
        <f>SUM(D21:D26)</f>
        <v>0</v>
      </c>
      <c r="E27" s="27">
        <f t="shared" si="1"/>
        <v>-8000000</v>
      </c>
      <c r="F27" s="28">
        <f t="shared" si="1"/>
        <v>-8000000</v>
      </c>
      <c r="G27" s="28">
        <f t="shared" si="1"/>
        <v>0</v>
      </c>
      <c r="H27" s="28">
        <f t="shared" si="1"/>
        <v>-1183390</v>
      </c>
      <c r="I27" s="28">
        <f t="shared" si="1"/>
        <v>-864676</v>
      </c>
      <c r="J27" s="28">
        <f t="shared" si="1"/>
        <v>-2048066</v>
      </c>
      <c r="K27" s="28">
        <f t="shared" si="1"/>
        <v>-2708499</v>
      </c>
      <c r="L27" s="28">
        <f t="shared" si="1"/>
        <v>0</v>
      </c>
      <c r="M27" s="28">
        <f t="shared" si="1"/>
        <v>-1174458</v>
      </c>
      <c r="N27" s="28">
        <f t="shared" si="1"/>
        <v>-3882957</v>
      </c>
      <c r="O27" s="28">
        <f t="shared" si="1"/>
        <v>0</v>
      </c>
      <c r="P27" s="28">
        <f t="shared" si="1"/>
        <v>0</v>
      </c>
      <c r="Q27" s="28">
        <f t="shared" si="1"/>
        <v>-289533</v>
      </c>
      <c r="R27" s="28">
        <f t="shared" si="1"/>
        <v>-289533</v>
      </c>
      <c r="S27" s="28">
        <f t="shared" si="1"/>
        <v>0</v>
      </c>
      <c r="T27" s="28">
        <f t="shared" si="1"/>
        <v>0</v>
      </c>
      <c r="U27" s="28">
        <f t="shared" si="1"/>
        <v>-508487</v>
      </c>
      <c r="V27" s="28">
        <f t="shared" si="1"/>
        <v>-508487</v>
      </c>
      <c r="W27" s="28">
        <f t="shared" si="1"/>
        <v>-6729043</v>
      </c>
      <c r="X27" s="28">
        <f t="shared" si="1"/>
        <v>-8000000</v>
      </c>
      <c r="Y27" s="28">
        <f t="shared" si="1"/>
        <v>1270957</v>
      </c>
      <c r="Z27" s="29">
        <f>+IF(X27&lt;&gt;0,+(Y27/X27)*100,0)</f>
        <v>-15.886962499999999</v>
      </c>
      <c r="AA27" s="30">
        <f>SUM(AA21:AA26)</f>
        <v>-8000000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-42469879</v>
      </c>
      <c r="D38" s="32">
        <f>+D17+D27+D36</f>
        <v>0</v>
      </c>
      <c r="E38" s="33">
        <f t="shared" si="3"/>
        <v>-35229964</v>
      </c>
      <c r="F38" s="2">
        <f t="shared" si="3"/>
        <v>-44248433</v>
      </c>
      <c r="G38" s="2">
        <f t="shared" si="3"/>
        <v>2000000</v>
      </c>
      <c r="H38" s="2">
        <f t="shared" si="3"/>
        <v>-3365287</v>
      </c>
      <c r="I38" s="2">
        <f t="shared" si="3"/>
        <v>-7722986</v>
      </c>
      <c r="J38" s="2">
        <f t="shared" si="3"/>
        <v>-9088273</v>
      </c>
      <c r="K38" s="2">
        <f t="shared" si="3"/>
        <v>-6429760</v>
      </c>
      <c r="L38" s="2">
        <f t="shared" si="3"/>
        <v>-2183803</v>
      </c>
      <c r="M38" s="2">
        <f t="shared" si="3"/>
        <v>-5037432</v>
      </c>
      <c r="N38" s="2">
        <f t="shared" si="3"/>
        <v>-13650995</v>
      </c>
      <c r="O38" s="2">
        <f t="shared" si="3"/>
        <v>-3879370</v>
      </c>
      <c r="P38" s="2">
        <f t="shared" si="3"/>
        <v>-2733269</v>
      </c>
      <c r="Q38" s="2">
        <f t="shared" si="3"/>
        <v>-3860351</v>
      </c>
      <c r="R38" s="2">
        <f t="shared" si="3"/>
        <v>-10472990</v>
      </c>
      <c r="S38" s="2">
        <f t="shared" si="3"/>
        <v>-2046433</v>
      </c>
      <c r="T38" s="2">
        <f t="shared" si="3"/>
        <v>-2227129</v>
      </c>
      <c r="U38" s="2">
        <f t="shared" si="3"/>
        <v>-5488952</v>
      </c>
      <c r="V38" s="2">
        <f t="shared" si="3"/>
        <v>-9762514</v>
      </c>
      <c r="W38" s="2">
        <f t="shared" si="3"/>
        <v>-42974772</v>
      </c>
      <c r="X38" s="2">
        <f t="shared" si="3"/>
        <v>-44248433</v>
      </c>
      <c r="Y38" s="2">
        <f t="shared" si="3"/>
        <v>1273661</v>
      </c>
      <c r="Z38" s="34">
        <f>+IF(X38&lt;&gt;0,+(Y38/X38)*100,0)</f>
        <v>-2.8784318757683462</v>
      </c>
      <c r="AA38" s="35">
        <f>+AA17+AA27+AA36</f>
        <v>-44248433</v>
      </c>
    </row>
    <row r="39" spans="1:27" x14ac:dyDescent="0.25">
      <c r="A39" s="23" t="s">
        <v>60</v>
      </c>
      <c r="B39" s="17"/>
      <c r="C39" s="32">
        <v>-165012308</v>
      </c>
      <c r="D39" s="32"/>
      <c r="E39" s="33"/>
      <c r="F39" s="2"/>
      <c r="G39" s="2">
        <v>-207482185</v>
      </c>
      <c r="H39" s="2">
        <f>+G40+H60</f>
        <v>-205482185</v>
      </c>
      <c r="I39" s="2">
        <f>+H40+I60</f>
        <v>-208847472</v>
      </c>
      <c r="J39" s="2">
        <f>+G39</f>
        <v>-207482185</v>
      </c>
      <c r="K39" s="2">
        <f>+I40+K60</f>
        <v>-216570458</v>
      </c>
      <c r="L39" s="2">
        <f>+K40+L60</f>
        <v>-223000218</v>
      </c>
      <c r="M39" s="2">
        <f>+L40+M60</f>
        <v>-225184021</v>
      </c>
      <c r="N39" s="2">
        <f>+K39</f>
        <v>-216570458</v>
      </c>
      <c r="O39" s="2">
        <f>+M40+O60</f>
        <v>-230221453</v>
      </c>
      <c r="P39" s="2">
        <f>+O40+P60</f>
        <v>-234100823</v>
      </c>
      <c r="Q39" s="2">
        <f>+P40+Q60</f>
        <v>-236834092</v>
      </c>
      <c r="R39" s="2">
        <f>+O39</f>
        <v>-230221453</v>
      </c>
      <c r="S39" s="2">
        <f>+Q40+S60</f>
        <v>-240694443</v>
      </c>
      <c r="T39" s="2">
        <f>+S40+T60</f>
        <v>-242740876</v>
      </c>
      <c r="U39" s="2">
        <f>+T40+U60</f>
        <v>-244968005</v>
      </c>
      <c r="V39" s="2">
        <f>+S39</f>
        <v>-240694443</v>
      </c>
      <c r="W39" s="2">
        <f>+G39</f>
        <v>-207482185</v>
      </c>
      <c r="X39" s="2"/>
      <c r="Y39" s="2">
        <f>+W39-X39</f>
        <v>-207482185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-207482187</v>
      </c>
      <c r="D40" s="43">
        <f t="shared" ref="D40:AA40" si="4">+D38+D39</f>
        <v>0</v>
      </c>
      <c r="E40" s="44">
        <f t="shared" si="4"/>
        <v>-35229964</v>
      </c>
      <c r="F40" s="45">
        <f t="shared" si="4"/>
        <v>-44248433</v>
      </c>
      <c r="G40" s="45">
        <f t="shared" si="4"/>
        <v>-205482185</v>
      </c>
      <c r="H40" s="45">
        <f t="shared" si="4"/>
        <v>-208847472</v>
      </c>
      <c r="I40" s="45">
        <f t="shared" si="4"/>
        <v>-216570458</v>
      </c>
      <c r="J40" s="45">
        <f>+I40</f>
        <v>-216570458</v>
      </c>
      <c r="K40" s="45">
        <f t="shared" si="4"/>
        <v>-223000218</v>
      </c>
      <c r="L40" s="45">
        <f t="shared" si="4"/>
        <v>-225184021</v>
      </c>
      <c r="M40" s="45">
        <f t="shared" si="4"/>
        <v>-230221453</v>
      </c>
      <c r="N40" s="45">
        <f>+M40</f>
        <v>-230221453</v>
      </c>
      <c r="O40" s="45">
        <f t="shared" si="4"/>
        <v>-234100823</v>
      </c>
      <c r="P40" s="45">
        <f t="shared" si="4"/>
        <v>-236834092</v>
      </c>
      <c r="Q40" s="45">
        <f t="shared" si="4"/>
        <v>-240694443</v>
      </c>
      <c r="R40" s="45">
        <f>+Q40</f>
        <v>-240694443</v>
      </c>
      <c r="S40" s="45">
        <f t="shared" si="4"/>
        <v>-242740876</v>
      </c>
      <c r="T40" s="45">
        <f t="shared" si="4"/>
        <v>-244968005</v>
      </c>
      <c r="U40" s="45">
        <f t="shared" si="4"/>
        <v>-250456957</v>
      </c>
      <c r="V40" s="45">
        <f>+U40</f>
        <v>-250456957</v>
      </c>
      <c r="W40" s="45">
        <f>+V40</f>
        <v>-250456957</v>
      </c>
      <c r="X40" s="45">
        <f t="shared" si="4"/>
        <v>-44248433</v>
      </c>
      <c r="Y40" s="45">
        <f t="shared" si="4"/>
        <v>-206208524</v>
      </c>
      <c r="Z40" s="46">
        <f>+IF(X40&lt;&gt;0,+(Y40/X40)*100,0)</f>
        <v>466.02446690033065</v>
      </c>
      <c r="AA40" s="47">
        <f t="shared" si="4"/>
        <v>-44248433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-207482185</v>
      </c>
      <c r="J60">
        <v>-207482185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151337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>
        <v>151337</v>
      </c>
      <c r="T7" s="20"/>
      <c r="U7" s="20"/>
      <c r="V7" s="20">
        <v>151337</v>
      </c>
      <c r="W7" s="20">
        <v>151337</v>
      </c>
      <c r="X7" s="20"/>
      <c r="Y7" s="20">
        <v>151337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6880000</v>
      </c>
      <c r="D10" s="18"/>
      <c r="E10" s="19"/>
      <c r="F10" s="20"/>
      <c r="G10" s="20">
        <v>500000</v>
      </c>
      <c r="H10" s="20"/>
      <c r="I10" s="20"/>
      <c r="J10" s="20">
        <v>500000</v>
      </c>
      <c r="K10" s="20"/>
      <c r="L10" s="20">
        <v>591000</v>
      </c>
      <c r="M10" s="20"/>
      <c r="N10" s="20">
        <v>591000</v>
      </c>
      <c r="O10" s="20"/>
      <c r="P10" s="20">
        <v>300000</v>
      </c>
      <c r="Q10" s="20"/>
      <c r="R10" s="20">
        <v>300000</v>
      </c>
      <c r="S10" s="20"/>
      <c r="T10" s="20"/>
      <c r="U10" s="20"/>
      <c r="V10" s="20"/>
      <c r="W10" s="20">
        <v>1391000</v>
      </c>
      <c r="X10" s="20"/>
      <c r="Y10" s="20">
        <v>1391000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-32633031</v>
      </c>
      <c r="D14" s="18"/>
      <c r="E14" s="19"/>
      <c r="F14" s="20"/>
      <c r="G14" s="20">
        <v>-1690569</v>
      </c>
      <c r="H14" s="20">
        <v>-4435832</v>
      </c>
      <c r="I14" s="20">
        <v>-3079897</v>
      </c>
      <c r="J14" s="20">
        <v>-9206298</v>
      </c>
      <c r="K14" s="20"/>
      <c r="L14" s="20">
        <v>-81793</v>
      </c>
      <c r="M14" s="20">
        <v>-1026844</v>
      </c>
      <c r="N14" s="20">
        <v>-1108637</v>
      </c>
      <c r="O14" s="20">
        <v>-4245146</v>
      </c>
      <c r="P14" s="20">
        <v>-2059225</v>
      </c>
      <c r="Q14" s="20">
        <v>-2898436</v>
      </c>
      <c r="R14" s="20">
        <v>-9202807</v>
      </c>
      <c r="S14" s="20">
        <v>-602712</v>
      </c>
      <c r="T14" s="20">
        <v>-469634</v>
      </c>
      <c r="U14" s="20"/>
      <c r="V14" s="20">
        <v>-1072346</v>
      </c>
      <c r="W14" s="20">
        <v>-20590088</v>
      </c>
      <c r="X14" s="20"/>
      <c r="Y14" s="20">
        <v>-20590088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-25601694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-1190569</v>
      </c>
      <c r="H17" s="28">
        <f t="shared" si="0"/>
        <v>-4435832</v>
      </c>
      <c r="I17" s="28">
        <f t="shared" si="0"/>
        <v>-3079897</v>
      </c>
      <c r="J17" s="28">
        <f t="shared" si="0"/>
        <v>-8706298</v>
      </c>
      <c r="K17" s="28">
        <f t="shared" si="0"/>
        <v>0</v>
      </c>
      <c r="L17" s="28">
        <f t="shared" si="0"/>
        <v>509207</v>
      </c>
      <c r="M17" s="28">
        <f t="shared" si="0"/>
        <v>-1026844</v>
      </c>
      <c r="N17" s="28">
        <f t="shared" si="0"/>
        <v>-517637</v>
      </c>
      <c r="O17" s="28">
        <f t="shared" si="0"/>
        <v>-4245146</v>
      </c>
      <c r="P17" s="28">
        <f t="shared" si="0"/>
        <v>-1759225</v>
      </c>
      <c r="Q17" s="28">
        <f t="shared" si="0"/>
        <v>-2898436</v>
      </c>
      <c r="R17" s="28">
        <f t="shared" si="0"/>
        <v>-8902807</v>
      </c>
      <c r="S17" s="28">
        <f t="shared" si="0"/>
        <v>-451375</v>
      </c>
      <c r="T17" s="28">
        <f t="shared" si="0"/>
        <v>-469634</v>
      </c>
      <c r="U17" s="28">
        <f t="shared" si="0"/>
        <v>0</v>
      </c>
      <c r="V17" s="28">
        <f t="shared" si="0"/>
        <v>-921009</v>
      </c>
      <c r="W17" s="28">
        <f t="shared" si="0"/>
        <v>-19047751</v>
      </c>
      <c r="X17" s="28">
        <f t="shared" si="0"/>
        <v>0</v>
      </c>
      <c r="Y17" s="28">
        <f t="shared" si="0"/>
        <v>-19047751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-5784137</v>
      </c>
      <c r="D26" s="18"/>
      <c r="E26" s="19">
        <v>-1391000</v>
      </c>
      <c r="F26" s="20">
        <v>-1391000</v>
      </c>
      <c r="G26" s="20"/>
      <c r="H26" s="20"/>
      <c r="I26" s="20"/>
      <c r="J26" s="20"/>
      <c r="K26" s="20">
        <v>-311803</v>
      </c>
      <c r="L26" s="20"/>
      <c r="M26" s="20">
        <v>-263729</v>
      </c>
      <c r="N26" s="20">
        <v>-575532</v>
      </c>
      <c r="O26" s="20">
        <v>-107366</v>
      </c>
      <c r="P26" s="20"/>
      <c r="Q26" s="20"/>
      <c r="R26" s="20">
        <v>-107366</v>
      </c>
      <c r="S26" s="20"/>
      <c r="T26" s="20">
        <v>-146516</v>
      </c>
      <c r="U26" s="20">
        <v>-1244342</v>
      </c>
      <c r="V26" s="20">
        <v>-1390858</v>
      </c>
      <c r="W26" s="20">
        <v>-2073756</v>
      </c>
      <c r="X26" s="20">
        <v>-1391000</v>
      </c>
      <c r="Y26" s="20">
        <v>-682756</v>
      </c>
      <c r="Z26" s="21">
        <v>49.083824586628324</v>
      </c>
      <c r="AA26" s="22">
        <v>-1391000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-5784137</v>
      </c>
      <c r="D27" s="26">
        <f>SUM(D21:D26)</f>
        <v>0</v>
      </c>
      <c r="E27" s="27">
        <f t="shared" si="1"/>
        <v>-1391000</v>
      </c>
      <c r="F27" s="28">
        <f t="shared" si="1"/>
        <v>-1391000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-311803</v>
      </c>
      <c r="L27" s="28">
        <f t="shared" si="1"/>
        <v>0</v>
      </c>
      <c r="M27" s="28">
        <f t="shared" si="1"/>
        <v>-263729</v>
      </c>
      <c r="N27" s="28">
        <f t="shared" si="1"/>
        <v>-575532</v>
      </c>
      <c r="O27" s="28">
        <f t="shared" si="1"/>
        <v>-107366</v>
      </c>
      <c r="P27" s="28">
        <f t="shared" si="1"/>
        <v>0</v>
      </c>
      <c r="Q27" s="28">
        <f t="shared" si="1"/>
        <v>0</v>
      </c>
      <c r="R27" s="28">
        <f t="shared" si="1"/>
        <v>-107366</v>
      </c>
      <c r="S27" s="28">
        <f t="shared" si="1"/>
        <v>0</v>
      </c>
      <c r="T27" s="28">
        <f t="shared" si="1"/>
        <v>-146516</v>
      </c>
      <c r="U27" s="28">
        <f t="shared" si="1"/>
        <v>-1244342</v>
      </c>
      <c r="V27" s="28">
        <f t="shared" si="1"/>
        <v>-1390858</v>
      </c>
      <c r="W27" s="28">
        <f t="shared" si="1"/>
        <v>-2073756</v>
      </c>
      <c r="X27" s="28">
        <f t="shared" si="1"/>
        <v>-1391000</v>
      </c>
      <c r="Y27" s="28">
        <f t="shared" si="1"/>
        <v>-682756</v>
      </c>
      <c r="Z27" s="29">
        <f>+IF(X27&lt;&gt;0,+(Y27/X27)*100,0)</f>
        <v>49.083824586628324</v>
      </c>
      <c r="AA27" s="30">
        <f>SUM(AA21:AA26)</f>
        <v>-1391000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-31385831</v>
      </c>
      <c r="D38" s="32">
        <f>+D17+D27+D36</f>
        <v>0</v>
      </c>
      <c r="E38" s="33">
        <f t="shared" si="3"/>
        <v>-1391000</v>
      </c>
      <c r="F38" s="2">
        <f t="shared" si="3"/>
        <v>-1391000</v>
      </c>
      <c r="G38" s="2">
        <f t="shared" si="3"/>
        <v>-1190569</v>
      </c>
      <c r="H38" s="2">
        <f t="shared" si="3"/>
        <v>-4435832</v>
      </c>
      <c r="I38" s="2">
        <f t="shared" si="3"/>
        <v>-3079897</v>
      </c>
      <c r="J38" s="2">
        <f t="shared" si="3"/>
        <v>-8706298</v>
      </c>
      <c r="K38" s="2">
        <f t="shared" si="3"/>
        <v>-311803</v>
      </c>
      <c r="L38" s="2">
        <f t="shared" si="3"/>
        <v>509207</v>
      </c>
      <c r="M38" s="2">
        <f t="shared" si="3"/>
        <v>-1290573</v>
      </c>
      <c r="N38" s="2">
        <f t="shared" si="3"/>
        <v>-1093169</v>
      </c>
      <c r="O38" s="2">
        <f t="shared" si="3"/>
        <v>-4352512</v>
      </c>
      <c r="P38" s="2">
        <f t="shared" si="3"/>
        <v>-1759225</v>
      </c>
      <c r="Q38" s="2">
        <f t="shared" si="3"/>
        <v>-2898436</v>
      </c>
      <c r="R38" s="2">
        <f t="shared" si="3"/>
        <v>-9010173</v>
      </c>
      <c r="S38" s="2">
        <f t="shared" si="3"/>
        <v>-451375</v>
      </c>
      <c r="T38" s="2">
        <f t="shared" si="3"/>
        <v>-616150</v>
      </c>
      <c r="U38" s="2">
        <f t="shared" si="3"/>
        <v>-1244342</v>
      </c>
      <c r="V38" s="2">
        <f t="shared" si="3"/>
        <v>-2311867</v>
      </c>
      <c r="W38" s="2">
        <f t="shared" si="3"/>
        <v>-21121507</v>
      </c>
      <c r="X38" s="2">
        <f t="shared" si="3"/>
        <v>-1391000</v>
      </c>
      <c r="Y38" s="2">
        <f t="shared" si="3"/>
        <v>-19730507</v>
      </c>
      <c r="Z38" s="34">
        <f>+IF(X38&lt;&gt;0,+(Y38/X38)*100,0)</f>
        <v>1418.4404744787923</v>
      </c>
      <c r="AA38" s="35">
        <f>+AA17+AA27+AA36</f>
        <v>-1391000</v>
      </c>
    </row>
    <row r="39" spans="1:27" x14ac:dyDescent="0.25">
      <c r="A39" s="23" t="s">
        <v>60</v>
      </c>
      <c r="B39" s="17"/>
      <c r="C39" s="32">
        <v>-43381886</v>
      </c>
      <c r="D39" s="32"/>
      <c r="E39" s="33"/>
      <c r="F39" s="2"/>
      <c r="G39" s="2">
        <v>-111015391</v>
      </c>
      <c r="H39" s="2">
        <f>+G40+H60</f>
        <v>-112357297</v>
      </c>
      <c r="I39" s="2">
        <f>+H40+I60</f>
        <v>-116793129</v>
      </c>
      <c r="J39" s="2">
        <f>+G39</f>
        <v>-111015391</v>
      </c>
      <c r="K39" s="2">
        <f>+I40+K60</f>
        <v>-119873026</v>
      </c>
      <c r="L39" s="2">
        <f>+K40+L60</f>
        <v>-120184829</v>
      </c>
      <c r="M39" s="2">
        <f>+L40+M60</f>
        <v>-119675622</v>
      </c>
      <c r="N39" s="2">
        <f>+K39</f>
        <v>-119873026</v>
      </c>
      <c r="O39" s="2">
        <f>+M40+O60</f>
        <v>-120966195</v>
      </c>
      <c r="P39" s="2">
        <f>+O40+P60</f>
        <v>-125318707</v>
      </c>
      <c r="Q39" s="2">
        <f>+P40+Q60</f>
        <v>-127077932</v>
      </c>
      <c r="R39" s="2">
        <f>+O39</f>
        <v>-120966195</v>
      </c>
      <c r="S39" s="2">
        <f>+Q40+S60</f>
        <v>-129976368</v>
      </c>
      <c r="T39" s="2">
        <f>+S40+T60</f>
        <v>-130427743</v>
      </c>
      <c r="U39" s="2">
        <f>+T40+U60</f>
        <v>-131043893</v>
      </c>
      <c r="V39" s="2">
        <f>+S39</f>
        <v>-129976368</v>
      </c>
      <c r="W39" s="2">
        <f>+G39</f>
        <v>-111015391</v>
      </c>
      <c r="X39" s="2"/>
      <c r="Y39" s="2">
        <f>+W39-X39</f>
        <v>-111015391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-74767717</v>
      </c>
      <c r="D40" s="43">
        <f t="shared" ref="D40:AA40" si="4">+D38+D39</f>
        <v>0</v>
      </c>
      <c r="E40" s="44">
        <f t="shared" si="4"/>
        <v>-1391000</v>
      </c>
      <c r="F40" s="45">
        <f t="shared" si="4"/>
        <v>-1391000</v>
      </c>
      <c r="G40" s="45">
        <f t="shared" si="4"/>
        <v>-112205960</v>
      </c>
      <c r="H40" s="45">
        <f t="shared" si="4"/>
        <v>-116793129</v>
      </c>
      <c r="I40" s="45">
        <f t="shared" si="4"/>
        <v>-119873026</v>
      </c>
      <c r="J40" s="45">
        <f>+I40</f>
        <v>-119873026</v>
      </c>
      <c r="K40" s="45">
        <f t="shared" si="4"/>
        <v>-120184829</v>
      </c>
      <c r="L40" s="45">
        <f t="shared" si="4"/>
        <v>-119675622</v>
      </c>
      <c r="M40" s="45">
        <f t="shared" si="4"/>
        <v>-120966195</v>
      </c>
      <c r="N40" s="45">
        <f>+M40</f>
        <v>-120966195</v>
      </c>
      <c r="O40" s="45">
        <f t="shared" si="4"/>
        <v>-125318707</v>
      </c>
      <c r="P40" s="45">
        <f t="shared" si="4"/>
        <v>-127077932</v>
      </c>
      <c r="Q40" s="45">
        <f t="shared" si="4"/>
        <v>-129976368</v>
      </c>
      <c r="R40" s="45">
        <f>+Q40</f>
        <v>-129976368</v>
      </c>
      <c r="S40" s="45">
        <f t="shared" si="4"/>
        <v>-130427743</v>
      </c>
      <c r="T40" s="45">
        <f t="shared" si="4"/>
        <v>-131043893</v>
      </c>
      <c r="U40" s="45">
        <f t="shared" si="4"/>
        <v>-132288235</v>
      </c>
      <c r="V40" s="45">
        <f>+U40</f>
        <v>-132288235</v>
      </c>
      <c r="W40" s="45">
        <f>+V40</f>
        <v>-132288235</v>
      </c>
      <c r="X40" s="45">
        <f t="shared" si="4"/>
        <v>-1391000</v>
      </c>
      <c r="Y40" s="45">
        <f t="shared" si="4"/>
        <v>-130745898</v>
      </c>
      <c r="Z40" s="46">
        <f>+IF(X40&lt;&gt;0,+(Y40/X40)*100,0)</f>
        <v>9399.4175413371686</v>
      </c>
      <c r="AA40" s="47">
        <f t="shared" si="4"/>
        <v>-1391000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-111015391</v>
      </c>
      <c r="H60">
        <v>-151337</v>
      </c>
      <c r="J60">
        <v>-111015391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56359751</v>
      </c>
      <c r="D7" s="18"/>
      <c r="E7" s="19">
        <v>214207075</v>
      </c>
      <c r="F7" s="20">
        <v>214207075</v>
      </c>
      <c r="G7" s="20">
        <v>8017457</v>
      </c>
      <c r="H7" s="20">
        <v>11436539</v>
      </c>
      <c r="I7" s="20">
        <v>10856860</v>
      </c>
      <c r="J7" s="20">
        <v>30310856</v>
      </c>
      <c r="K7" s="20">
        <v>17893676</v>
      </c>
      <c r="L7" s="20">
        <v>13268193</v>
      </c>
      <c r="M7" s="20">
        <v>11860392</v>
      </c>
      <c r="N7" s="20">
        <v>43022261</v>
      </c>
      <c r="O7" s="20">
        <v>12631015</v>
      </c>
      <c r="P7" s="20">
        <v>10859387</v>
      </c>
      <c r="Q7" s="20">
        <v>12373358</v>
      </c>
      <c r="R7" s="20">
        <v>35863760</v>
      </c>
      <c r="S7" s="20">
        <v>11239715</v>
      </c>
      <c r="T7" s="20">
        <v>12549201</v>
      </c>
      <c r="U7" s="20">
        <v>9609236</v>
      </c>
      <c r="V7" s="20">
        <v>33398152</v>
      </c>
      <c r="W7" s="20">
        <v>142595029</v>
      </c>
      <c r="X7" s="20">
        <v>214207075</v>
      </c>
      <c r="Y7" s="20">
        <v>-71612046</v>
      </c>
      <c r="Z7" s="21">
        <v>-33.431223501838112</v>
      </c>
      <c r="AA7" s="22">
        <v>214207075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1237000</v>
      </c>
      <c r="F10" s="20">
        <v>1237000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1237000</v>
      </c>
      <c r="Y10" s="20">
        <v>-1237000</v>
      </c>
      <c r="Z10" s="21">
        <v>-100</v>
      </c>
      <c r="AA10" s="22">
        <v>1237000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41362</v>
      </c>
      <c r="L11" s="20">
        <v>60939</v>
      </c>
      <c r="M11" s="20">
        <v>71330</v>
      </c>
      <c r="N11" s="20">
        <v>173631</v>
      </c>
      <c r="O11" s="20">
        <v>48379</v>
      </c>
      <c r="P11" s="20">
        <v>86183</v>
      </c>
      <c r="Q11" s="20">
        <v>25280</v>
      </c>
      <c r="R11" s="20">
        <v>159842</v>
      </c>
      <c r="S11" s="20">
        <v>41825</v>
      </c>
      <c r="T11" s="20">
        <v>66466</v>
      </c>
      <c r="U11" s="20">
        <v>46100</v>
      </c>
      <c r="V11" s="20">
        <v>154391</v>
      </c>
      <c r="W11" s="20">
        <v>487864</v>
      </c>
      <c r="X11" s="20"/>
      <c r="Y11" s="20">
        <v>487864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-147054624</v>
      </c>
      <c r="D14" s="18"/>
      <c r="E14" s="19">
        <v>-195000000</v>
      </c>
      <c r="F14" s="20">
        <v>-195000000</v>
      </c>
      <c r="G14" s="20">
        <v>-42068631</v>
      </c>
      <c r="H14" s="20">
        <v>-9201092</v>
      </c>
      <c r="I14" s="20">
        <v>-13125809</v>
      </c>
      <c r="J14" s="20">
        <v>-64395532</v>
      </c>
      <c r="K14" s="20">
        <v>-9412585</v>
      </c>
      <c r="L14" s="20">
        <v>-6051807</v>
      </c>
      <c r="M14" s="20">
        <v>-31229402</v>
      </c>
      <c r="N14" s="20">
        <v>-46693794</v>
      </c>
      <c r="O14" s="20">
        <v>-10434756</v>
      </c>
      <c r="P14" s="20">
        <v>-13094108</v>
      </c>
      <c r="Q14" s="20">
        <v>-42387614</v>
      </c>
      <c r="R14" s="20">
        <v>-65916478</v>
      </c>
      <c r="S14" s="20">
        <v>-6776750</v>
      </c>
      <c r="T14" s="20">
        <v>-16314354</v>
      </c>
      <c r="U14" s="20">
        <v>-282083</v>
      </c>
      <c r="V14" s="20">
        <v>-23373187</v>
      </c>
      <c r="W14" s="20">
        <v>-200378991</v>
      </c>
      <c r="X14" s="20">
        <v>-195000000</v>
      </c>
      <c r="Y14" s="20">
        <v>-5378991</v>
      </c>
      <c r="Z14" s="21">
        <v>2.7584569230769231</v>
      </c>
      <c r="AA14" s="22">
        <v>-195000000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-90694873</v>
      </c>
      <c r="D17" s="26">
        <f>SUM(D6:D16)</f>
        <v>0</v>
      </c>
      <c r="E17" s="27">
        <f t="shared" si="0"/>
        <v>20444075</v>
      </c>
      <c r="F17" s="28">
        <f t="shared" si="0"/>
        <v>20444075</v>
      </c>
      <c r="G17" s="28">
        <f t="shared" si="0"/>
        <v>-34051174</v>
      </c>
      <c r="H17" s="28">
        <f t="shared" si="0"/>
        <v>2235447</v>
      </c>
      <c r="I17" s="28">
        <f t="shared" si="0"/>
        <v>-2268949</v>
      </c>
      <c r="J17" s="28">
        <f t="shared" si="0"/>
        <v>-34084676</v>
      </c>
      <c r="K17" s="28">
        <f t="shared" si="0"/>
        <v>8522453</v>
      </c>
      <c r="L17" s="28">
        <f t="shared" si="0"/>
        <v>7277325</v>
      </c>
      <c r="M17" s="28">
        <f t="shared" si="0"/>
        <v>-19297680</v>
      </c>
      <c r="N17" s="28">
        <f t="shared" si="0"/>
        <v>-3497902</v>
      </c>
      <c r="O17" s="28">
        <f t="shared" si="0"/>
        <v>2244638</v>
      </c>
      <c r="P17" s="28">
        <f t="shared" si="0"/>
        <v>-2148538</v>
      </c>
      <c r="Q17" s="28">
        <f t="shared" si="0"/>
        <v>-29988976</v>
      </c>
      <c r="R17" s="28">
        <f t="shared" si="0"/>
        <v>-29892876</v>
      </c>
      <c r="S17" s="28">
        <f t="shared" si="0"/>
        <v>4504790</v>
      </c>
      <c r="T17" s="28">
        <f t="shared" si="0"/>
        <v>-3698687</v>
      </c>
      <c r="U17" s="28">
        <f t="shared" si="0"/>
        <v>9373253</v>
      </c>
      <c r="V17" s="28">
        <f t="shared" si="0"/>
        <v>10179356</v>
      </c>
      <c r="W17" s="28">
        <f t="shared" si="0"/>
        <v>-57296098</v>
      </c>
      <c r="X17" s="28">
        <f t="shared" si="0"/>
        <v>20444075</v>
      </c>
      <c r="Y17" s="28">
        <f t="shared" si="0"/>
        <v>-77740173</v>
      </c>
      <c r="Z17" s="29">
        <f>+IF(X17&lt;&gt;0,+(Y17/X17)*100,0)</f>
        <v>-380.25771770060521</v>
      </c>
      <c r="AA17" s="30">
        <f>SUM(AA6:AA16)</f>
        <v>20444075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-18425405</v>
      </c>
      <c r="D26" s="18"/>
      <c r="E26" s="19">
        <v>-1237000</v>
      </c>
      <c r="F26" s="20">
        <v>-1237000</v>
      </c>
      <c r="G26" s="20">
        <v>-3690119</v>
      </c>
      <c r="H26" s="20"/>
      <c r="I26" s="20">
        <v>-692097</v>
      </c>
      <c r="J26" s="20">
        <v>-4382216</v>
      </c>
      <c r="K26" s="20">
        <v>-865900</v>
      </c>
      <c r="L26" s="20"/>
      <c r="M26" s="20">
        <v>-265740</v>
      </c>
      <c r="N26" s="20">
        <v>-1131640</v>
      </c>
      <c r="O26" s="20">
        <v>-371100</v>
      </c>
      <c r="P26" s="20"/>
      <c r="Q26" s="20">
        <v>-259624</v>
      </c>
      <c r="R26" s="20">
        <v>-630724</v>
      </c>
      <c r="S26" s="20"/>
      <c r="T26" s="20"/>
      <c r="U26" s="20"/>
      <c r="V26" s="20"/>
      <c r="W26" s="20">
        <v>-6144580</v>
      </c>
      <c r="X26" s="20">
        <v>-1237000</v>
      </c>
      <c r="Y26" s="20">
        <v>-4907580</v>
      </c>
      <c r="Z26" s="21">
        <v>396.73241713823768</v>
      </c>
      <c r="AA26" s="22">
        <v>-1237000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-18425405</v>
      </c>
      <c r="D27" s="26">
        <f>SUM(D21:D26)</f>
        <v>0</v>
      </c>
      <c r="E27" s="27">
        <f t="shared" si="1"/>
        <v>-1237000</v>
      </c>
      <c r="F27" s="28">
        <f t="shared" si="1"/>
        <v>-1237000</v>
      </c>
      <c r="G27" s="28">
        <f t="shared" si="1"/>
        <v>-3690119</v>
      </c>
      <c r="H27" s="28">
        <f t="shared" si="1"/>
        <v>0</v>
      </c>
      <c r="I27" s="28">
        <f t="shared" si="1"/>
        <v>-692097</v>
      </c>
      <c r="J27" s="28">
        <f t="shared" si="1"/>
        <v>-4382216</v>
      </c>
      <c r="K27" s="28">
        <f t="shared" si="1"/>
        <v>-865900</v>
      </c>
      <c r="L27" s="28">
        <f t="shared" si="1"/>
        <v>0</v>
      </c>
      <c r="M27" s="28">
        <f t="shared" si="1"/>
        <v>-265740</v>
      </c>
      <c r="N27" s="28">
        <f t="shared" si="1"/>
        <v>-1131640</v>
      </c>
      <c r="O27" s="28">
        <f t="shared" si="1"/>
        <v>-371100</v>
      </c>
      <c r="P27" s="28">
        <f t="shared" si="1"/>
        <v>0</v>
      </c>
      <c r="Q27" s="28">
        <f t="shared" si="1"/>
        <v>-259624</v>
      </c>
      <c r="R27" s="28">
        <f t="shared" si="1"/>
        <v>-630724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-6144580</v>
      </c>
      <c r="X27" s="28">
        <f t="shared" si="1"/>
        <v>-1237000</v>
      </c>
      <c r="Y27" s="28">
        <f t="shared" si="1"/>
        <v>-4907580</v>
      </c>
      <c r="Z27" s="29">
        <f>+IF(X27&lt;&gt;0,+(Y27/X27)*100,0)</f>
        <v>396.73241713823768</v>
      </c>
      <c r="AA27" s="30">
        <f>SUM(AA21:AA26)</f>
        <v>-1237000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-109120278</v>
      </c>
      <c r="D38" s="32">
        <f>+D17+D27+D36</f>
        <v>0</v>
      </c>
      <c r="E38" s="33">
        <f t="shared" si="3"/>
        <v>19207075</v>
      </c>
      <c r="F38" s="2">
        <f t="shared" si="3"/>
        <v>19207075</v>
      </c>
      <c r="G38" s="2">
        <f t="shared" si="3"/>
        <v>-37741293</v>
      </c>
      <c r="H38" s="2">
        <f t="shared" si="3"/>
        <v>2235447</v>
      </c>
      <c r="I38" s="2">
        <f t="shared" si="3"/>
        <v>-2961046</v>
      </c>
      <c r="J38" s="2">
        <f t="shared" si="3"/>
        <v>-38466892</v>
      </c>
      <c r="K38" s="2">
        <f t="shared" si="3"/>
        <v>7656553</v>
      </c>
      <c r="L38" s="2">
        <f t="shared" si="3"/>
        <v>7277325</v>
      </c>
      <c r="M38" s="2">
        <f t="shared" si="3"/>
        <v>-19563420</v>
      </c>
      <c r="N38" s="2">
        <f t="shared" si="3"/>
        <v>-4629542</v>
      </c>
      <c r="O38" s="2">
        <f t="shared" si="3"/>
        <v>1873538</v>
      </c>
      <c r="P38" s="2">
        <f t="shared" si="3"/>
        <v>-2148538</v>
      </c>
      <c r="Q38" s="2">
        <f t="shared" si="3"/>
        <v>-30248600</v>
      </c>
      <c r="R38" s="2">
        <f t="shared" si="3"/>
        <v>-30523600</v>
      </c>
      <c r="S38" s="2">
        <f t="shared" si="3"/>
        <v>4504790</v>
      </c>
      <c r="T38" s="2">
        <f t="shared" si="3"/>
        <v>-3698687</v>
      </c>
      <c r="U38" s="2">
        <f t="shared" si="3"/>
        <v>9373253</v>
      </c>
      <c r="V38" s="2">
        <f t="shared" si="3"/>
        <v>10179356</v>
      </c>
      <c r="W38" s="2">
        <f t="shared" si="3"/>
        <v>-63440678</v>
      </c>
      <c r="X38" s="2">
        <f t="shared" si="3"/>
        <v>19207075</v>
      </c>
      <c r="Y38" s="2">
        <f t="shared" si="3"/>
        <v>-82647753</v>
      </c>
      <c r="Z38" s="34">
        <f>+IF(X38&lt;&gt;0,+(Y38/X38)*100,0)</f>
        <v>-430.29848636505034</v>
      </c>
      <c r="AA38" s="35">
        <f>+AA17+AA27+AA36</f>
        <v>19207075</v>
      </c>
    </row>
    <row r="39" spans="1:27" x14ac:dyDescent="0.25">
      <c r="A39" s="23" t="s">
        <v>60</v>
      </c>
      <c r="B39" s="17"/>
      <c r="C39" s="32">
        <v>471203486</v>
      </c>
      <c r="D39" s="32"/>
      <c r="E39" s="33">
        <v>471203485</v>
      </c>
      <c r="F39" s="2">
        <v>471203485</v>
      </c>
      <c r="G39" s="2">
        <v>541308881</v>
      </c>
      <c r="H39" s="2">
        <f>+G40+H60</f>
        <v>503076978</v>
      </c>
      <c r="I39" s="2">
        <f>+H40+I60</f>
        <v>505312425</v>
      </c>
      <c r="J39" s="2">
        <f>+G39</f>
        <v>541308881</v>
      </c>
      <c r="K39" s="2">
        <f>+I40+K60</f>
        <v>502351379</v>
      </c>
      <c r="L39" s="2">
        <f>+K40+L60</f>
        <v>510007932</v>
      </c>
      <c r="M39" s="2">
        <f>+L40+M60</f>
        <v>517285257</v>
      </c>
      <c r="N39" s="2">
        <f>+K39</f>
        <v>502351379</v>
      </c>
      <c r="O39" s="2">
        <f>+M40+O60</f>
        <v>497721837</v>
      </c>
      <c r="P39" s="2">
        <f>+O40+P60</f>
        <v>499595375</v>
      </c>
      <c r="Q39" s="2">
        <f>+P40+Q60</f>
        <v>497446837</v>
      </c>
      <c r="R39" s="2">
        <f>+O39</f>
        <v>497721837</v>
      </c>
      <c r="S39" s="2">
        <f>+Q40+S60</f>
        <v>467198237</v>
      </c>
      <c r="T39" s="2">
        <f>+S40+T60</f>
        <v>471703027</v>
      </c>
      <c r="U39" s="2">
        <f>+T40+U60</f>
        <v>468004340</v>
      </c>
      <c r="V39" s="2">
        <f>+S39</f>
        <v>467198237</v>
      </c>
      <c r="W39" s="2">
        <f>+G39</f>
        <v>541308881</v>
      </c>
      <c r="X39" s="2">
        <v>471203485</v>
      </c>
      <c r="Y39" s="2">
        <f>+W39-X39</f>
        <v>70105396</v>
      </c>
      <c r="Z39" s="34">
        <f>+IF(X39&lt;&gt;0,+(Y39/X39)*100,0)</f>
        <v>14.877945140834431</v>
      </c>
      <c r="AA39" s="35">
        <v>471203485</v>
      </c>
    </row>
    <row r="40" spans="1:27" x14ac:dyDescent="0.25">
      <c r="A40" s="41" t="s">
        <v>62</v>
      </c>
      <c r="B40" s="42" t="s">
        <v>61</v>
      </c>
      <c r="C40" s="43">
        <f>+C38+C39</f>
        <v>362083208</v>
      </c>
      <c r="D40" s="43">
        <f t="shared" ref="D40:AA40" si="4">+D38+D39</f>
        <v>0</v>
      </c>
      <c r="E40" s="44">
        <f t="shared" si="4"/>
        <v>490410560</v>
      </c>
      <c r="F40" s="45">
        <f t="shared" si="4"/>
        <v>490410560</v>
      </c>
      <c r="G40" s="45">
        <f t="shared" si="4"/>
        <v>503567588</v>
      </c>
      <c r="H40" s="45">
        <f t="shared" si="4"/>
        <v>505312425</v>
      </c>
      <c r="I40" s="45">
        <f t="shared" si="4"/>
        <v>502351379</v>
      </c>
      <c r="J40" s="45">
        <f>+I40</f>
        <v>502351379</v>
      </c>
      <c r="K40" s="45">
        <f t="shared" si="4"/>
        <v>510007932</v>
      </c>
      <c r="L40" s="45">
        <f t="shared" si="4"/>
        <v>517285257</v>
      </c>
      <c r="M40" s="45">
        <f t="shared" si="4"/>
        <v>497721837</v>
      </c>
      <c r="N40" s="45">
        <f>+M40</f>
        <v>497721837</v>
      </c>
      <c r="O40" s="45">
        <f t="shared" si="4"/>
        <v>499595375</v>
      </c>
      <c r="P40" s="45">
        <f t="shared" si="4"/>
        <v>497446837</v>
      </c>
      <c r="Q40" s="45">
        <f t="shared" si="4"/>
        <v>467198237</v>
      </c>
      <c r="R40" s="45">
        <f>+Q40</f>
        <v>467198237</v>
      </c>
      <c r="S40" s="45">
        <f t="shared" si="4"/>
        <v>471703027</v>
      </c>
      <c r="T40" s="45">
        <f t="shared" si="4"/>
        <v>468004340</v>
      </c>
      <c r="U40" s="45">
        <f t="shared" si="4"/>
        <v>477377593</v>
      </c>
      <c r="V40" s="45">
        <f>+U40</f>
        <v>477377593</v>
      </c>
      <c r="W40" s="45">
        <f>+V40</f>
        <v>477377593</v>
      </c>
      <c r="X40" s="45">
        <f t="shared" si="4"/>
        <v>490410560</v>
      </c>
      <c r="Y40" s="45">
        <f t="shared" si="4"/>
        <v>-12542357</v>
      </c>
      <c r="Z40" s="46">
        <f>+IF(X40&lt;&gt;0,+(Y40/X40)*100,0)</f>
        <v>-2.557521803771925</v>
      </c>
      <c r="AA40" s="47">
        <f t="shared" si="4"/>
        <v>490410560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541308881</v>
      </c>
      <c r="H60">
        <v>-490610</v>
      </c>
      <c r="J60">
        <v>541308881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-104514460</v>
      </c>
      <c r="F14" s="20">
        <v>-104514460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-104514460</v>
      </c>
      <c r="Y14" s="20">
        <v>104514460</v>
      </c>
      <c r="Z14" s="21">
        <v>-100</v>
      </c>
      <c r="AA14" s="22">
        <v>-104514460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-104514460</v>
      </c>
      <c r="F17" s="28">
        <f t="shared" si="0"/>
        <v>-104514460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-104514460</v>
      </c>
      <c r="Y17" s="28">
        <f t="shared" si="0"/>
        <v>104514460</v>
      </c>
      <c r="Z17" s="29">
        <f>+IF(X17&lt;&gt;0,+(Y17/X17)*100,0)</f>
        <v>-100</v>
      </c>
      <c r="AA17" s="30">
        <f>SUM(AA6:AA16)</f>
        <v>-104514460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-104514460</v>
      </c>
      <c r="F38" s="2">
        <f t="shared" si="3"/>
        <v>-104514460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-104514460</v>
      </c>
      <c r="Y38" s="2">
        <f t="shared" si="3"/>
        <v>104514460</v>
      </c>
      <c r="Z38" s="34">
        <f>+IF(X38&lt;&gt;0,+(Y38/X38)*100,0)</f>
        <v>-100</v>
      </c>
      <c r="AA38" s="35">
        <f>+AA17+AA27+AA36</f>
        <v>-104514460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-104514460</v>
      </c>
      <c r="F40" s="45">
        <f t="shared" si="4"/>
        <v>-104514460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-104514460</v>
      </c>
      <c r="Y40" s="45">
        <f t="shared" si="4"/>
        <v>104514460</v>
      </c>
      <c r="Z40" s="46">
        <f>+IF(X40&lt;&gt;0,+(Y40/X40)*100,0)</f>
        <v>-100</v>
      </c>
      <c r="AA40" s="47">
        <f t="shared" si="4"/>
        <v>-104514460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5000000</v>
      </c>
      <c r="F9" s="20">
        <v>5000000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5000000</v>
      </c>
      <c r="Y9" s="20">
        <v>-5000000</v>
      </c>
      <c r="Z9" s="21">
        <v>-100</v>
      </c>
      <c r="AA9" s="22">
        <v>5000000</v>
      </c>
    </row>
    <row r="10" spans="1:27" x14ac:dyDescent="0.25">
      <c r="A10" s="23" t="s">
        <v>38</v>
      </c>
      <c r="B10" s="17" t="s">
        <v>6</v>
      </c>
      <c r="C10" s="18">
        <v>15000000</v>
      </c>
      <c r="D10" s="18"/>
      <c r="E10" s="19">
        <v>4093000</v>
      </c>
      <c r="F10" s="20">
        <v>4093000</v>
      </c>
      <c r="G10" s="20"/>
      <c r="H10" s="20"/>
      <c r="I10" s="20"/>
      <c r="J10" s="20"/>
      <c r="K10" s="20"/>
      <c r="L10" s="20"/>
      <c r="M10" s="20">
        <v>1700000</v>
      </c>
      <c r="N10" s="20">
        <v>1700000</v>
      </c>
      <c r="O10" s="20"/>
      <c r="P10" s="20">
        <v>1700000</v>
      </c>
      <c r="Q10" s="20">
        <v>456000</v>
      </c>
      <c r="R10" s="20">
        <v>2156000</v>
      </c>
      <c r="S10" s="20"/>
      <c r="T10" s="20"/>
      <c r="U10" s="20"/>
      <c r="V10" s="20"/>
      <c r="W10" s="20">
        <v>3856000</v>
      </c>
      <c r="X10" s="20">
        <v>4093000</v>
      </c>
      <c r="Y10" s="20">
        <v>-237000</v>
      </c>
      <c r="Z10" s="21">
        <v>-5.7903738089420962</v>
      </c>
      <c r="AA10" s="22">
        <v>4093000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-122871741</v>
      </c>
      <c r="F14" s="20">
        <v>-135555186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-135555186</v>
      </c>
      <c r="Y14" s="20">
        <v>135555186</v>
      </c>
      <c r="Z14" s="21">
        <v>-100</v>
      </c>
      <c r="AA14" s="22">
        <v>-135555186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15000000</v>
      </c>
      <c r="D17" s="26">
        <f>SUM(D6:D16)</f>
        <v>0</v>
      </c>
      <c r="E17" s="27">
        <f t="shared" si="0"/>
        <v>-113778741</v>
      </c>
      <c r="F17" s="28">
        <f t="shared" si="0"/>
        <v>-126462186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1700000</v>
      </c>
      <c r="N17" s="28">
        <f t="shared" si="0"/>
        <v>1700000</v>
      </c>
      <c r="O17" s="28">
        <f t="shared" si="0"/>
        <v>0</v>
      </c>
      <c r="P17" s="28">
        <f t="shared" si="0"/>
        <v>1700000</v>
      </c>
      <c r="Q17" s="28">
        <f t="shared" si="0"/>
        <v>456000</v>
      </c>
      <c r="R17" s="28">
        <f t="shared" si="0"/>
        <v>2156000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3856000</v>
      </c>
      <c r="X17" s="28">
        <f t="shared" si="0"/>
        <v>-126462186</v>
      </c>
      <c r="Y17" s="28">
        <f t="shared" si="0"/>
        <v>130318186</v>
      </c>
      <c r="Z17" s="29">
        <f>+IF(X17&lt;&gt;0,+(Y17/X17)*100,0)</f>
        <v>-103.04913280559613</v>
      </c>
      <c r="AA17" s="30">
        <f>SUM(AA6:AA16)</f>
        <v>-126462186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-20700000</v>
      </c>
      <c r="F26" s="20">
        <v>-4369655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-4369655</v>
      </c>
      <c r="Y26" s="20">
        <v>4369655</v>
      </c>
      <c r="Z26" s="21">
        <v>-100</v>
      </c>
      <c r="AA26" s="22">
        <v>-4369655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-20700000</v>
      </c>
      <c r="F27" s="28">
        <f t="shared" si="1"/>
        <v>-4369655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-4369655</v>
      </c>
      <c r="Y27" s="28">
        <f t="shared" si="1"/>
        <v>4369655</v>
      </c>
      <c r="Z27" s="29">
        <f>+IF(X27&lt;&gt;0,+(Y27/X27)*100,0)</f>
        <v>-100</v>
      </c>
      <c r="AA27" s="30">
        <f>SUM(AA21:AA26)</f>
        <v>-4369655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15000000</v>
      </c>
      <c r="D38" s="32">
        <f>+D17+D27+D36</f>
        <v>0</v>
      </c>
      <c r="E38" s="33">
        <f t="shared" si="3"/>
        <v>-134478741</v>
      </c>
      <c r="F38" s="2">
        <f t="shared" si="3"/>
        <v>-130831841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1700000</v>
      </c>
      <c r="N38" s="2">
        <f t="shared" si="3"/>
        <v>1700000</v>
      </c>
      <c r="O38" s="2">
        <f t="shared" si="3"/>
        <v>0</v>
      </c>
      <c r="P38" s="2">
        <f t="shared" si="3"/>
        <v>1700000</v>
      </c>
      <c r="Q38" s="2">
        <f t="shared" si="3"/>
        <v>456000</v>
      </c>
      <c r="R38" s="2">
        <f t="shared" si="3"/>
        <v>2156000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3856000</v>
      </c>
      <c r="X38" s="2">
        <f t="shared" si="3"/>
        <v>-130831841</v>
      </c>
      <c r="Y38" s="2">
        <f t="shared" si="3"/>
        <v>134687841</v>
      </c>
      <c r="Z38" s="34">
        <f>+IF(X38&lt;&gt;0,+(Y38/X38)*100,0)</f>
        <v>-102.9472947644297</v>
      </c>
      <c r="AA38" s="35">
        <f>+AA17+AA27+AA36</f>
        <v>-130831841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1700000</v>
      </c>
      <c r="P39" s="2">
        <f>+O40+P60</f>
        <v>1700000</v>
      </c>
      <c r="Q39" s="2">
        <f>+P40+Q60</f>
        <v>3400000</v>
      </c>
      <c r="R39" s="2">
        <f>+O39</f>
        <v>1700000</v>
      </c>
      <c r="S39" s="2">
        <f>+Q40+S60</f>
        <v>3856000</v>
      </c>
      <c r="T39" s="2">
        <f>+S40+T60</f>
        <v>3856000</v>
      </c>
      <c r="U39" s="2">
        <f>+T40+U60</f>
        <v>3856000</v>
      </c>
      <c r="V39" s="2">
        <f>+S39</f>
        <v>3856000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15000000</v>
      </c>
      <c r="D40" s="43">
        <f t="shared" ref="D40:AA40" si="4">+D38+D39</f>
        <v>0</v>
      </c>
      <c r="E40" s="44">
        <f t="shared" si="4"/>
        <v>-134478741</v>
      </c>
      <c r="F40" s="45">
        <f t="shared" si="4"/>
        <v>-130831841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1700000</v>
      </c>
      <c r="N40" s="45">
        <f>+M40</f>
        <v>1700000</v>
      </c>
      <c r="O40" s="45">
        <f t="shared" si="4"/>
        <v>1700000</v>
      </c>
      <c r="P40" s="45">
        <f t="shared" si="4"/>
        <v>3400000</v>
      </c>
      <c r="Q40" s="45">
        <f t="shared" si="4"/>
        <v>3856000</v>
      </c>
      <c r="R40" s="45">
        <f>+Q40</f>
        <v>3856000</v>
      </c>
      <c r="S40" s="45">
        <f t="shared" si="4"/>
        <v>3856000</v>
      </c>
      <c r="T40" s="45">
        <f t="shared" si="4"/>
        <v>3856000</v>
      </c>
      <c r="U40" s="45">
        <f t="shared" si="4"/>
        <v>3856000</v>
      </c>
      <c r="V40" s="45">
        <f>+U40</f>
        <v>3856000</v>
      </c>
      <c r="W40" s="45">
        <f>+V40</f>
        <v>3856000</v>
      </c>
      <c r="X40" s="45">
        <f t="shared" si="4"/>
        <v>-130831841</v>
      </c>
      <c r="Y40" s="45">
        <f t="shared" si="4"/>
        <v>134687841</v>
      </c>
      <c r="Z40" s="46">
        <f>+IF(X40&lt;&gt;0,+(Y40/X40)*100,0)</f>
        <v>-102.9472947644297</v>
      </c>
      <c r="AA40" s="47">
        <f t="shared" si="4"/>
        <v>-130831841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-4520563</v>
      </c>
      <c r="D14" s="18"/>
      <c r="E14" s="19">
        <v>-10766860</v>
      </c>
      <c r="F14" s="20">
        <v>-26080766</v>
      </c>
      <c r="G14" s="20">
        <v>-305698</v>
      </c>
      <c r="H14" s="20">
        <v>-294662</v>
      </c>
      <c r="I14" s="20">
        <v>-298313</v>
      </c>
      <c r="J14" s="20">
        <v>-898673</v>
      </c>
      <c r="K14" s="20">
        <v>-806362</v>
      </c>
      <c r="L14" s="20">
        <v>-359059</v>
      </c>
      <c r="M14" s="20">
        <v>-1487523</v>
      </c>
      <c r="N14" s="20">
        <v>-2652944</v>
      </c>
      <c r="O14" s="20">
        <v>-2992266</v>
      </c>
      <c r="P14" s="20">
        <v>-1557509</v>
      </c>
      <c r="Q14" s="20">
        <v>-1971924</v>
      </c>
      <c r="R14" s="20">
        <v>-6521699</v>
      </c>
      <c r="S14" s="20">
        <v>-1526136</v>
      </c>
      <c r="T14" s="20">
        <v>-284205</v>
      </c>
      <c r="U14" s="20">
        <v>-1496835</v>
      </c>
      <c r="V14" s="20">
        <v>-3307176</v>
      </c>
      <c r="W14" s="20">
        <v>-13380492</v>
      </c>
      <c r="X14" s="20">
        <v>-26080766</v>
      </c>
      <c r="Y14" s="20">
        <v>12700274</v>
      </c>
      <c r="Z14" s="21">
        <v>-48.695939375400251</v>
      </c>
      <c r="AA14" s="22">
        <v>-26080766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-4520563</v>
      </c>
      <c r="D17" s="26">
        <f>SUM(D6:D16)</f>
        <v>0</v>
      </c>
      <c r="E17" s="27">
        <f t="shared" si="0"/>
        <v>-10766860</v>
      </c>
      <c r="F17" s="28">
        <f t="shared" si="0"/>
        <v>-26080766</v>
      </c>
      <c r="G17" s="28">
        <f t="shared" si="0"/>
        <v>-305698</v>
      </c>
      <c r="H17" s="28">
        <f t="shared" si="0"/>
        <v>-294662</v>
      </c>
      <c r="I17" s="28">
        <f t="shared" si="0"/>
        <v>-298313</v>
      </c>
      <c r="J17" s="28">
        <f t="shared" si="0"/>
        <v>-898673</v>
      </c>
      <c r="K17" s="28">
        <f t="shared" si="0"/>
        <v>-806362</v>
      </c>
      <c r="L17" s="28">
        <f t="shared" si="0"/>
        <v>-359059</v>
      </c>
      <c r="M17" s="28">
        <f t="shared" si="0"/>
        <v>-1487523</v>
      </c>
      <c r="N17" s="28">
        <f t="shared" si="0"/>
        <v>-2652944</v>
      </c>
      <c r="O17" s="28">
        <f t="shared" si="0"/>
        <v>-2992266</v>
      </c>
      <c r="P17" s="28">
        <f t="shared" si="0"/>
        <v>-1557509</v>
      </c>
      <c r="Q17" s="28">
        <f t="shared" si="0"/>
        <v>-1971924</v>
      </c>
      <c r="R17" s="28">
        <f t="shared" si="0"/>
        <v>-6521699</v>
      </c>
      <c r="S17" s="28">
        <f t="shared" si="0"/>
        <v>-1526136</v>
      </c>
      <c r="T17" s="28">
        <f t="shared" si="0"/>
        <v>-284205</v>
      </c>
      <c r="U17" s="28">
        <f t="shared" si="0"/>
        <v>-1496835</v>
      </c>
      <c r="V17" s="28">
        <f t="shared" si="0"/>
        <v>-3307176</v>
      </c>
      <c r="W17" s="28">
        <f t="shared" si="0"/>
        <v>-13380492</v>
      </c>
      <c r="X17" s="28">
        <f t="shared" si="0"/>
        <v>-26080766</v>
      </c>
      <c r="Y17" s="28">
        <f t="shared" si="0"/>
        <v>12700274</v>
      </c>
      <c r="Z17" s="29">
        <f>+IF(X17&lt;&gt;0,+(Y17/X17)*100,0)</f>
        <v>-48.695939375400251</v>
      </c>
      <c r="AA17" s="30">
        <f>SUM(AA6:AA16)</f>
        <v>-26080766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-4520563</v>
      </c>
      <c r="D38" s="32">
        <f>+D17+D27+D36</f>
        <v>0</v>
      </c>
      <c r="E38" s="33">
        <f t="shared" si="3"/>
        <v>-10766860</v>
      </c>
      <c r="F38" s="2">
        <f t="shared" si="3"/>
        <v>-26080766</v>
      </c>
      <c r="G38" s="2">
        <f t="shared" si="3"/>
        <v>-305698</v>
      </c>
      <c r="H38" s="2">
        <f t="shared" si="3"/>
        <v>-294662</v>
      </c>
      <c r="I38" s="2">
        <f t="shared" si="3"/>
        <v>-298313</v>
      </c>
      <c r="J38" s="2">
        <f t="shared" si="3"/>
        <v>-898673</v>
      </c>
      <c r="K38" s="2">
        <f t="shared" si="3"/>
        <v>-806362</v>
      </c>
      <c r="L38" s="2">
        <f t="shared" si="3"/>
        <v>-359059</v>
      </c>
      <c r="M38" s="2">
        <f t="shared" si="3"/>
        <v>-1487523</v>
      </c>
      <c r="N38" s="2">
        <f t="shared" si="3"/>
        <v>-2652944</v>
      </c>
      <c r="O38" s="2">
        <f t="shared" si="3"/>
        <v>-2992266</v>
      </c>
      <c r="P38" s="2">
        <f t="shared" si="3"/>
        <v>-1557509</v>
      </c>
      <c r="Q38" s="2">
        <f t="shared" si="3"/>
        <v>-1971924</v>
      </c>
      <c r="R38" s="2">
        <f t="shared" si="3"/>
        <v>-6521699</v>
      </c>
      <c r="S38" s="2">
        <f t="shared" si="3"/>
        <v>-1526136</v>
      </c>
      <c r="T38" s="2">
        <f t="shared" si="3"/>
        <v>-284205</v>
      </c>
      <c r="U38" s="2">
        <f t="shared" si="3"/>
        <v>-1496835</v>
      </c>
      <c r="V38" s="2">
        <f t="shared" si="3"/>
        <v>-3307176</v>
      </c>
      <c r="W38" s="2">
        <f t="shared" si="3"/>
        <v>-13380492</v>
      </c>
      <c r="X38" s="2">
        <f t="shared" si="3"/>
        <v>-26080766</v>
      </c>
      <c r="Y38" s="2">
        <f t="shared" si="3"/>
        <v>12700274</v>
      </c>
      <c r="Z38" s="34">
        <f>+IF(X38&lt;&gt;0,+(Y38/X38)*100,0)</f>
        <v>-48.695939375400251</v>
      </c>
      <c r="AA38" s="35">
        <f>+AA17+AA27+AA36</f>
        <v>-26080766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-305698</v>
      </c>
      <c r="I39" s="2">
        <f>+H40+I60</f>
        <v>-600360</v>
      </c>
      <c r="J39" s="2">
        <f>+G39</f>
        <v>0</v>
      </c>
      <c r="K39" s="2">
        <f>+I40+K60</f>
        <v>-898673</v>
      </c>
      <c r="L39" s="2">
        <f>+K40+L60</f>
        <v>-1705035</v>
      </c>
      <c r="M39" s="2">
        <f>+L40+M60</f>
        <v>-2064094</v>
      </c>
      <c r="N39" s="2">
        <f>+K39</f>
        <v>-898673</v>
      </c>
      <c r="O39" s="2">
        <f>+M40+O60</f>
        <v>-3551617</v>
      </c>
      <c r="P39" s="2">
        <f>+O40+P60</f>
        <v>-6543883</v>
      </c>
      <c r="Q39" s="2">
        <f>+P40+Q60</f>
        <v>-8101392</v>
      </c>
      <c r="R39" s="2">
        <f>+O39</f>
        <v>-3551617</v>
      </c>
      <c r="S39" s="2">
        <f>+Q40+S60</f>
        <v>-10073316</v>
      </c>
      <c r="T39" s="2">
        <f>+S40+T60</f>
        <v>-11599452</v>
      </c>
      <c r="U39" s="2">
        <f>+T40+U60</f>
        <v>-11883657</v>
      </c>
      <c r="V39" s="2">
        <f>+S39</f>
        <v>-10073316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-4520563</v>
      </c>
      <c r="D40" s="43">
        <f t="shared" ref="D40:AA40" si="4">+D38+D39</f>
        <v>0</v>
      </c>
      <c r="E40" s="44">
        <f t="shared" si="4"/>
        <v>-10766860</v>
      </c>
      <c r="F40" s="45">
        <f t="shared" si="4"/>
        <v>-26080766</v>
      </c>
      <c r="G40" s="45">
        <f t="shared" si="4"/>
        <v>-305698</v>
      </c>
      <c r="H40" s="45">
        <f t="shared" si="4"/>
        <v>-600360</v>
      </c>
      <c r="I40" s="45">
        <f t="shared" si="4"/>
        <v>-898673</v>
      </c>
      <c r="J40" s="45">
        <f>+I40</f>
        <v>-898673</v>
      </c>
      <c r="K40" s="45">
        <f t="shared" si="4"/>
        <v>-1705035</v>
      </c>
      <c r="L40" s="45">
        <f t="shared" si="4"/>
        <v>-2064094</v>
      </c>
      <c r="M40" s="45">
        <f t="shared" si="4"/>
        <v>-3551617</v>
      </c>
      <c r="N40" s="45">
        <f>+M40</f>
        <v>-3551617</v>
      </c>
      <c r="O40" s="45">
        <f t="shared" si="4"/>
        <v>-6543883</v>
      </c>
      <c r="P40" s="45">
        <f t="shared" si="4"/>
        <v>-8101392</v>
      </c>
      <c r="Q40" s="45">
        <f t="shared" si="4"/>
        <v>-10073316</v>
      </c>
      <c r="R40" s="45">
        <f>+Q40</f>
        <v>-10073316</v>
      </c>
      <c r="S40" s="45">
        <f t="shared" si="4"/>
        <v>-11599452</v>
      </c>
      <c r="T40" s="45">
        <f t="shared" si="4"/>
        <v>-11883657</v>
      </c>
      <c r="U40" s="45">
        <f t="shared" si="4"/>
        <v>-13380492</v>
      </c>
      <c r="V40" s="45">
        <f>+U40</f>
        <v>-13380492</v>
      </c>
      <c r="W40" s="45">
        <f>+V40</f>
        <v>-13380492</v>
      </c>
      <c r="X40" s="45">
        <f t="shared" si="4"/>
        <v>-26080766</v>
      </c>
      <c r="Y40" s="45">
        <f t="shared" si="4"/>
        <v>12700274</v>
      </c>
      <c r="Z40" s="46">
        <f>+IF(X40&lt;&gt;0,+(Y40/X40)*100,0)</f>
        <v>-48.695939375400251</v>
      </c>
      <c r="AA40" s="47">
        <f t="shared" si="4"/>
        <v>-26080766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169080710</v>
      </c>
      <c r="D7" s="18"/>
      <c r="E7" s="19">
        <v>170904346</v>
      </c>
      <c r="F7" s="20">
        <v>156292879</v>
      </c>
      <c r="G7" s="20">
        <v>18023895</v>
      </c>
      <c r="H7" s="20">
        <v>15152494</v>
      </c>
      <c r="I7" s="20">
        <v>17817741</v>
      </c>
      <c r="J7" s="20">
        <v>50994130</v>
      </c>
      <c r="K7" s="20">
        <v>16346952</v>
      </c>
      <c r="L7" s="20">
        <v>15709025</v>
      </c>
      <c r="M7" s="20">
        <v>15180684</v>
      </c>
      <c r="N7" s="20">
        <v>47236661</v>
      </c>
      <c r="O7" s="20">
        <v>13857091</v>
      </c>
      <c r="P7" s="20"/>
      <c r="Q7" s="20">
        <v>22598689</v>
      </c>
      <c r="R7" s="20">
        <v>36455780</v>
      </c>
      <c r="S7" s="20">
        <v>13945449</v>
      </c>
      <c r="T7" s="20">
        <v>13617643</v>
      </c>
      <c r="U7" s="20">
        <v>20567249</v>
      </c>
      <c r="V7" s="20">
        <v>48130341</v>
      </c>
      <c r="W7" s="20">
        <v>182816912</v>
      </c>
      <c r="X7" s="20">
        <v>156292879</v>
      </c>
      <c r="Y7" s="20">
        <v>26524033</v>
      </c>
      <c r="Z7" s="21">
        <v>16.970723918906121</v>
      </c>
      <c r="AA7" s="22">
        <v>156292879</v>
      </c>
    </row>
    <row r="8" spans="1:27" x14ac:dyDescent="0.25">
      <c r="A8" s="23" t="s">
        <v>36</v>
      </c>
      <c r="B8" s="17" t="s">
        <v>32</v>
      </c>
      <c r="C8" s="18">
        <v>83291</v>
      </c>
      <c r="D8" s="18"/>
      <c r="E8" s="19">
        <v>115917</v>
      </c>
      <c r="F8" s="20">
        <v>114917</v>
      </c>
      <c r="G8" s="20">
        <v>3090</v>
      </c>
      <c r="H8" s="20"/>
      <c r="I8" s="20">
        <v>16</v>
      </c>
      <c r="J8" s="20">
        <v>3106</v>
      </c>
      <c r="K8" s="20">
        <v>16</v>
      </c>
      <c r="L8" s="20"/>
      <c r="M8" s="20">
        <v>36826</v>
      </c>
      <c r="N8" s="20">
        <v>36842</v>
      </c>
      <c r="O8" s="20">
        <v>4236</v>
      </c>
      <c r="P8" s="20"/>
      <c r="Q8" s="20">
        <v>174532</v>
      </c>
      <c r="R8" s="20">
        <v>178768</v>
      </c>
      <c r="S8" s="20">
        <v>39602</v>
      </c>
      <c r="T8" s="20">
        <v>43504</v>
      </c>
      <c r="U8" s="20">
        <v>20955</v>
      </c>
      <c r="V8" s="20">
        <v>104061</v>
      </c>
      <c r="W8" s="20">
        <v>322777</v>
      </c>
      <c r="X8" s="20">
        <v>114917</v>
      </c>
      <c r="Y8" s="20">
        <v>207860</v>
      </c>
      <c r="Z8" s="21">
        <v>180.87837308666255</v>
      </c>
      <c r="AA8" s="22">
        <v>114917</v>
      </c>
    </row>
    <row r="9" spans="1:27" x14ac:dyDescent="0.25">
      <c r="A9" s="23" t="s">
        <v>37</v>
      </c>
      <c r="B9" s="17" t="s">
        <v>6</v>
      </c>
      <c r="C9" s="18">
        <v>61658989</v>
      </c>
      <c r="D9" s="18"/>
      <c r="E9" s="19">
        <v>64762113</v>
      </c>
      <c r="F9" s="20">
        <v>64762113</v>
      </c>
      <c r="G9" s="20">
        <v>26987027</v>
      </c>
      <c r="H9" s="20">
        <v>1975</v>
      </c>
      <c r="I9" s="20">
        <v>2197</v>
      </c>
      <c r="J9" s="20">
        <v>26991199</v>
      </c>
      <c r="K9" s="20">
        <v>5029</v>
      </c>
      <c r="L9" s="20">
        <v>5</v>
      </c>
      <c r="M9" s="20">
        <v>21566125</v>
      </c>
      <c r="N9" s="20">
        <v>21571159</v>
      </c>
      <c r="O9" s="20">
        <v>120851</v>
      </c>
      <c r="P9" s="20"/>
      <c r="Q9" s="20">
        <v>16192875</v>
      </c>
      <c r="R9" s="20">
        <v>16313726</v>
      </c>
      <c r="S9" s="20">
        <v>2</v>
      </c>
      <c r="T9" s="20"/>
      <c r="U9" s="20">
        <v>1</v>
      </c>
      <c r="V9" s="20">
        <v>3</v>
      </c>
      <c r="W9" s="20">
        <v>64876087</v>
      </c>
      <c r="X9" s="20">
        <v>64762113</v>
      </c>
      <c r="Y9" s="20">
        <v>113974</v>
      </c>
      <c r="Z9" s="21">
        <v>0.17598869882457358</v>
      </c>
      <c r="AA9" s="22">
        <v>64762113</v>
      </c>
    </row>
    <row r="10" spans="1:27" x14ac:dyDescent="0.25">
      <c r="A10" s="23" t="s">
        <v>38</v>
      </c>
      <c r="B10" s="17" t="s">
        <v>6</v>
      </c>
      <c r="C10" s="18">
        <v>53025000</v>
      </c>
      <c r="D10" s="18"/>
      <c r="E10" s="19">
        <v>58183000</v>
      </c>
      <c r="F10" s="20">
        <v>58183000</v>
      </c>
      <c r="G10" s="20">
        <v>13000000</v>
      </c>
      <c r="H10" s="20">
        <v>1200000</v>
      </c>
      <c r="I10" s="20"/>
      <c r="J10" s="20">
        <v>14200000</v>
      </c>
      <c r="K10" s="20">
        <v>1000000</v>
      </c>
      <c r="L10" s="20">
        <v>19574000</v>
      </c>
      <c r="M10" s="20">
        <v>2000000</v>
      </c>
      <c r="N10" s="20">
        <v>22574000</v>
      </c>
      <c r="O10" s="20">
        <v>800000</v>
      </c>
      <c r="P10" s="20"/>
      <c r="Q10" s="20"/>
      <c r="R10" s="20">
        <v>800000</v>
      </c>
      <c r="S10" s="20">
        <v>23004000</v>
      </c>
      <c r="T10" s="20"/>
      <c r="U10" s="20"/>
      <c r="V10" s="20">
        <v>23004000</v>
      </c>
      <c r="W10" s="20">
        <v>60578000</v>
      </c>
      <c r="X10" s="20">
        <v>58183000</v>
      </c>
      <c r="Y10" s="20">
        <v>2395000</v>
      </c>
      <c r="Z10" s="21">
        <v>4.1163226371964319</v>
      </c>
      <c r="AA10" s="22">
        <v>58183000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-216171176</v>
      </c>
      <c r="D14" s="18"/>
      <c r="E14" s="19">
        <v>-166931969</v>
      </c>
      <c r="F14" s="20">
        <v>-166226859</v>
      </c>
      <c r="G14" s="20">
        <v>-1714194</v>
      </c>
      <c r="H14" s="20">
        <v>-26994776</v>
      </c>
      <c r="I14" s="20">
        <v>-25104463</v>
      </c>
      <c r="J14" s="20">
        <v>-53813433</v>
      </c>
      <c r="K14" s="20">
        <v>-16388709</v>
      </c>
      <c r="L14" s="20">
        <v>-14369768</v>
      </c>
      <c r="M14" s="20">
        <v>-15623104</v>
      </c>
      <c r="N14" s="20">
        <v>-46381581</v>
      </c>
      <c r="O14" s="20">
        <v>-15791759</v>
      </c>
      <c r="P14" s="20"/>
      <c r="Q14" s="20">
        <v>-17148687</v>
      </c>
      <c r="R14" s="20">
        <v>-32940446</v>
      </c>
      <c r="S14" s="20">
        <v>-15973767</v>
      </c>
      <c r="T14" s="20">
        <v>-14236742</v>
      </c>
      <c r="U14" s="20">
        <v>-15416758</v>
      </c>
      <c r="V14" s="20">
        <v>-45627267</v>
      </c>
      <c r="W14" s="20">
        <v>-178762727</v>
      </c>
      <c r="X14" s="20">
        <v>-166226859</v>
      </c>
      <c r="Y14" s="20">
        <v>-12535868</v>
      </c>
      <c r="Z14" s="21">
        <v>7.5414214498271903</v>
      </c>
      <c r="AA14" s="22">
        <v>-166226859</v>
      </c>
    </row>
    <row r="15" spans="1:27" x14ac:dyDescent="0.25">
      <c r="A15" s="23" t="s">
        <v>43</v>
      </c>
      <c r="B15" s="17" t="s">
        <v>32</v>
      </c>
      <c r="C15" s="18">
        <v>-206720</v>
      </c>
      <c r="D15" s="18"/>
      <c r="E15" s="19">
        <v>-510658</v>
      </c>
      <c r="F15" s="20">
        <v>-510658</v>
      </c>
      <c r="G15" s="20">
        <v>-924</v>
      </c>
      <c r="H15" s="20">
        <v>-899</v>
      </c>
      <c r="I15" s="20">
        <v>-847</v>
      </c>
      <c r="J15" s="20">
        <v>-2670</v>
      </c>
      <c r="K15" s="20">
        <v>-849</v>
      </c>
      <c r="L15" s="20">
        <v>-799</v>
      </c>
      <c r="M15" s="20">
        <v>-66922</v>
      </c>
      <c r="N15" s="20">
        <v>-68570</v>
      </c>
      <c r="O15" s="20">
        <v>-777</v>
      </c>
      <c r="P15" s="20"/>
      <c r="Q15" s="20">
        <v>-723</v>
      </c>
      <c r="R15" s="20">
        <v>-1500</v>
      </c>
      <c r="S15" s="20">
        <v>-675</v>
      </c>
      <c r="T15" s="20">
        <v>-672</v>
      </c>
      <c r="U15" s="20">
        <v>-35091</v>
      </c>
      <c r="V15" s="20">
        <v>-36438</v>
      </c>
      <c r="W15" s="20">
        <v>-109178</v>
      </c>
      <c r="X15" s="20">
        <v>-510658</v>
      </c>
      <c r="Y15" s="20">
        <v>401480</v>
      </c>
      <c r="Z15" s="21">
        <v>-78.620133239859157</v>
      </c>
      <c r="AA15" s="22">
        <v>-510658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67470094</v>
      </c>
      <c r="D17" s="26">
        <f>SUM(D6:D16)</f>
        <v>0</v>
      </c>
      <c r="E17" s="27">
        <f t="shared" si="0"/>
        <v>126522749</v>
      </c>
      <c r="F17" s="28">
        <f t="shared" si="0"/>
        <v>112615392</v>
      </c>
      <c r="G17" s="28">
        <f t="shared" si="0"/>
        <v>56298894</v>
      </c>
      <c r="H17" s="28">
        <f t="shared" si="0"/>
        <v>-10641206</v>
      </c>
      <c r="I17" s="28">
        <f t="shared" si="0"/>
        <v>-7285356</v>
      </c>
      <c r="J17" s="28">
        <f t="shared" si="0"/>
        <v>38372332</v>
      </c>
      <c r="K17" s="28">
        <f t="shared" si="0"/>
        <v>962439</v>
      </c>
      <c r="L17" s="28">
        <f t="shared" si="0"/>
        <v>20912463</v>
      </c>
      <c r="M17" s="28">
        <f t="shared" si="0"/>
        <v>23093609</v>
      </c>
      <c r="N17" s="28">
        <f t="shared" si="0"/>
        <v>44968511</v>
      </c>
      <c r="O17" s="28">
        <f t="shared" si="0"/>
        <v>-1010358</v>
      </c>
      <c r="P17" s="28">
        <f t="shared" si="0"/>
        <v>0</v>
      </c>
      <c r="Q17" s="28">
        <f t="shared" si="0"/>
        <v>21816686</v>
      </c>
      <c r="R17" s="28">
        <f t="shared" si="0"/>
        <v>20806328</v>
      </c>
      <c r="S17" s="28">
        <f t="shared" si="0"/>
        <v>21014611</v>
      </c>
      <c r="T17" s="28">
        <f t="shared" si="0"/>
        <v>-576267</v>
      </c>
      <c r="U17" s="28">
        <f t="shared" si="0"/>
        <v>5136356</v>
      </c>
      <c r="V17" s="28">
        <f t="shared" si="0"/>
        <v>25574700</v>
      </c>
      <c r="W17" s="28">
        <f t="shared" si="0"/>
        <v>129721871</v>
      </c>
      <c r="X17" s="28">
        <f t="shared" si="0"/>
        <v>112615392</v>
      </c>
      <c r="Y17" s="28">
        <f t="shared" si="0"/>
        <v>17106479</v>
      </c>
      <c r="Z17" s="29">
        <f>+IF(X17&lt;&gt;0,+(Y17/X17)*100,0)</f>
        <v>15.190178443813435</v>
      </c>
      <c r="AA17" s="30">
        <f>SUM(AA6:AA16)</f>
        <v>112615392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-55062948</v>
      </c>
      <c r="D26" s="18"/>
      <c r="E26" s="19">
        <v>-61183000</v>
      </c>
      <c r="F26" s="20">
        <v>-62159050</v>
      </c>
      <c r="G26" s="20">
        <v>-3572339</v>
      </c>
      <c r="H26" s="20">
        <v>-8422592</v>
      </c>
      <c r="I26" s="20">
        <v>-640912</v>
      </c>
      <c r="J26" s="20">
        <v>-12635843</v>
      </c>
      <c r="K26" s="20">
        <v>-11130898</v>
      </c>
      <c r="L26" s="20">
        <v>-4723981</v>
      </c>
      <c r="M26" s="20">
        <v>-5758399</v>
      </c>
      <c r="N26" s="20">
        <v>-21613278</v>
      </c>
      <c r="O26" s="20">
        <v>-3776057</v>
      </c>
      <c r="P26" s="20"/>
      <c r="Q26" s="20">
        <v>-7725881</v>
      </c>
      <c r="R26" s="20">
        <v>-11501938</v>
      </c>
      <c r="S26" s="20">
        <v>-2178976</v>
      </c>
      <c r="T26" s="20">
        <v>-2906342</v>
      </c>
      <c r="U26" s="20">
        <v>-7547455</v>
      </c>
      <c r="V26" s="20">
        <v>-12632773</v>
      </c>
      <c r="W26" s="20">
        <v>-58383832</v>
      </c>
      <c r="X26" s="20">
        <v>-62159050</v>
      </c>
      <c r="Y26" s="20">
        <v>3775218</v>
      </c>
      <c r="Z26" s="21">
        <v>-6.0734808527479105</v>
      </c>
      <c r="AA26" s="22">
        <v>-62159050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-55062948</v>
      </c>
      <c r="D27" s="26">
        <f>SUM(D21:D26)</f>
        <v>0</v>
      </c>
      <c r="E27" s="27">
        <f t="shared" si="1"/>
        <v>-61183000</v>
      </c>
      <c r="F27" s="28">
        <f t="shared" si="1"/>
        <v>-62159050</v>
      </c>
      <c r="G27" s="28">
        <f t="shared" si="1"/>
        <v>-3572339</v>
      </c>
      <c r="H27" s="28">
        <f t="shared" si="1"/>
        <v>-8422592</v>
      </c>
      <c r="I27" s="28">
        <f t="shared" si="1"/>
        <v>-640912</v>
      </c>
      <c r="J27" s="28">
        <f t="shared" si="1"/>
        <v>-12635843</v>
      </c>
      <c r="K27" s="28">
        <f t="shared" si="1"/>
        <v>-11130898</v>
      </c>
      <c r="L27" s="28">
        <f t="shared" si="1"/>
        <v>-4723981</v>
      </c>
      <c r="M27" s="28">
        <f t="shared" si="1"/>
        <v>-5758399</v>
      </c>
      <c r="N27" s="28">
        <f t="shared" si="1"/>
        <v>-21613278</v>
      </c>
      <c r="O27" s="28">
        <f t="shared" si="1"/>
        <v>-3776057</v>
      </c>
      <c r="P27" s="28">
        <f t="shared" si="1"/>
        <v>0</v>
      </c>
      <c r="Q27" s="28">
        <f t="shared" si="1"/>
        <v>-7725881</v>
      </c>
      <c r="R27" s="28">
        <f t="shared" si="1"/>
        <v>-11501938</v>
      </c>
      <c r="S27" s="28">
        <f t="shared" si="1"/>
        <v>-2178976</v>
      </c>
      <c r="T27" s="28">
        <f t="shared" si="1"/>
        <v>-2906342</v>
      </c>
      <c r="U27" s="28">
        <f t="shared" si="1"/>
        <v>-7547455</v>
      </c>
      <c r="V27" s="28">
        <f t="shared" si="1"/>
        <v>-12632773</v>
      </c>
      <c r="W27" s="28">
        <f t="shared" si="1"/>
        <v>-58383832</v>
      </c>
      <c r="X27" s="28">
        <f t="shared" si="1"/>
        <v>-62159050</v>
      </c>
      <c r="Y27" s="28">
        <f t="shared" si="1"/>
        <v>3775218</v>
      </c>
      <c r="Z27" s="29">
        <f>+IF(X27&lt;&gt;0,+(Y27/X27)*100,0)</f>
        <v>-6.0734808527479105</v>
      </c>
      <c r="AA27" s="30">
        <f>SUM(AA21:AA26)</f>
        <v>-62159050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12407146</v>
      </c>
      <c r="D38" s="32">
        <f>+D17+D27+D36</f>
        <v>0</v>
      </c>
      <c r="E38" s="33">
        <f t="shared" si="3"/>
        <v>65339749</v>
      </c>
      <c r="F38" s="2">
        <f t="shared" si="3"/>
        <v>50456342</v>
      </c>
      <c r="G38" s="2">
        <f t="shared" si="3"/>
        <v>52726555</v>
      </c>
      <c r="H38" s="2">
        <f t="shared" si="3"/>
        <v>-19063798</v>
      </c>
      <c r="I38" s="2">
        <f t="shared" si="3"/>
        <v>-7926268</v>
      </c>
      <c r="J38" s="2">
        <f t="shared" si="3"/>
        <v>25736489</v>
      </c>
      <c r="K38" s="2">
        <f t="shared" si="3"/>
        <v>-10168459</v>
      </c>
      <c r="L38" s="2">
        <f t="shared" si="3"/>
        <v>16188482</v>
      </c>
      <c r="M38" s="2">
        <f t="shared" si="3"/>
        <v>17335210</v>
      </c>
      <c r="N38" s="2">
        <f t="shared" si="3"/>
        <v>23355233</v>
      </c>
      <c r="O38" s="2">
        <f t="shared" si="3"/>
        <v>-4786415</v>
      </c>
      <c r="P38" s="2">
        <f t="shared" si="3"/>
        <v>0</v>
      </c>
      <c r="Q38" s="2">
        <f t="shared" si="3"/>
        <v>14090805</v>
      </c>
      <c r="R38" s="2">
        <f t="shared" si="3"/>
        <v>9304390</v>
      </c>
      <c r="S38" s="2">
        <f t="shared" si="3"/>
        <v>18835635</v>
      </c>
      <c r="T38" s="2">
        <f t="shared" si="3"/>
        <v>-3482609</v>
      </c>
      <c r="U38" s="2">
        <f t="shared" si="3"/>
        <v>-2411099</v>
      </c>
      <c r="V38" s="2">
        <f t="shared" si="3"/>
        <v>12941927</v>
      </c>
      <c r="W38" s="2">
        <f t="shared" si="3"/>
        <v>71338039</v>
      </c>
      <c r="X38" s="2">
        <f t="shared" si="3"/>
        <v>50456342</v>
      </c>
      <c r="Y38" s="2">
        <f t="shared" si="3"/>
        <v>20881697</v>
      </c>
      <c r="Z38" s="34">
        <f>+IF(X38&lt;&gt;0,+(Y38/X38)*100,0)</f>
        <v>41.38567357895267</v>
      </c>
      <c r="AA38" s="35">
        <f>+AA17+AA27+AA36</f>
        <v>50456342</v>
      </c>
    </row>
    <row r="39" spans="1:27" x14ac:dyDescent="0.25">
      <c r="A39" s="23" t="s">
        <v>60</v>
      </c>
      <c r="B39" s="17"/>
      <c r="C39" s="32">
        <v>144826010</v>
      </c>
      <c r="D39" s="32"/>
      <c r="E39" s="33"/>
      <c r="F39" s="2">
        <v>17916237</v>
      </c>
      <c r="G39" s="2">
        <v>183385842</v>
      </c>
      <c r="H39" s="2">
        <f>+G40+H60</f>
        <v>236112397</v>
      </c>
      <c r="I39" s="2">
        <f>+H40+I60</f>
        <v>217048599</v>
      </c>
      <c r="J39" s="2">
        <f>+G39</f>
        <v>183385842</v>
      </c>
      <c r="K39" s="2">
        <f>+I40+K60</f>
        <v>209122331</v>
      </c>
      <c r="L39" s="2">
        <f>+K40+L60</f>
        <v>198953872</v>
      </c>
      <c r="M39" s="2">
        <f>+L40+M60</f>
        <v>215142354</v>
      </c>
      <c r="N39" s="2">
        <f>+K39</f>
        <v>209122331</v>
      </c>
      <c r="O39" s="2">
        <f>+M40+O60</f>
        <v>232477564</v>
      </c>
      <c r="P39" s="2">
        <f>+O40+P60</f>
        <v>227691149</v>
      </c>
      <c r="Q39" s="2">
        <f>+P40+Q60</f>
        <v>227691149</v>
      </c>
      <c r="R39" s="2">
        <f>+O39</f>
        <v>232477564</v>
      </c>
      <c r="S39" s="2">
        <f>+Q40+S60</f>
        <v>241781954</v>
      </c>
      <c r="T39" s="2">
        <f>+S40+T60</f>
        <v>260617589</v>
      </c>
      <c r="U39" s="2">
        <f>+T40+U60</f>
        <v>257134980</v>
      </c>
      <c r="V39" s="2">
        <f>+S39</f>
        <v>241781954</v>
      </c>
      <c r="W39" s="2">
        <f>+G39</f>
        <v>183385842</v>
      </c>
      <c r="X39" s="2">
        <v>17916237</v>
      </c>
      <c r="Y39" s="2">
        <f>+W39-X39</f>
        <v>165469605</v>
      </c>
      <c r="Z39" s="34">
        <f>+IF(X39&lt;&gt;0,+(Y39/X39)*100,0)</f>
        <v>923.5734323005438</v>
      </c>
      <c r="AA39" s="35">
        <v>17916237</v>
      </c>
    </row>
    <row r="40" spans="1:27" x14ac:dyDescent="0.25">
      <c r="A40" s="41" t="s">
        <v>62</v>
      </c>
      <c r="B40" s="42" t="s">
        <v>61</v>
      </c>
      <c r="C40" s="43">
        <f>+C38+C39</f>
        <v>157233156</v>
      </c>
      <c r="D40" s="43">
        <f t="shared" ref="D40:AA40" si="4">+D38+D39</f>
        <v>0</v>
      </c>
      <c r="E40" s="44">
        <f t="shared" si="4"/>
        <v>65339749</v>
      </c>
      <c r="F40" s="45">
        <f t="shared" si="4"/>
        <v>68372579</v>
      </c>
      <c r="G40" s="45">
        <f t="shared" si="4"/>
        <v>236112397</v>
      </c>
      <c r="H40" s="45">
        <f t="shared" si="4"/>
        <v>217048599</v>
      </c>
      <c r="I40" s="45">
        <f t="shared" si="4"/>
        <v>209122331</v>
      </c>
      <c r="J40" s="45">
        <f>+I40</f>
        <v>209122331</v>
      </c>
      <c r="K40" s="45">
        <f t="shared" si="4"/>
        <v>198953872</v>
      </c>
      <c r="L40" s="45">
        <f t="shared" si="4"/>
        <v>215142354</v>
      </c>
      <c r="M40" s="45">
        <f t="shared" si="4"/>
        <v>232477564</v>
      </c>
      <c r="N40" s="45">
        <f>+M40</f>
        <v>232477564</v>
      </c>
      <c r="O40" s="45">
        <f t="shared" si="4"/>
        <v>227691149</v>
      </c>
      <c r="P40" s="45">
        <f t="shared" si="4"/>
        <v>227691149</v>
      </c>
      <c r="Q40" s="45">
        <f t="shared" si="4"/>
        <v>241781954</v>
      </c>
      <c r="R40" s="45">
        <f>+Q40</f>
        <v>241781954</v>
      </c>
      <c r="S40" s="45">
        <f t="shared" si="4"/>
        <v>260617589</v>
      </c>
      <c r="T40" s="45">
        <f t="shared" si="4"/>
        <v>257134980</v>
      </c>
      <c r="U40" s="45">
        <f t="shared" si="4"/>
        <v>254723881</v>
      </c>
      <c r="V40" s="45">
        <f>+U40</f>
        <v>254723881</v>
      </c>
      <c r="W40" s="45">
        <f>+V40</f>
        <v>254723881</v>
      </c>
      <c r="X40" s="45">
        <f t="shared" si="4"/>
        <v>68372579</v>
      </c>
      <c r="Y40" s="45">
        <f t="shared" si="4"/>
        <v>186351302</v>
      </c>
      <c r="Z40" s="46">
        <f>+IF(X40&lt;&gt;0,+(Y40/X40)*100,0)</f>
        <v>272.55268811784907</v>
      </c>
      <c r="AA40" s="47">
        <f t="shared" si="4"/>
        <v>68372579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183385842</v>
      </c>
      <c r="J60">
        <v>183385842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122188051</v>
      </c>
      <c r="D7" s="18"/>
      <c r="E7" s="19">
        <v>228149083</v>
      </c>
      <c r="F7" s="20">
        <v>228129583</v>
      </c>
      <c r="G7" s="20">
        <v>19045708</v>
      </c>
      <c r="H7" s="20">
        <v>6530124</v>
      </c>
      <c r="I7" s="20">
        <v>8470441</v>
      </c>
      <c r="J7" s="20">
        <v>34046273</v>
      </c>
      <c r="K7" s="20">
        <v>14012763</v>
      </c>
      <c r="L7" s="20">
        <v>8529875</v>
      </c>
      <c r="M7" s="20">
        <v>13843877</v>
      </c>
      <c r="N7" s="20">
        <v>36386515</v>
      </c>
      <c r="O7" s="20">
        <v>13942707</v>
      </c>
      <c r="P7" s="20">
        <v>25725084</v>
      </c>
      <c r="Q7" s="20">
        <v>7924212</v>
      </c>
      <c r="R7" s="20">
        <v>47592003</v>
      </c>
      <c r="S7" s="20">
        <v>7699976</v>
      </c>
      <c r="T7" s="20">
        <v>7772390</v>
      </c>
      <c r="U7" s="20">
        <v>6366667</v>
      </c>
      <c r="V7" s="20">
        <v>21839033</v>
      </c>
      <c r="W7" s="20">
        <v>139863824</v>
      </c>
      <c r="X7" s="20">
        <v>228129583</v>
      </c>
      <c r="Y7" s="20">
        <v>-88265759</v>
      </c>
      <c r="Z7" s="21">
        <v>-38.691062263503106</v>
      </c>
      <c r="AA7" s="22">
        <v>228129583</v>
      </c>
    </row>
    <row r="8" spans="1:27" x14ac:dyDescent="0.25">
      <c r="A8" s="23" t="s">
        <v>36</v>
      </c>
      <c r="B8" s="17" t="s">
        <v>32</v>
      </c>
      <c r="C8" s="18">
        <v>982019</v>
      </c>
      <c r="D8" s="18"/>
      <c r="E8" s="19">
        <v>1356217</v>
      </c>
      <c r="F8" s="20">
        <v>1244553</v>
      </c>
      <c r="G8" s="20">
        <v>825890</v>
      </c>
      <c r="H8" s="20">
        <v>39897</v>
      </c>
      <c r="I8" s="20">
        <v>17796</v>
      </c>
      <c r="J8" s="20">
        <v>883583</v>
      </c>
      <c r="K8" s="20">
        <v>289470</v>
      </c>
      <c r="L8" s="20">
        <v>5672</v>
      </c>
      <c r="M8" s="20"/>
      <c r="N8" s="20">
        <v>295142</v>
      </c>
      <c r="O8" s="20">
        <v>36639</v>
      </c>
      <c r="P8" s="20">
        <v>95357</v>
      </c>
      <c r="Q8" s="20">
        <v>140146</v>
      </c>
      <c r="R8" s="20">
        <v>272142</v>
      </c>
      <c r="S8" s="20">
        <v>39561</v>
      </c>
      <c r="T8" s="20">
        <v>1329807</v>
      </c>
      <c r="U8" s="20">
        <v>117947</v>
      </c>
      <c r="V8" s="20">
        <v>1487315</v>
      </c>
      <c r="W8" s="20">
        <v>2938182</v>
      </c>
      <c r="X8" s="20">
        <v>1244553</v>
      </c>
      <c r="Y8" s="20">
        <v>1693629</v>
      </c>
      <c r="Z8" s="21">
        <v>136.08331666068059</v>
      </c>
      <c r="AA8" s="22">
        <v>1244553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4825000</v>
      </c>
      <c r="F10" s="20">
        <v>4825000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4825000</v>
      </c>
      <c r="Y10" s="20">
        <v>-4825000</v>
      </c>
      <c r="Z10" s="21">
        <v>-100</v>
      </c>
      <c r="AA10" s="22">
        <v>4825000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14431845</v>
      </c>
      <c r="F11" s="20">
        <v>13712304</v>
      </c>
      <c r="G11" s="20">
        <v>132506</v>
      </c>
      <c r="H11" s="20">
        <v>58571</v>
      </c>
      <c r="I11" s="20">
        <v>158094</v>
      </c>
      <c r="J11" s="20">
        <v>349171</v>
      </c>
      <c r="K11" s="20">
        <v>184289</v>
      </c>
      <c r="L11" s="20">
        <v>103619</v>
      </c>
      <c r="M11" s="20">
        <v>101427</v>
      </c>
      <c r="N11" s="20">
        <v>389335</v>
      </c>
      <c r="O11" s="20">
        <v>122760</v>
      </c>
      <c r="P11" s="20">
        <v>339061</v>
      </c>
      <c r="Q11" s="20">
        <v>157592</v>
      </c>
      <c r="R11" s="20">
        <v>619413</v>
      </c>
      <c r="S11" s="20">
        <v>111458</v>
      </c>
      <c r="T11" s="20">
        <v>187789</v>
      </c>
      <c r="U11" s="20">
        <v>110575</v>
      </c>
      <c r="V11" s="20">
        <v>409822</v>
      </c>
      <c r="W11" s="20">
        <v>1767741</v>
      </c>
      <c r="X11" s="20">
        <v>13712304</v>
      </c>
      <c r="Y11" s="20">
        <v>-11944563</v>
      </c>
      <c r="Z11" s="21">
        <v>-87.108359032880259</v>
      </c>
      <c r="AA11" s="22">
        <v>13712304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-218617759</v>
      </c>
      <c r="F14" s="20">
        <v>-215590693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-215590693</v>
      </c>
      <c r="Y14" s="20">
        <v>215590693</v>
      </c>
      <c r="Z14" s="21">
        <v>-100</v>
      </c>
      <c r="AA14" s="22">
        <v>-215590693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-750000</v>
      </c>
      <c r="F15" s="20">
        <v>-4250000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-4250000</v>
      </c>
      <c r="Y15" s="20">
        <v>4250000</v>
      </c>
      <c r="Z15" s="21">
        <v>-100</v>
      </c>
      <c r="AA15" s="22">
        <v>-4250000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123170070</v>
      </c>
      <c r="D17" s="26">
        <f>SUM(D6:D16)</f>
        <v>0</v>
      </c>
      <c r="E17" s="27">
        <f t="shared" si="0"/>
        <v>29394386</v>
      </c>
      <c r="F17" s="28">
        <f t="shared" si="0"/>
        <v>28070747</v>
      </c>
      <c r="G17" s="28">
        <f t="shared" si="0"/>
        <v>20004104</v>
      </c>
      <c r="H17" s="28">
        <f t="shared" si="0"/>
        <v>6628592</v>
      </c>
      <c r="I17" s="28">
        <f t="shared" si="0"/>
        <v>8646331</v>
      </c>
      <c r="J17" s="28">
        <f t="shared" si="0"/>
        <v>35279027</v>
      </c>
      <c r="K17" s="28">
        <f t="shared" si="0"/>
        <v>14486522</v>
      </c>
      <c r="L17" s="28">
        <f t="shared" si="0"/>
        <v>8639166</v>
      </c>
      <c r="M17" s="28">
        <f t="shared" si="0"/>
        <v>13945304</v>
      </c>
      <c r="N17" s="28">
        <f t="shared" si="0"/>
        <v>37070992</v>
      </c>
      <c r="O17" s="28">
        <f t="shared" si="0"/>
        <v>14102106</v>
      </c>
      <c r="P17" s="28">
        <f t="shared" si="0"/>
        <v>26159502</v>
      </c>
      <c r="Q17" s="28">
        <f t="shared" si="0"/>
        <v>8221950</v>
      </c>
      <c r="R17" s="28">
        <f t="shared" si="0"/>
        <v>48483558</v>
      </c>
      <c r="S17" s="28">
        <f t="shared" si="0"/>
        <v>7850995</v>
      </c>
      <c r="T17" s="28">
        <f t="shared" si="0"/>
        <v>9289986</v>
      </c>
      <c r="U17" s="28">
        <f t="shared" si="0"/>
        <v>6595189</v>
      </c>
      <c r="V17" s="28">
        <f t="shared" si="0"/>
        <v>23736170</v>
      </c>
      <c r="W17" s="28">
        <f t="shared" si="0"/>
        <v>144569747</v>
      </c>
      <c r="X17" s="28">
        <f t="shared" si="0"/>
        <v>28070747</v>
      </c>
      <c r="Y17" s="28">
        <f t="shared" si="0"/>
        <v>116499000</v>
      </c>
      <c r="Z17" s="29">
        <f>+IF(X17&lt;&gt;0,+(Y17/X17)*100,0)</f>
        <v>415.01923693017505</v>
      </c>
      <c r="AA17" s="30">
        <f>SUM(AA6:AA16)</f>
        <v>28070747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-293563</v>
      </c>
      <c r="D26" s="18"/>
      <c r="E26" s="19">
        <v>-10125000</v>
      </c>
      <c r="F26" s="20">
        <v>-13525000</v>
      </c>
      <c r="G26" s="20"/>
      <c r="H26" s="20"/>
      <c r="I26" s="20">
        <v>-456790</v>
      </c>
      <c r="J26" s="20">
        <v>-456790</v>
      </c>
      <c r="K26" s="20">
        <v>-1033476</v>
      </c>
      <c r="L26" s="20"/>
      <c r="M26" s="20"/>
      <c r="N26" s="20">
        <v>-1033476</v>
      </c>
      <c r="O26" s="20"/>
      <c r="P26" s="20">
        <v>-2483793</v>
      </c>
      <c r="Q26" s="20">
        <v>-377740</v>
      </c>
      <c r="R26" s="20">
        <v>-2861533</v>
      </c>
      <c r="S26" s="20">
        <v>-174754</v>
      </c>
      <c r="T26" s="20">
        <v>-1085973</v>
      </c>
      <c r="U26" s="20">
        <v>-1642423</v>
      </c>
      <c r="V26" s="20">
        <v>-2903150</v>
      </c>
      <c r="W26" s="20">
        <v>-7254949</v>
      </c>
      <c r="X26" s="20">
        <v>-13525000</v>
      </c>
      <c r="Y26" s="20">
        <v>6270051</v>
      </c>
      <c r="Z26" s="21">
        <v>-46.358972273567467</v>
      </c>
      <c r="AA26" s="22">
        <v>-13525000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-293563</v>
      </c>
      <c r="D27" s="26">
        <f>SUM(D21:D26)</f>
        <v>0</v>
      </c>
      <c r="E27" s="27">
        <f t="shared" si="1"/>
        <v>-10125000</v>
      </c>
      <c r="F27" s="28">
        <f t="shared" si="1"/>
        <v>-13525000</v>
      </c>
      <c r="G27" s="28">
        <f t="shared" si="1"/>
        <v>0</v>
      </c>
      <c r="H27" s="28">
        <f t="shared" si="1"/>
        <v>0</v>
      </c>
      <c r="I27" s="28">
        <f t="shared" si="1"/>
        <v>-456790</v>
      </c>
      <c r="J27" s="28">
        <f t="shared" si="1"/>
        <v>-456790</v>
      </c>
      <c r="K27" s="28">
        <f t="shared" si="1"/>
        <v>-1033476</v>
      </c>
      <c r="L27" s="28">
        <f t="shared" si="1"/>
        <v>0</v>
      </c>
      <c r="M27" s="28">
        <f t="shared" si="1"/>
        <v>0</v>
      </c>
      <c r="N27" s="28">
        <f t="shared" si="1"/>
        <v>-1033476</v>
      </c>
      <c r="O27" s="28">
        <f t="shared" si="1"/>
        <v>0</v>
      </c>
      <c r="P27" s="28">
        <f t="shared" si="1"/>
        <v>-2483793</v>
      </c>
      <c r="Q27" s="28">
        <f t="shared" si="1"/>
        <v>-377740</v>
      </c>
      <c r="R27" s="28">
        <f t="shared" si="1"/>
        <v>-2861533</v>
      </c>
      <c r="S27" s="28">
        <f t="shared" si="1"/>
        <v>-174754</v>
      </c>
      <c r="T27" s="28">
        <f t="shared" si="1"/>
        <v>-1085973</v>
      </c>
      <c r="U27" s="28">
        <f t="shared" si="1"/>
        <v>-1642423</v>
      </c>
      <c r="V27" s="28">
        <f t="shared" si="1"/>
        <v>-2903150</v>
      </c>
      <c r="W27" s="28">
        <f t="shared" si="1"/>
        <v>-7254949</v>
      </c>
      <c r="X27" s="28">
        <f t="shared" si="1"/>
        <v>-13525000</v>
      </c>
      <c r="Y27" s="28">
        <f t="shared" si="1"/>
        <v>6270051</v>
      </c>
      <c r="Z27" s="29">
        <f>+IF(X27&lt;&gt;0,+(Y27/X27)*100,0)</f>
        <v>-46.358972273567467</v>
      </c>
      <c r="AA27" s="30">
        <f>SUM(AA21:AA26)</f>
        <v>-13525000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122876507</v>
      </c>
      <c r="D38" s="32">
        <f>+D17+D27+D36</f>
        <v>0</v>
      </c>
      <c r="E38" s="33">
        <f t="shared" si="3"/>
        <v>19269386</v>
      </c>
      <c r="F38" s="2">
        <f t="shared" si="3"/>
        <v>14545747</v>
      </c>
      <c r="G38" s="2">
        <f t="shared" si="3"/>
        <v>20004104</v>
      </c>
      <c r="H38" s="2">
        <f t="shared" si="3"/>
        <v>6628592</v>
      </c>
      <c r="I38" s="2">
        <f t="shared" si="3"/>
        <v>8189541</v>
      </c>
      <c r="J38" s="2">
        <f t="shared" si="3"/>
        <v>34822237</v>
      </c>
      <c r="K38" s="2">
        <f t="shared" si="3"/>
        <v>13453046</v>
      </c>
      <c r="L38" s="2">
        <f t="shared" si="3"/>
        <v>8639166</v>
      </c>
      <c r="M38" s="2">
        <f t="shared" si="3"/>
        <v>13945304</v>
      </c>
      <c r="N38" s="2">
        <f t="shared" si="3"/>
        <v>36037516</v>
      </c>
      <c r="O38" s="2">
        <f t="shared" si="3"/>
        <v>14102106</v>
      </c>
      <c r="P38" s="2">
        <f t="shared" si="3"/>
        <v>23675709</v>
      </c>
      <c r="Q38" s="2">
        <f t="shared" si="3"/>
        <v>7844210</v>
      </c>
      <c r="R38" s="2">
        <f t="shared" si="3"/>
        <v>45622025</v>
      </c>
      <c r="S38" s="2">
        <f t="shared" si="3"/>
        <v>7676241</v>
      </c>
      <c r="T38" s="2">
        <f t="shared" si="3"/>
        <v>8204013</v>
      </c>
      <c r="U38" s="2">
        <f t="shared" si="3"/>
        <v>4952766</v>
      </c>
      <c r="V38" s="2">
        <f t="shared" si="3"/>
        <v>20833020</v>
      </c>
      <c r="W38" s="2">
        <f t="shared" si="3"/>
        <v>137314798</v>
      </c>
      <c r="X38" s="2">
        <f t="shared" si="3"/>
        <v>14545747</v>
      </c>
      <c r="Y38" s="2">
        <f t="shared" si="3"/>
        <v>122769051</v>
      </c>
      <c r="Z38" s="34">
        <f>+IF(X38&lt;&gt;0,+(Y38/X38)*100,0)</f>
        <v>844.02025554273689</v>
      </c>
      <c r="AA38" s="35">
        <f>+AA17+AA27+AA36</f>
        <v>14545747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20004104</v>
      </c>
      <c r="I39" s="2">
        <f>+H40+I60</f>
        <v>26632696</v>
      </c>
      <c r="J39" s="2">
        <f>+G39</f>
        <v>0</v>
      </c>
      <c r="K39" s="2">
        <f>+I40+K60</f>
        <v>34822237</v>
      </c>
      <c r="L39" s="2">
        <f>+K40+L60</f>
        <v>48275283</v>
      </c>
      <c r="M39" s="2">
        <f>+L40+M60</f>
        <v>56914449</v>
      </c>
      <c r="N39" s="2">
        <f>+K39</f>
        <v>34822237</v>
      </c>
      <c r="O39" s="2">
        <f>+M40+O60</f>
        <v>70859753</v>
      </c>
      <c r="P39" s="2">
        <f>+O40+P60</f>
        <v>84961859</v>
      </c>
      <c r="Q39" s="2">
        <f>+P40+Q60</f>
        <v>108637568</v>
      </c>
      <c r="R39" s="2">
        <f>+O39</f>
        <v>70859753</v>
      </c>
      <c r="S39" s="2">
        <f>+Q40+S60</f>
        <v>116481778</v>
      </c>
      <c r="T39" s="2">
        <f>+S40+T60</f>
        <v>124158019</v>
      </c>
      <c r="U39" s="2">
        <f>+T40+U60</f>
        <v>132362032</v>
      </c>
      <c r="V39" s="2">
        <f>+S39</f>
        <v>116481778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122876507</v>
      </c>
      <c r="D40" s="43">
        <f t="shared" ref="D40:AA40" si="4">+D38+D39</f>
        <v>0</v>
      </c>
      <c r="E40" s="44">
        <f t="shared" si="4"/>
        <v>19269386</v>
      </c>
      <c r="F40" s="45">
        <f t="shared" si="4"/>
        <v>14545747</v>
      </c>
      <c r="G40" s="45">
        <f t="shared" si="4"/>
        <v>20004104</v>
      </c>
      <c r="H40" s="45">
        <f t="shared" si="4"/>
        <v>26632696</v>
      </c>
      <c r="I40" s="45">
        <f t="shared" si="4"/>
        <v>34822237</v>
      </c>
      <c r="J40" s="45">
        <f>+I40</f>
        <v>34822237</v>
      </c>
      <c r="K40" s="45">
        <f t="shared" si="4"/>
        <v>48275283</v>
      </c>
      <c r="L40" s="45">
        <f t="shared" si="4"/>
        <v>56914449</v>
      </c>
      <c r="M40" s="45">
        <f t="shared" si="4"/>
        <v>70859753</v>
      </c>
      <c r="N40" s="45">
        <f>+M40</f>
        <v>70859753</v>
      </c>
      <c r="O40" s="45">
        <f t="shared" si="4"/>
        <v>84961859</v>
      </c>
      <c r="P40" s="45">
        <f t="shared" si="4"/>
        <v>108637568</v>
      </c>
      <c r="Q40" s="45">
        <f t="shared" si="4"/>
        <v>116481778</v>
      </c>
      <c r="R40" s="45">
        <f>+Q40</f>
        <v>116481778</v>
      </c>
      <c r="S40" s="45">
        <f t="shared" si="4"/>
        <v>124158019</v>
      </c>
      <c r="T40" s="45">
        <f t="shared" si="4"/>
        <v>132362032</v>
      </c>
      <c r="U40" s="45">
        <f t="shared" si="4"/>
        <v>137314798</v>
      </c>
      <c r="V40" s="45">
        <f>+U40</f>
        <v>137314798</v>
      </c>
      <c r="W40" s="45">
        <f>+V40</f>
        <v>137314798</v>
      </c>
      <c r="X40" s="45">
        <f t="shared" si="4"/>
        <v>14545747</v>
      </c>
      <c r="Y40" s="45">
        <f t="shared" si="4"/>
        <v>122769051</v>
      </c>
      <c r="Z40" s="46">
        <f>+IF(X40&lt;&gt;0,+(Y40/X40)*100,0)</f>
        <v>844.02025554273689</v>
      </c>
      <c r="AA40" s="47">
        <f t="shared" si="4"/>
        <v>14545747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9207076</v>
      </c>
      <c r="D7" s="18"/>
      <c r="E7" s="19">
        <v>21460000</v>
      </c>
      <c r="F7" s="20">
        <v>24374478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24374478</v>
      </c>
      <c r="Y7" s="20">
        <v>-24374478</v>
      </c>
      <c r="Z7" s="21">
        <v>-100</v>
      </c>
      <c r="AA7" s="22">
        <v>24374478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300000</v>
      </c>
      <c r="G9" s="20"/>
      <c r="H9" s="20">
        <v>11095000</v>
      </c>
      <c r="I9" s="20">
        <v>150000</v>
      </c>
      <c r="J9" s="20">
        <v>11245000</v>
      </c>
      <c r="K9" s="20">
        <v>70000</v>
      </c>
      <c r="L9" s="20">
        <v>10000</v>
      </c>
      <c r="M9" s="20">
        <v>70000</v>
      </c>
      <c r="N9" s="20">
        <v>150000</v>
      </c>
      <c r="O9" s="20"/>
      <c r="P9" s="20">
        <v>21459663</v>
      </c>
      <c r="Q9" s="20">
        <v>8146000</v>
      </c>
      <c r="R9" s="20">
        <v>29605663</v>
      </c>
      <c r="S9" s="20">
        <v>6836000</v>
      </c>
      <c r="T9" s="20">
        <v>1750000</v>
      </c>
      <c r="U9" s="20">
        <v>4563968</v>
      </c>
      <c r="V9" s="20">
        <v>13149968</v>
      </c>
      <c r="W9" s="20">
        <v>54150631</v>
      </c>
      <c r="X9" s="20">
        <v>300000</v>
      </c>
      <c r="Y9" s="20">
        <v>53850631</v>
      </c>
      <c r="Z9" s="21">
        <v>17950.210333333333</v>
      </c>
      <c r="AA9" s="22">
        <v>300000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-36876972</v>
      </c>
      <c r="F14" s="20">
        <v>-34983112</v>
      </c>
      <c r="G14" s="20">
        <v>-667141</v>
      </c>
      <c r="H14" s="20">
        <v>-166475</v>
      </c>
      <c r="I14" s="20">
        <v>-158175</v>
      </c>
      <c r="J14" s="20">
        <v>-991791</v>
      </c>
      <c r="K14" s="20">
        <v>-202333</v>
      </c>
      <c r="L14" s="20">
        <v>-221100</v>
      </c>
      <c r="M14" s="20">
        <v>-142728</v>
      </c>
      <c r="N14" s="20">
        <v>-566161</v>
      </c>
      <c r="O14" s="20">
        <v>-286870</v>
      </c>
      <c r="P14" s="20">
        <v>-834074</v>
      </c>
      <c r="Q14" s="20">
        <v>-1176397</v>
      </c>
      <c r="R14" s="20">
        <v>-2297341</v>
      </c>
      <c r="S14" s="20">
        <v>-243257</v>
      </c>
      <c r="T14" s="20">
        <v>-701923</v>
      </c>
      <c r="U14" s="20">
        <v>-192358</v>
      </c>
      <c r="V14" s="20">
        <v>-1137538</v>
      </c>
      <c r="W14" s="20">
        <v>-4992831</v>
      </c>
      <c r="X14" s="20">
        <v>-34983112</v>
      </c>
      <c r="Y14" s="20">
        <v>29990281</v>
      </c>
      <c r="Z14" s="21">
        <v>-85.727882070640263</v>
      </c>
      <c r="AA14" s="22">
        <v>-34983112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9207076</v>
      </c>
      <c r="D17" s="26">
        <f>SUM(D6:D16)</f>
        <v>0</v>
      </c>
      <c r="E17" s="27">
        <f t="shared" si="0"/>
        <v>-15416972</v>
      </c>
      <c r="F17" s="28">
        <f t="shared" si="0"/>
        <v>-10308634</v>
      </c>
      <c r="G17" s="28">
        <f t="shared" si="0"/>
        <v>-667141</v>
      </c>
      <c r="H17" s="28">
        <f t="shared" si="0"/>
        <v>10928525</v>
      </c>
      <c r="I17" s="28">
        <f t="shared" si="0"/>
        <v>-8175</v>
      </c>
      <c r="J17" s="28">
        <f t="shared" si="0"/>
        <v>10253209</v>
      </c>
      <c r="K17" s="28">
        <f t="shared" si="0"/>
        <v>-132333</v>
      </c>
      <c r="L17" s="28">
        <f t="shared" si="0"/>
        <v>-211100</v>
      </c>
      <c r="M17" s="28">
        <f t="shared" si="0"/>
        <v>-72728</v>
      </c>
      <c r="N17" s="28">
        <f t="shared" si="0"/>
        <v>-416161</v>
      </c>
      <c r="O17" s="28">
        <f t="shared" si="0"/>
        <v>-286870</v>
      </c>
      <c r="P17" s="28">
        <f t="shared" si="0"/>
        <v>20625589</v>
      </c>
      <c r="Q17" s="28">
        <f t="shared" si="0"/>
        <v>6969603</v>
      </c>
      <c r="R17" s="28">
        <f t="shared" si="0"/>
        <v>27308322</v>
      </c>
      <c r="S17" s="28">
        <f t="shared" si="0"/>
        <v>6592743</v>
      </c>
      <c r="T17" s="28">
        <f t="shared" si="0"/>
        <v>1048077</v>
      </c>
      <c r="U17" s="28">
        <f t="shared" si="0"/>
        <v>4371610</v>
      </c>
      <c r="V17" s="28">
        <f t="shared" si="0"/>
        <v>12012430</v>
      </c>
      <c r="W17" s="28">
        <f t="shared" si="0"/>
        <v>49157800</v>
      </c>
      <c r="X17" s="28">
        <f t="shared" si="0"/>
        <v>-10308634</v>
      </c>
      <c r="Y17" s="28">
        <f t="shared" si="0"/>
        <v>59466434</v>
      </c>
      <c r="Z17" s="29">
        <f>+IF(X17&lt;&gt;0,+(Y17/X17)*100,0)</f>
        <v>-576.86046473276667</v>
      </c>
      <c r="AA17" s="30">
        <f>SUM(AA6:AA16)</f>
        <v>-10308634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9207076</v>
      </c>
      <c r="D38" s="32">
        <f>+D17+D27+D36</f>
        <v>0</v>
      </c>
      <c r="E38" s="33">
        <f t="shared" si="3"/>
        <v>-15416972</v>
      </c>
      <c r="F38" s="2">
        <f t="shared" si="3"/>
        <v>-10308634</v>
      </c>
      <c r="G38" s="2">
        <f t="shared" si="3"/>
        <v>-667141</v>
      </c>
      <c r="H38" s="2">
        <f t="shared" si="3"/>
        <v>10928525</v>
      </c>
      <c r="I38" s="2">
        <f t="shared" si="3"/>
        <v>-8175</v>
      </c>
      <c r="J38" s="2">
        <f t="shared" si="3"/>
        <v>10253209</v>
      </c>
      <c r="K38" s="2">
        <f t="shared" si="3"/>
        <v>-132333</v>
      </c>
      <c r="L38" s="2">
        <f t="shared" si="3"/>
        <v>-211100</v>
      </c>
      <c r="M38" s="2">
        <f t="shared" si="3"/>
        <v>-72728</v>
      </c>
      <c r="N38" s="2">
        <f t="shared" si="3"/>
        <v>-416161</v>
      </c>
      <c r="O38" s="2">
        <f t="shared" si="3"/>
        <v>-286870</v>
      </c>
      <c r="P38" s="2">
        <f t="shared" si="3"/>
        <v>20625589</v>
      </c>
      <c r="Q38" s="2">
        <f t="shared" si="3"/>
        <v>6969603</v>
      </c>
      <c r="R38" s="2">
        <f t="shared" si="3"/>
        <v>27308322</v>
      </c>
      <c r="S38" s="2">
        <f t="shared" si="3"/>
        <v>6592743</v>
      </c>
      <c r="T38" s="2">
        <f t="shared" si="3"/>
        <v>1048077</v>
      </c>
      <c r="U38" s="2">
        <f t="shared" si="3"/>
        <v>4371610</v>
      </c>
      <c r="V38" s="2">
        <f t="shared" si="3"/>
        <v>12012430</v>
      </c>
      <c r="W38" s="2">
        <f t="shared" si="3"/>
        <v>49157800</v>
      </c>
      <c r="X38" s="2">
        <f t="shared" si="3"/>
        <v>-10308634</v>
      </c>
      <c r="Y38" s="2">
        <f t="shared" si="3"/>
        <v>59466434</v>
      </c>
      <c r="Z38" s="34">
        <f>+IF(X38&lt;&gt;0,+(Y38/X38)*100,0)</f>
        <v>-576.86046473276667</v>
      </c>
      <c r="AA38" s="35">
        <f>+AA17+AA27+AA36</f>
        <v>-10308634</v>
      </c>
    </row>
    <row r="39" spans="1:27" x14ac:dyDescent="0.25">
      <c r="A39" s="23" t="s">
        <v>60</v>
      </c>
      <c r="B39" s="17"/>
      <c r="C39" s="32">
        <v>9518204</v>
      </c>
      <c r="D39" s="32"/>
      <c r="E39" s="33"/>
      <c r="F39" s="2"/>
      <c r="G39" s="2"/>
      <c r="H39" s="2">
        <f>+G40+H60</f>
        <v>-667141</v>
      </c>
      <c r="I39" s="2">
        <f>+H40+I60</f>
        <v>10261384</v>
      </c>
      <c r="J39" s="2">
        <f>+G39</f>
        <v>0</v>
      </c>
      <c r="K39" s="2">
        <f>+I40+K60</f>
        <v>10253209</v>
      </c>
      <c r="L39" s="2">
        <f>+K40+L60</f>
        <v>10120876</v>
      </c>
      <c r="M39" s="2">
        <f>+L40+M60</f>
        <v>9909776</v>
      </c>
      <c r="N39" s="2">
        <f>+K39</f>
        <v>10253209</v>
      </c>
      <c r="O39" s="2">
        <f>+M40+O60</f>
        <v>9837048</v>
      </c>
      <c r="P39" s="2">
        <f>+O40+P60</f>
        <v>9550178</v>
      </c>
      <c r="Q39" s="2">
        <f>+P40+Q60</f>
        <v>30175767</v>
      </c>
      <c r="R39" s="2">
        <f>+O39</f>
        <v>9837048</v>
      </c>
      <c r="S39" s="2">
        <f>+Q40+S60</f>
        <v>37145370</v>
      </c>
      <c r="T39" s="2">
        <f>+S40+T60</f>
        <v>43738113</v>
      </c>
      <c r="U39" s="2">
        <f>+T40+U60</f>
        <v>44786190</v>
      </c>
      <c r="V39" s="2">
        <f>+S39</f>
        <v>37145370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18725280</v>
      </c>
      <c r="D40" s="43">
        <f t="shared" ref="D40:AA40" si="4">+D38+D39</f>
        <v>0</v>
      </c>
      <c r="E40" s="44">
        <f t="shared" si="4"/>
        <v>-15416972</v>
      </c>
      <c r="F40" s="45">
        <f t="shared" si="4"/>
        <v>-10308634</v>
      </c>
      <c r="G40" s="45">
        <f t="shared" si="4"/>
        <v>-667141</v>
      </c>
      <c r="H40" s="45">
        <f t="shared" si="4"/>
        <v>10261384</v>
      </c>
      <c r="I40" s="45">
        <f t="shared" si="4"/>
        <v>10253209</v>
      </c>
      <c r="J40" s="45">
        <f>+I40</f>
        <v>10253209</v>
      </c>
      <c r="K40" s="45">
        <f t="shared" si="4"/>
        <v>10120876</v>
      </c>
      <c r="L40" s="45">
        <f t="shared" si="4"/>
        <v>9909776</v>
      </c>
      <c r="M40" s="45">
        <f t="shared" si="4"/>
        <v>9837048</v>
      </c>
      <c r="N40" s="45">
        <f>+M40</f>
        <v>9837048</v>
      </c>
      <c r="O40" s="45">
        <f t="shared" si="4"/>
        <v>9550178</v>
      </c>
      <c r="P40" s="45">
        <f t="shared" si="4"/>
        <v>30175767</v>
      </c>
      <c r="Q40" s="45">
        <f t="shared" si="4"/>
        <v>37145370</v>
      </c>
      <c r="R40" s="45">
        <f>+Q40</f>
        <v>37145370</v>
      </c>
      <c r="S40" s="45">
        <f t="shared" si="4"/>
        <v>43738113</v>
      </c>
      <c r="T40" s="45">
        <f t="shared" si="4"/>
        <v>44786190</v>
      </c>
      <c r="U40" s="45">
        <f t="shared" si="4"/>
        <v>49157800</v>
      </c>
      <c r="V40" s="45">
        <f>+U40</f>
        <v>49157800</v>
      </c>
      <c r="W40" s="45">
        <f>+V40</f>
        <v>49157800</v>
      </c>
      <c r="X40" s="45">
        <f t="shared" si="4"/>
        <v>-10308634</v>
      </c>
      <c r="Y40" s="45">
        <f t="shared" si="4"/>
        <v>59466434</v>
      </c>
      <c r="Z40" s="46">
        <f>+IF(X40&lt;&gt;0,+(Y40/X40)*100,0)</f>
        <v>-576.86046473276667</v>
      </c>
      <c r="AA40" s="47">
        <f t="shared" si="4"/>
        <v>-10308634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61382993</v>
      </c>
      <c r="D7" s="18"/>
      <c r="E7" s="19">
        <v>114097538</v>
      </c>
      <c r="F7" s="20">
        <v>120037818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120037818</v>
      </c>
      <c r="Y7" s="20">
        <v>-120037818</v>
      </c>
      <c r="Z7" s="21">
        <v>-100</v>
      </c>
      <c r="AA7" s="22">
        <v>120037818</v>
      </c>
    </row>
    <row r="8" spans="1:27" x14ac:dyDescent="0.25">
      <c r="A8" s="23" t="s">
        <v>36</v>
      </c>
      <c r="B8" s="17" t="s">
        <v>32</v>
      </c>
      <c r="C8" s="18">
        <v>178059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17142639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284864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-249905263</v>
      </c>
      <c r="D14" s="18"/>
      <c r="E14" s="19">
        <v>-125880000</v>
      </c>
      <c r="F14" s="20">
        <v>-135000000</v>
      </c>
      <c r="G14" s="20">
        <v>-17281099</v>
      </c>
      <c r="H14" s="20">
        <v>-12404504</v>
      </c>
      <c r="I14" s="20">
        <v>-13980457</v>
      </c>
      <c r="J14" s="20">
        <v>-43666060</v>
      </c>
      <c r="K14" s="20">
        <v>-15179836</v>
      </c>
      <c r="L14" s="20">
        <v>-13888305</v>
      </c>
      <c r="M14" s="20">
        <v>-23199475</v>
      </c>
      <c r="N14" s="20">
        <v>-52267616</v>
      </c>
      <c r="O14" s="20">
        <v>-11364826</v>
      </c>
      <c r="P14" s="20">
        <v>-12799627</v>
      </c>
      <c r="Q14" s="20">
        <v>-3868041</v>
      </c>
      <c r="R14" s="20">
        <v>-28032494</v>
      </c>
      <c r="S14" s="20">
        <v>-14503502</v>
      </c>
      <c r="T14" s="20">
        <v>-11747570</v>
      </c>
      <c r="U14" s="20">
        <v>-11401992</v>
      </c>
      <c r="V14" s="20">
        <v>-37653064</v>
      </c>
      <c r="W14" s="20">
        <v>-161619234</v>
      </c>
      <c r="X14" s="20">
        <v>-135000000</v>
      </c>
      <c r="Y14" s="20">
        <v>-26619234</v>
      </c>
      <c r="Z14" s="21">
        <v>19.717951111111113</v>
      </c>
      <c r="AA14" s="22">
        <v>-135000000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-170916708</v>
      </c>
      <c r="D17" s="26">
        <f>SUM(D6:D16)</f>
        <v>0</v>
      </c>
      <c r="E17" s="27">
        <f t="shared" si="0"/>
        <v>-11782462</v>
      </c>
      <c r="F17" s="28">
        <f t="shared" si="0"/>
        <v>-14962182</v>
      </c>
      <c r="G17" s="28">
        <f t="shared" si="0"/>
        <v>-17281099</v>
      </c>
      <c r="H17" s="28">
        <f t="shared" si="0"/>
        <v>-12404504</v>
      </c>
      <c r="I17" s="28">
        <f t="shared" si="0"/>
        <v>-13980457</v>
      </c>
      <c r="J17" s="28">
        <f t="shared" si="0"/>
        <v>-43666060</v>
      </c>
      <c r="K17" s="28">
        <f t="shared" si="0"/>
        <v>-15179836</v>
      </c>
      <c r="L17" s="28">
        <f t="shared" si="0"/>
        <v>-13888305</v>
      </c>
      <c r="M17" s="28">
        <f t="shared" si="0"/>
        <v>-23199475</v>
      </c>
      <c r="N17" s="28">
        <f t="shared" si="0"/>
        <v>-52267616</v>
      </c>
      <c r="O17" s="28">
        <f t="shared" si="0"/>
        <v>-11364826</v>
      </c>
      <c r="P17" s="28">
        <f t="shared" si="0"/>
        <v>-12799627</v>
      </c>
      <c r="Q17" s="28">
        <f t="shared" si="0"/>
        <v>-3868041</v>
      </c>
      <c r="R17" s="28">
        <f t="shared" si="0"/>
        <v>-28032494</v>
      </c>
      <c r="S17" s="28">
        <f t="shared" si="0"/>
        <v>-14503502</v>
      </c>
      <c r="T17" s="28">
        <f t="shared" si="0"/>
        <v>-11747570</v>
      </c>
      <c r="U17" s="28">
        <f t="shared" si="0"/>
        <v>-11401992</v>
      </c>
      <c r="V17" s="28">
        <f t="shared" si="0"/>
        <v>-37653064</v>
      </c>
      <c r="W17" s="28">
        <f t="shared" si="0"/>
        <v>-161619234</v>
      </c>
      <c r="X17" s="28">
        <f t="shared" si="0"/>
        <v>-14962182</v>
      </c>
      <c r="Y17" s="28">
        <f t="shared" si="0"/>
        <v>-146657052</v>
      </c>
      <c r="Z17" s="29">
        <f>+IF(X17&lt;&gt;0,+(Y17/X17)*100,0)</f>
        <v>980.1849222259159</v>
      </c>
      <c r="AA17" s="30">
        <f>SUM(AA6:AA16)</f>
        <v>-14962182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78683</v>
      </c>
      <c r="D26" s="18"/>
      <c r="E26" s="19">
        <v>-1000000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78683</v>
      </c>
      <c r="D27" s="26">
        <f>SUM(D21:D26)</f>
        <v>0</v>
      </c>
      <c r="E27" s="27">
        <f t="shared" si="1"/>
        <v>-1000000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-170838025</v>
      </c>
      <c r="D38" s="32">
        <f>+D17+D27+D36</f>
        <v>0</v>
      </c>
      <c r="E38" s="33">
        <f t="shared" si="3"/>
        <v>-12782462</v>
      </c>
      <c r="F38" s="2">
        <f t="shared" si="3"/>
        <v>-14962182</v>
      </c>
      <c r="G38" s="2">
        <f t="shared" si="3"/>
        <v>-17281099</v>
      </c>
      <c r="H38" s="2">
        <f t="shared" si="3"/>
        <v>-12404504</v>
      </c>
      <c r="I38" s="2">
        <f t="shared" si="3"/>
        <v>-13980457</v>
      </c>
      <c r="J38" s="2">
        <f t="shared" si="3"/>
        <v>-43666060</v>
      </c>
      <c r="K38" s="2">
        <f t="shared" si="3"/>
        <v>-15179836</v>
      </c>
      <c r="L38" s="2">
        <f t="shared" si="3"/>
        <v>-13888305</v>
      </c>
      <c r="M38" s="2">
        <f t="shared" si="3"/>
        <v>-23199475</v>
      </c>
      <c r="N38" s="2">
        <f t="shared" si="3"/>
        <v>-52267616</v>
      </c>
      <c r="O38" s="2">
        <f t="shared" si="3"/>
        <v>-11364826</v>
      </c>
      <c r="P38" s="2">
        <f t="shared" si="3"/>
        <v>-12799627</v>
      </c>
      <c r="Q38" s="2">
        <f t="shared" si="3"/>
        <v>-3868041</v>
      </c>
      <c r="R38" s="2">
        <f t="shared" si="3"/>
        <v>-28032494</v>
      </c>
      <c r="S38" s="2">
        <f t="shared" si="3"/>
        <v>-14503502</v>
      </c>
      <c r="T38" s="2">
        <f t="shared" si="3"/>
        <v>-11747570</v>
      </c>
      <c r="U38" s="2">
        <f t="shared" si="3"/>
        <v>-11401992</v>
      </c>
      <c r="V38" s="2">
        <f t="shared" si="3"/>
        <v>-37653064</v>
      </c>
      <c r="W38" s="2">
        <f t="shared" si="3"/>
        <v>-161619234</v>
      </c>
      <c r="X38" s="2">
        <f t="shared" si="3"/>
        <v>-14962182</v>
      </c>
      <c r="Y38" s="2">
        <f t="shared" si="3"/>
        <v>-146657052</v>
      </c>
      <c r="Z38" s="34">
        <f>+IF(X38&lt;&gt;0,+(Y38/X38)*100,0)</f>
        <v>980.1849222259159</v>
      </c>
      <c r="AA38" s="35">
        <f>+AA17+AA27+AA36</f>
        <v>-14962182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-17281099</v>
      </c>
      <c r="I39" s="2">
        <f>+H40+I60</f>
        <v>-29685603</v>
      </c>
      <c r="J39" s="2">
        <f>+G39</f>
        <v>0</v>
      </c>
      <c r="K39" s="2">
        <f>+I40+K60</f>
        <v>-43666060</v>
      </c>
      <c r="L39" s="2">
        <f>+K40+L60</f>
        <v>-58845896</v>
      </c>
      <c r="M39" s="2">
        <f>+L40+M60</f>
        <v>-72734201</v>
      </c>
      <c r="N39" s="2">
        <f>+K39</f>
        <v>-43666060</v>
      </c>
      <c r="O39" s="2">
        <f>+M40+O60</f>
        <v>-95933676</v>
      </c>
      <c r="P39" s="2">
        <f>+O40+P60</f>
        <v>-107298502</v>
      </c>
      <c r="Q39" s="2">
        <f>+P40+Q60</f>
        <v>-120098129</v>
      </c>
      <c r="R39" s="2">
        <f>+O39</f>
        <v>-95933676</v>
      </c>
      <c r="S39" s="2">
        <f>+Q40+S60</f>
        <v>-123966170</v>
      </c>
      <c r="T39" s="2">
        <f>+S40+T60</f>
        <v>-138469672</v>
      </c>
      <c r="U39" s="2">
        <f>+T40+U60</f>
        <v>-150217242</v>
      </c>
      <c r="V39" s="2">
        <f>+S39</f>
        <v>-123966170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-170838025</v>
      </c>
      <c r="D40" s="43">
        <f t="shared" ref="D40:AA40" si="4">+D38+D39</f>
        <v>0</v>
      </c>
      <c r="E40" s="44">
        <f t="shared" si="4"/>
        <v>-12782462</v>
      </c>
      <c r="F40" s="45">
        <f t="shared" si="4"/>
        <v>-14962182</v>
      </c>
      <c r="G40" s="45">
        <f t="shared" si="4"/>
        <v>-17281099</v>
      </c>
      <c r="H40" s="45">
        <f t="shared" si="4"/>
        <v>-29685603</v>
      </c>
      <c r="I40" s="45">
        <f t="shared" si="4"/>
        <v>-43666060</v>
      </c>
      <c r="J40" s="45">
        <f>+I40</f>
        <v>-43666060</v>
      </c>
      <c r="K40" s="45">
        <f t="shared" si="4"/>
        <v>-58845896</v>
      </c>
      <c r="L40" s="45">
        <f t="shared" si="4"/>
        <v>-72734201</v>
      </c>
      <c r="M40" s="45">
        <f t="shared" si="4"/>
        <v>-95933676</v>
      </c>
      <c r="N40" s="45">
        <f>+M40</f>
        <v>-95933676</v>
      </c>
      <c r="O40" s="45">
        <f t="shared" si="4"/>
        <v>-107298502</v>
      </c>
      <c r="P40" s="45">
        <f t="shared" si="4"/>
        <v>-120098129</v>
      </c>
      <c r="Q40" s="45">
        <f t="shared" si="4"/>
        <v>-123966170</v>
      </c>
      <c r="R40" s="45">
        <f>+Q40</f>
        <v>-123966170</v>
      </c>
      <c r="S40" s="45">
        <f t="shared" si="4"/>
        <v>-138469672</v>
      </c>
      <c r="T40" s="45">
        <f t="shared" si="4"/>
        <v>-150217242</v>
      </c>
      <c r="U40" s="45">
        <f t="shared" si="4"/>
        <v>-161619234</v>
      </c>
      <c r="V40" s="45">
        <f>+U40</f>
        <v>-161619234</v>
      </c>
      <c r="W40" s="45">
        <f>+V40</f>
        <v>-161619234</v>
      </c>
      <c r="X40" s="45">
        <f t="shared" si="4"/>
        <v>-14962182</v>
      </c>
      <c r="Y40" s="45">
        <f t="shared" si="4"/>
        <v>-146657052</v>
      </c>
      <c r="Z40" s="46">
        <f>+IF(X40&lt;&gt;0,+(Y40/X40)*100,0)</f>
        <v>980.1849222259159</v>
      </c>
      <c r="AA40" s="47">
        <f t="shared" si="4"/>
        <v>-14962182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8733944</v>
      </c>
      <c r="G7" s="20">
        <v>146631</v>
      </c>
      <c r="H7" s="20">
        <v>733206</v>
      </c>
      <c r="I7" s="20">
        <v>117381</v>
      </c>
      <c r="J7" s="20">
        <v>997218</v>
      </c>
      <c r="K7" s="20">
        <v>732931</v>
      </c>
      <c r="L7" s="20">
        <v>1369752</v>
      </c>
      <c r="M7" s="20">
        <v>252659</v>
      </c>
      <c r="N7" s="20">
        <v>2355342</v>
      </c>
      <c r="O7" s="20">
        <v>346800</v>
      </c>
      <c r="P7" s="20">
        <v>1175871</v>
      </c>
      <c r="Q7" s="20">
        <v>169159</v>
      </c>
      <c r="R7" s="20">
        <v>1691830</v>
      </c>
      <c r="S7" s="20">
        <v>1263217</v>
      </c>
      <c r="T7" s="20">
        <v>282232</v>
      </c>
      <c r="U7" s="20"/>
      <c r="V7" s="20">
        <v>1545449</v>
      </c>
      <c r="W7" s="20">
        <v>6589839</v>
      </c>
      <c r="X7" s="20">
        <v>8733944</v>
      </c>
      <c r="Y7" s="20">
        <v>-2144105</v>
      </c>
      <c r="Z7" s="21">
        <v>-24.549104047381114</v>
      </c>
      <c r="AA7" s="22">
        <v>8733944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2390817</v>
      </c>
      <c r="G11" s="20">
        <v>982</v>
      </c>
      <c r="H11" s="20">
        <v>42004</v>
      </c>
      <c r="I11" s="20">
        <v>21600</v>
      </c>
      <c r="J11" s="20">
        <v>64586</v>
      </c>
      <c r="K11" s="20">
        <v>58714</v>
      </c>
      <c r="L11" s="20">
        <v>29114</v>
      </c>
      <c r="M11" s="20">
        <v>42120</v>
      </c>
      <c r="N11" s="20">
        <v>129948</v>
      </c>
      <c r="O11" s="20">
        <v>22844</v>
      </c>
      <c r="P11" s="20">
        <v>21193</v>
      </c>
      <c r="Q11" s="20">
        <v>1563</v>
      </c>
      <c r="R11" s="20">
        <v>45600</v>
      </c>
      <c r="S11" s="20">
        <v>47407</v>
      </c>
      <c r="T11" s="20">
        <v>17360</v>
      </c>
      <c r="U11" s="20"/>
      <c r="V11" s="20">
        <v>64767</v>
      </c>
      <c r="W11" s="20">
        <v>304901</v>
      </c>
      <c r="X11" s="20">
        <v>2390817</v>
      </c>
      <c r="Y11" s="20">
        <v>-2085916</v>
      </c>
      <c r="Z11" s="21">
        <v>-87.246995483134</v>
      </c>
      <c r="AA11" s="22">
        <v>2390817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-16413604</v>
      </c>
      <c r="G14" s="20">
        <v>-611767</v>
      </c>
      <c r="H14" s="20">
        <v>-501000</v>
      </c>
      <c r="I14" s="20">
        <v>-55178</v>
      </c>
      <c r="J14" s="20">
        <v>-1167945</v>
      </c>
      <c r="K14" s="20">
        <v>-6000</v>
      </c>
      <c r="L14" s="20">
        <v>-1016402</v>
      </c>
      <c r="M14" s="20">
        <v>-24146</v>
      </c>
      <c r="N14" s="20">
        <v>-1046548</v>
      </c>
      <c r="O14" s="20">
        <v>-5000</v>
      </c>
      <c r="P14" s="20">
        <v>-834787</v>
      </c>
      <c r="Q14" s="20">
        <v>-601255</v>
      </c>
      <c r="R14" s="20">
        <v>-1441042</v>
      </c>
      <c r="S14" s="20">
        <v>-81446</v>
      </c>
      <c r="T14" s="20">
        <v>-40935</v>
      </c>
      <c r="U14" s="20"/>
      <c r="V14" s="20">
        <v>-122381</v>
      </c>
      <c r="W14" s="20">
        <v>-3777916</v>
      </c>
      <c r="X14" s="20">
        <v>-16413604</v>
      </c>
      <c r="Y14" s="20">
        <v>12635688</v>
      </c>
      <c r="Z14" s="21">
        <v>-76.98301969512606</v>
      </c>
      <c r="AA14" s="22">
        <v>-16413604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-5288843</v>
      </c>
      <c r="G17" s="28">
        <f t="shared" si="0"/>
        <v>-464154</v>
      </c>
      <c r="H17" s="28">
        <f t="shared" si="0"/>
        <v>274210</v>
      </c>
      <c r="I17" s="28">
        <f t="shared" si="0"/>
        <v>83803</v>
      </c>
      <c r="J17" s="28">
        <f t="shared" si="0"/>
        <v>-106141</v>
      </c>
      <c r="K17" s="28">
        <f t="shared" si="0"/>
        <v>785645</v>
      </c>
      <c r="L17" s="28">
        <f t="shared" si="0"/>
        <v>382464</v>
      </c>
      <c r="M17" s="28">
        <f t="shared" si="0"/>
        <v>270633</v>
      </c>
      <c r="N17" s="28">
        <f t="shared" si="0"/>
        <v>1438742</v>
      </c>
      <c r="O17" s="28">
        <f t="shared" si="0"/>
        <v>364644</v>
      </c>
      <c r="P17" s="28">
        <f t="shared" si="0"/>
        <v>362277</v>
      </c>
      <c r="Q17" s="28">
        <f t="shared" si="0"/>
        <v>-430533</v>
      </c>
      <c r="R17" s="28">
        <f t="shared" si="0"/>
        <v>296388</v>
      </c>
      <c r="S17" s="28">
        <f t="shared" si="0"/>
        <v>1229178</v>
      </c>
      <c r="T17" s="28">
        <f t="shared" si="0"/>
        <v>258657</v>
      </c>
      <c r="U17" s="28">
        <f t="shared" si="0"/>
        <v>0</v>
      </c>
      <c r="V17" s="28">
        <f t="shared" si="0"/>
        <v>1487835</v>
      </c>
      <c r="W17" s="28">
        <f t="shared" si="0"/>
        <v>3116824</v>
      </c>
      <c r="X17" s="28">
        <f t="shared" si="0"/>
        <v>-5288843</v>
      </c>
      <c r="Y17" s="28">
        <f t="shared" si="0"/>
        <v>8405667</v>
      </c>
      <c r="Z17" s="29">
        <f>+IF(X17&lt;&gt;0,+(Y17/X17)*100,0)</f>
        <v>-158.93205754075134</v>
      </c>
      <c r="AA17" s="30">
        <f>SUM(AA6:AA16)</f>
        <v>-5288843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-5288843</v>
      </c>
      <c r="G38" s="2">
        <f t="shared" si="3"/>
        <v>-464154</v>
      </c>
      <c r="H38" s="2">
        <f t="shared" si="3"/>
        <v>274210</v>
      </c>
      <c r="I38" s="2">
        <f t="shared" si="3"/>
        <v>83803</v>
      </c>
      <c r="J38" s="2">
        <f t="shared" si="3"/>
        <v>-106141</v>
      </c>
      <c r="K38" s="2">
        <f t="shared" si="3"/>
        <v>785645</v>
      </c>
      <c r="L38" s="2">
        <f t="shared" si="3"/>
        <v>382464</v>
      </c>
      <c r="M38" s="2">
        <f t="shared" si="3"/>
        <v>270633</v>
      </c>
      <c r="N38" s="2">
        <f t="shared" si="3"/>
        <v>1438742</v>
      </c>
      <c r="O38" s="2">
        <f t="shared" si="3"/>
        <v>364644</v>
      </c>
      <c r="P38" s="2">
        <f t="shared" si="3"/>
        <v>362277</v>
      </c>
      <c r="Q38" s="2">
        <f t="shared" si="3"/>
        <v>-430533</v>
      </c>
      <c r="R38" s="2">
        <f t="shared" si="3"/>
        <v>296388</v>
      </c>
      <c r="S38" s="2">
        <f t="shared" si="3"/>
        <v>1229178</v>
      </c>
      <c r="T38" s="2">
        <f t="shared" si="3"/>
        <v>258657</v>
      </c>
      <c r="U38" s="2">
        <f t="shared" si="3"/>
        <v>0</v>
      </c>
      <c r="V38" s="2">
        <f t="shared" si="3"/>
        <v>1487835</v>
      </c>
      <c r="W38" s="2">
        <f t="shared" si="3"/>
        <v>3116824</v>
      </c>
      <c r="X38" s="2">
        <f t="shared" si="3"/>
        <v>-5288843</v>
      </c>
      <c r="Y38" s="2">
        <f t="shared" si="3"/>
        <v>8405667</v>
      </c>
      <c r="Z38" s="34">
        <f>+IF(X38&lt;&gt;0,+(Y38/X38)*100,0)</f>
        <v>-158.93205754075134</v>
      </c>
      <c r="AA38" s="35">
        <f>+AA17+AA27+AA36</f>
        <v>-5288843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-464154</v>
      </c>
      <c r="I39" s="2">
        <f>+H40+I60</f>
        <v>-189944</v>
      </c>
      <c r="J39" s="2">
        <f>+G39</f>
        <v>0</v>
      </c>
      <c r="K39" s="2">
        <f>+I40+K60</f>
        <v>-106141</v>
      </c>
      <c r="L39" s="2">
        <f>+K40+L60</f>
        <v>679504</v>
      </c>
      <c r="M39" s="2">
        <f>+L40+M60</f>
        <v>1061968</v>
      </c>
      <c r="N39" s="2">
        <f>+K39</f>
        <v>-106141</v>
      </c>
      <c r="O39" s="2">
        <f>+M40+O60</f>
        <v>1332601</v>
      </c>
      <c r="P39" s="2">
        <f>+O40+P60</f>
        <v>1697245</v>
      </c>
      <c r="Q39" s="2">
        <f>+P40+Q60</f>
        <v>2059522</v>
      </c>
      <c r="R39" s="2">
        <f>+O39</f>
        <v>1332601</v>
      </c>
      <c r="S39" s="2">
        <f>+Q40+S60</f>
        <v>1628989</v>
      </c>
      <c r="T39" s="2">
        <f>+S40+T60</f>
        <v>2858167</v>
      </c>
      <c r="U39" s="2">
        <f>+T40+U60</f>
        <v>3116824</v>
      </c>
      <c r="V39" s="2">
        <f>+S39</f>
        <v>1628989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-5288843</v>
      </c>
      <c r="G40" s="45">
        <f t="shared" si="4"/>
        <v>-464154</v>
      </c>
      <c r="H40" s="45">
        <f t="shared" si="4"/>
        <v>-189944</v>
      </c>
      <c r="I40" s="45">
        <f t="shared" si="4"/>
        <v>-106141</v>
      </c>
      <c r="J40" s="45">
        <f>+I40</f>
        <v>-106141</v>
      </c>
      <c r="K40" s="45">
        <f t="shared" si="4"/>
        <v>679504</v>
      </c>
      <c r="L40" s="45">
        <f t="shared" si="4"/>
        <v>1061968</v>
      </c>
      <c r="M40" s="45">
        <f t="shared" si="4"/>
        <v>1332601</v>
      </c>
      <c r="N40" s="45">
        <f>+M40</f>
        <v>1332601</v>
      </c>
      <c r="O40" s="45">
        <f t="shared" si="4"/>
        <v>1697245</v>
      </c>
      <c r="P40" s="45">
        <f t="shared" si="4"/>
        <v>2059522</v>
      </c>
      <c r="Q40" s="45">
        <f t="shared" si="4"/>
        <v>1628989</v>
      </c>
      <c r="R40" s="45">
        <f>+Q40</f>
        <v>1628989</v>
      </c>
      <c r="S40" s="45">
        <f t="shared" si="4"/>
        <v>2858167</v>
      </c>
      <c r="T40" s="45">
        <f t="shared" si="4"/>
        <v>3116824</v>
      </c>
      <c r="U40" s="45">
        <f t="shared" si="4"/>
        <v>3116824</v>
      </c>
      <c r="V40" s="45">
        <f>+U40</f>
        <v>3116824</v>
      </c>
      <c r="W40" s="45">
        <f>+V40</f>
        <v>3116824</v>
      </c>
      <c r="X40" s="45">
        <f t="shared" si="4"/>
        <v>-5288843</v>
      </c>
      <c r="Y40" s="45">
        <f t="shared" si="4"/>
        <v>8405667</v>
      </c>
      <c r="Z40" s="46">
        <f>+IF(X40&lt;&gt;0,+(Y40/X40)*100,0)</f>
        <v>-158.93205754075134</v>
      </c>
      <c r="AA40" s="47">
        <f t="shared" si="4"/>
        <v>-5288843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-16553100</v>
      </c>
      <c r="F14" s="20">
        <v>-16553100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-16553100</v>
      </c>
      <c r="Y14" s="20">
        <v>16553100</v>
      </c>
      <c r="Z14" s="21">
        <v>-100</v>
      </c>
      <c r="AA14" s="22">
        <v>-16553100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-16553100</v>
      </c>
      <c r="F17" s="28">
        <f t="shared" si="0"/>
        <v>-16553100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-16553100</v>
      </c>
      <c r="Y17" s="28">
        <f t="shared" si="0"/>
        <v>16553100</v>
      </c>
      <c r="Z17" s="29">
        <f>+IF(X17&lt;&gt;0,+(Y17/X17)*100,0)</f>
        <v>-100</v>
      </c>
      <c r="AA17" s="30">
        <f>SUM(AA6:AA16)</f>
        <v>-16553100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-16553100</v>
      </c>
      <c r="F38" s="2">
        <f t="shared" si="3"/>
        <v>-16553100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-16553100</v>
      </c>
      <c r="Y38" s="2">
        <f t="shared" si="3"/>
        <v>16553100</v>
      </c>
      <c r="Z38" s="34">
        <f>+IF(X38&lt;&gt;0,+(Y38/X38)*100,0)</f>
        <v>-100</v>
      </c>
      <c r="AA38" s="35">
        <f>+AA17+AA27+AA36</f>
        <v>-16553100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-16553100</v>
      </c>
      <c r="F40" s="45">
        <f t="shared" si="4"/>
        <v>-16553100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-16553100</v>
      </c>
      <c r="Y40" s="45">
        <f t="shared" si="4"/>
        <v>16553100</v>
      </c>
      <c r="Z40" s="46">
        <f>+IF(X40&lt;&gt;0,+(Y40/X40)*100,0)</f>
        <v>-100</v>
      </c>
      <c r="AA40" s="47">
        <f t="shared" si="4"/>
        <v>-16553100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-2351555</v>
      </c>
      <c r="F15" s="20">
        <v>-2351555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-2351555</v>
      </c>
      <c r="Y15" s="20">
        <v>2351555</v>
      </c>
      <c r="Z15" s="21">
        <v>-100</v>
      </c>
      <c r="AA15" s="22">
        <v>-2351555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-2351555</v>
      </c>
      <c r="F17" s="28">
        <f t="shared" si="0"/>
        <v>-2351555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-2351555</v>
      </c>
      <c r="Y17" s="28">
        <f t="shared" si="0"/>
        <v>2351555</v>
      </c>
      <c r="Z17" s="29">
        <f>+IF(X17&lt;&gt;0,+(Y17/X17)*100,0)</f>
        <v>-100</v>
      </c>
      <c r="AA17" s="30">
        <f>SUM(AA6:AA16)</f>
        <v>-2351555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-2351555</v>
      </c>
      <c r="F38" s="2">
        <f t="shared" si="3"/>
        <v>-2351555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-2351555</v>
      </c>
      <c r="Y38" s="2">
        <f t="shared" si="3"/>
        <v>2351555</v>
      </c>
      <c r="Z38" s="34">
        <f>+IF(X38&lt;&gt;0,+(Y38/X38)*100,0)</f>
        <v>-100</v>
      </c>
      <c r="AA38" s="35">
        <f>+AA17+AA27+AA36</f>
        <v>-2351555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-2351555</v>
      </c>
      <c r="F40" s="45">
        <f t="shared" si="4"/>
        <v>-2351555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-2351555</v>
      </c>
      <c r="Y40" s="45">
        <f t="shared" si="4"/>
        <v>2351555</v>
      </c>
      <c r="Z40" s="46">
        <f>+IF(X40&lt;&gt;0,+(Y40/X40)*100,0)</f>
        <v>-100</v>
      </c>
      <c r="AA40" s="47">
        <f t="shared" si="4"/>
        <v>-2351555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10872000</v>
      </c>
      <c r="F10" s="20">
        <v>10872000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10872000</v>
      </c>
      <c r="Y10" s="20">
        <v>-10872000</v>
      </c>
      <c r="Z10" s="21">
        <v>-100</v>
      </c>
      <c r="AA10" s="22">
        <v>10872000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10872000</v>
      </c>
      <c r="F17" s="28">
        <f t="shared" si="0"/>
        <v>10872000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10872000</v>
      </c>
      <c r="Y17" s="28">
        <f t="shared" si="0"/>
        <v>-10872000</v>
      </c>
      <c r="Z17" s="29">
        <f>+IF(X17&lt;&gt;0,+(Y17/X17)*100,0)</f>
        <v>-100</v>
      </c>
      <c r="AA17" s="30">
        <f>SUM(AA6:AA16)</f>
        <v>10872000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10872000</v>
      </c>
      <c r="F38" s="2">
        <f t="shared" si="3"/>
        <v>10872000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10872000</v>
      </c>
      <c r="Y38" s="2">
        <f t="shared" si="3"/>
        <v>-10872000</v>
      </c>
      <c r="Z38" s="34">
        <f>+IF(X38&lt;&gt;0,+(Y38/X38)*100,0)</f>
        <v>-100</v>
      </c>
      <c r="AA38" s="35">
        <f>+AA17+AA27+AA36</f>
        <v>10872000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10872000</v>
      </c>
      <c r="F40" s="45">
        <f t="shared" si="4"/>
        <v>10872000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10872000</v>
      </c>
      <c r="Y40" s="45">
        <f t="shared" si="4"/>
        <v>-10872000</v>
      </c>
      <c r="Z40" s="46">
        <f>+IF(X40&lt;&gt;0,+(Y40/X40)*100,0)</f>
        <v>-100</v>
      </c>
      <c r="AA40" s="47">
        <f t="shared" si="4"/>
        <v>10872000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39339782</v>
      </c>
      <c r="D7" s="18"/>
      <c r="E7" s="19">
        <v>46071280</v>
      </c>
      <c r="F7" s="20">
        <v>49339731</v>
      </c>
      <c r="G7" s="20">
        <v>1942212</v>
      </c>
      <c r="H7" s="20">
        <v>2486905</v>
      </c>
      <c r="I7" s="20">
        <v>3933408</v>
      </c>
      <c r="J7" s="20">
        <v>8362525</v>
      </c>
      <c r="K7" s="20">
        <v>4231568</v>
      </c>
      <c r="L7" s="20">
        <v>2288102</v>
      </c>
      <c r="M7" s="20">
        <v>2779643</v>
      </c>
      <c r="N7" s="20">
        <v>9299313</v>
      </c>
      <c r="O7" s="20">
        <v>5636238</v>
      </c>
      <c r="P7" s="20">
        <v>4834488</v>
      </c>
      <c r="Q7" s="20">
        <v>3023679</v>
      </c>
      <c r="R7" s="20">
        <v>13494405</v>
      </c>
      <c r="S7" s="20">
        <v>2829090</v>
      </c>
      <c r="T7" s="20">
        <v>2866420</v>
      </c>
      <c r="U7" s="20">
        <v>4408323</v>
      </c>
      <c r="V7" s="20">
        <v>10103833</v>
      </c>
      <c r="W7" s="20">
        <v>41260076</v>
      </c>
      <c r="X7" s="20">
        <v>49339731</v>
      </c>
      <c r="Y7" s="20">
        <v>-8079655</v>
      </c>
      <c r="Z7" s="21">
        <v>-16.375555432193174</v>
      </c>
      <c r="AA7" s="22">
        <v>49339731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30600</v>
      </c>
      <c r="F8" s="20">
        <v>30600</v>
      </c>
      <c r="G8" s="20"/>
      <c r="H8" s="20">
        <v>6098</v>
      </c>
      <c r="I8" s="20">
        <v>6098</v>
      </c>
      <c r="J8" s="20">
        <v>12196</v>
      </c>
      <c r="K8" s="20">
        <v>6160</v>
      </c>
      <c r="L8" s="20"/>
      <c r="M8" s="20"/>
      <c r="N8" s="20">
        <v>6160</v>
      </c>
      <c r="O8" s="20"/>
      <c r="P8" s="20">
        <v>6098</v>
      </c>
      <c r="Q8" s="20">
        <v>6102</v>
      </c>
      <c r="R8" s="20">
        <v>12200</v>
      </c>
      <c r="S8" s="20"/>
      <c r="T8" s="20"/>
      <c r="U8" s="20"/>
      <c r="V8" s="20"/>
      <c r="W8" s="20">
        <v>30556</v>
      </c>
      <c r="X8" s="20">
        <v>30600</v>
      </c>
      <c r="Y8" s="20">
        <v>-44</v>
      </c>
      <c r="Z8" s="21">
        <v>-0.1437908496732026</v>
      </c>
      <c r="AA8" s="22">
        <v>30600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2436000</v>
      </c>
      <c r="F10" s="20">
        <v>2436000</v>
      </c>
      <c r="G10" s="20">
        <v>936000</v>
      </c>
      <c r="H10" s="20"/>
      <c r="I10" s="20"/>
      <c r="J10" s="20">
        <v>936000</v>
      </c>
      <c r="K10" s="20"/>
      <c r="L10" s="20">
        <v>1500000</v>
      </c>
      <c r="M10" s="20"/>
      <c r="N10" s="20">
        <v>1500000</v>
      </c>
      <c r="O10" s="20"/>
      <c r="P10" s="20"/>
      <c r="Q10" s="20"/>
      <c r="R10" s="20"/>
      <c r="S10" s="20"/>
      <c r="T10" s="20"/>
      <c r="U10" s="20"/>
      <c r="V10" s="20"/>
      <c r="W10" s="20">
        <v>2436000</v>
      </c>
      <c r="X10" s="20">
        <v>2436000</v>
      </c>
      <c r="Y10" s="20"/>
      <c r="Z10" s="21"/>
      <c r="AA10" s="22">
        <v>2436000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9914431</v>
      </c>
      <c r="F11" s="20">
        <v>10066001</v>
      </c>
      <c r="G11" s="20">
        <v>29917</v>
      </c>
      <c r="H11" s="20">
        <v>17195</v>
      </c>
      <c r="I11" s="20">
        <v>32280</v>
      </c>
      <c r="J11" s="20">
        <v>79392</v>
      </c>
      <c r="K11" s="20">
        <v>28502</v>
      </c>
      <c r="L11" s="20">
        <v>17418</v>
      </c>
      <c r="M11" s="20">
        <v>33043</v>
      </c>
      <c r="N11" s="20">
        <v>78963</v>
      </c>
      <c r="O11" s="20">
        <v>46324</v>
      </c>
      <c r="P11" s="20">
        <v>39149</v>
      </c>
      <c r="Q11" s="20">
        <v>41060</v>
      </c>
      <c r="R11" s="20">
        <v>126533</v>
      </c>
      <c r="S11" s="20">
        <v>30668</v>
      </c>
      <c r="T11" s="20">
        <v>41273</v>
      </c>
      <c r="U11" s="20">
        <v>43276</v>
      </c>
      <c r="V11" s="20">
        <v>115217</v>
      </c>
      <c r="W11" s="20">
        <v>400105</v>
      </c>
      <c r="X11" s="20">
        <v>10066001</v>
      </c>
      <c r="Y11" s="20">
        <v>-9665896</v>
      </c>
      <c r="Z11" s="21">
        <v>-96.025184181881158</v>
      </c>
      <c r="AA11" s="22">
        <v>10066001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-64836550</v>
      </c>
      <c r="F14" s="20">
        <v>-65496992</v>
      </c>
      <c r="G14" s="20">
        <v>-3380319</v>
      </c>
      <c r="H14" s="20">
        <v>-6458865</v>
      </c>
      <c r="I14" s="20">
        <v>-7717507</v>
      </c>
      <c r="J14" s="20">
        <v>-17556691</v>
      </c>
      <c r="K14" s="20">
        <v>-6907844</v>
      </c>
      <c r="L14" s="20">
        <v>-19603</v>
      </c>
      <c r="M14" s="20">
        <v>-4022079</v>
      </c>
      <c r="N14" s="20">
        <v>-10949526</v>
      </c>
      <c r="O14" s="20">
        <v>-7564272</v>
      </c>
      <c r="P14" s="20">
        <v>-4767931</v>
      </c>
      <c r="Q14" s="20">
        <v>-3883234</v>
      </c>
      <c r="R14" s="20">
        <v>-16215437</v>
      </c>
      <c r="S14" s="20">
        <v>-3507091</v>
      </c>
      <c r="T14" s="20">
        <v>-3813014</v>
      </c>
      <c r="U14" s="20">
        <v>-12598</v>
      </c>
      <c r="V14" s="20">
        <v>-7332703</v>
      </c>
      <c r="W14" s="20">
        <v>-52054357</v>
      </c>
      <c r="X14" s="20">
        <v>-65496992</v>
      </c>
      <c r="Y14" s="20">
        <v>13442635</v>
      </c>
      <c r="Z14" s="21">
        <v>-20.524049409780527</v>
      </c>
      <c r="AA14" s="22">
        <v>-65496992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39339782</v>
      </c>
      <c r="D17" s="26">
        <f>SUM(D6:D16)</f>
        <v>0</v>
      </c>
      <c r="E17" s="27">
        <f t="shared" si="0"/>
        <v>-6384239</v>
      </c>
      <c r="F17" s="28">
        <f t="shared" si="0"/>
        <v>-3624660</v>
      </c>
      <c r="G17" s="28">
        <f t="shared" si="0"/>
        <v>-472190</v>
      </c>
      <c r="H17" s="28">
        <f t="shared" si="0"/>
        <v>-3948667</v>
      </c>
      <c r="I17" s="28">
        <f t="shared" si="0"/>
        <v>-3745721</v>
      </c>
      <c r="J17" s="28">
        <f t="shared" si="0"/>
        <v>-8166578</v>
      </c>
      <c r="K17" s="28">
        <f t="shared" si="0"/>
        <v>-2641614</v>
      </c>
      <c r="L17" s="28">
        <f t="shared" si="0"/>
        <v>3785917</v>
      </c>
      <c r="M17" s="28">
        <f t="shared" si="0"/>
        <v>-1209393</v>
      </c>
      <c r="N17" s="28">
        <f t="shared" si="0"/>
        <v>-65090</v>
      </c>
      <c r="O17" s="28">
        <f t="shared" si="0"/>
        <v>-1881710</v>
      </c>
      <c r="P17" s="28">
        <f t="shared" si="0"/>
        <v>111804</v>
      </c>
      <c r="Q17" s="28">
        <f t="shared" si="0"/>
        <v>-812393</v>
      </c>
      <c r="R17" s="28">
        <f t="shared" si="0"/>
        <v>-2582299</v>
      </c>
      <c r="S17" s="28">
        <f t="shared" si="0"/>
        <v>-647333</v>
      </c>
      <c r="T17" s="28">
        <f t="shared" si="0"/>
        <v>-905321</v>
      </c>
      <c r="U17" s="28">
        <f t="shared" si="0"/>
        <v>4439001</v>
      </c>
      <c r="V17" s="28">
        <f t="shared" si="0"/>
        <v>2886347</v>
      </c>
      <c r="W17" s="28">
        <f t="shared" si="0"/>
        <v>-7927620</v>
      </c>
      <c r="X17" s="28">
        <f t="shared" si="0"/>
        <v>-3624660</v>
      </c>
      <c r="Y17" s="28">
        <f t="shared" si="0"/>
        <v>-4302960</v>
      </c>
      <c r="Z17" s="29">
        <f>+IF(X17&lt;&gt;0,+(Y17/X17)*100,0)</f>
        <v>118.71347933323402</v>
      </c>
      <c r="AA17" s="30">
        <f>SUM(AA6:AA16)</f>
        <v>-3624660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-2436000</v>
      </c>
      <c r="F26" s="20">
        <v>-2436000</v>
      </c>
      <c r="G26" s="20"/>
      <c r="H26" s="20">
        <v>-855022</v>
      </c>
      <c r="I26" s="20"/>
      <c r="J26" s="20">
        <v>-855022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-855022</v>
      </c>
      <c r="X26" s="20">
        <v>-2436000</v>
      </c>
      <c r="Y26" s="20">
        <v>1580978</v>
      </c>
      <c r="Z26" s="21">
        <v>-64.900574712643675</v>
      </c>
      <c r="AA26" s="22">
        <v>-2436000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-2436000</v>
      </c>
      <c r="F27" s="28">
        <f t="shared" si="1"/>
        <v>-2436000</v>
      </c>
      <c r="G27" s="28">
        <f t="shared" si="1"/>
        <v>0</v>
      </c>
      <c r="H27" s="28">
        <f t="shared" si="1"/>
        <v>-855022</v>
      </c>
      <c r="I27" s="28">
        <f t="shared" si="1"/>
        <v>0</v>
      </c>
      <c r="J27" s="28">
        <f t="shared" si="1"/>
        <v>-855022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-855022</v>
      </c>
      <c r="X27" s="28">
        <f t="shared" si="1"/>
        <v>-2436000</v>
      </c>
      <c r="Y27" s="28">
        <f t="shared" si="1"/>
        <v>1580978</v>
      </c>
      <c r="Z27" s="29">
        <f>+IF(X27&lt;&gt;0,+(Y27/X27)*100,0)</f>
        <v>-64.900574712643675</v>
      </c>
      <c r="AA27" s="30">
        <f>SUM(AA21:AA26)</f>
        <v>-2436000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39339782</v>
      </c>
      <c r="D38" s="32">
        <f>+D17+D27+D36</f>
        <v>0</v>
      </c>
      <c r="E38" s="33">
        <f t="shared" si="3"/>
        <v>-8820239</v>
      </c>
      <c r="F38" s="2">
        <f t="shared" si="3"/>
        <v>-6060660</v>
      </c>
      <c r="G38" s="2">
        <f t="shared" si="3"/>
        <v>-472190</v>
      </c>
      <c r="H38" s="2">
        <f t="shared" si="3"/>
        <v>-4803689</v>
      </c>
      <c r="I38" s="2">
        <f t="shared" si="3"/>
        <v>-3745721</v>
      </c>
      <c r="J38" s="2">
        <f t="shared" si="3"/>
        <v>-9021600</v>
      </c>
      <c r="K38" s="2">
        <f t="shared" si="3"/>
        <v>-2641614</v>
      </c>
      <c r="L38" s="2">
        <f t="shared" si="3"/>
        <v>3785917</v>
      </c>
      <c r="M38" s="2">
        <f t="shared" si="3"/>
        <v>-1209393</v>
      </c>
      <c r="N38" s="2">
        <f t="shared" si="3"/>
        <v>-65090</v>
      </c>
      <c r="O38" s="2">
        <f t="shared" si="3"/>
        <v>-1881710</v>
      </c>
      <c r="P38" s="2">
        <f t="shared" si="3"/>
        <v>111804</v>
      </c>
      <c r="Q38" s="2">
        <f t="shared" si="3"/>
        <v>-812393</v>
      </c>
      <c r="R38" s="2">
        <f t="shared" si="3"/>
        <v>-2582299</v>
      </c>
      <c r="S38" s="2">
        <f t="shared" si="3"/>
        <v>-647333</v>
      </c>
      <c r="T38" s="2">
        <f t="shared" si="3"/>
        <v>-905321</v>
      </c>
      <c r="U38" s="2">
        <f t="shared" si="3"/>
        <v>4439001</v>
      </c>
      <c r="V38" s="2">
        <f t="shared" si="3"/>
        <v>2886347</v>
      </c>
      <c r="W38" s="2">
        <f t="shared" si="3"/>
        <v>-8782642</v>
      </c>
      <c r="X38" s="2">
        <f t="shared" si="3"/>
        <v>-6060660</v>
      </c>
      <c r="Y38" s="2">
        <f t="shared" si="3"/>
        <v>-2721982</v>
      </c>
      <c r="Z38" s="34">
        <f>+IF(X38&lt;&gt;0,+(Y38/X38)*100,0)</f>
        <v>44.912303280500801</v>
      </c>
      <c r="AA38" s="35">
        <f>+AA17+AA27+AA36</f>
        <v>-6060660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-472190</v>
      </c>
      <c r="I39" s="2">
        <f>+H40+I60</f>
        <v>-5275879</v>
      </c>
      <c r="J39" s="2">
        <f>+G39</f>
        <v>0</v>
      </c>
      <c r="K39" s="2">
        <f>+I40+K60</f>
        <v>-9021600</v>
      </c>
      <c r="L39" s="2">
        <f>+K40+L60</f>
        <v>-11663214</v>
      </c>
      <c r="M39" s="2">
        <f>+L40+M60</f>
        <v>-7877297</v>
      </c>
      <c r="N39" s="2">
        <f>+K39</f>
        <v>-9021600</v>
      </c>
      <c r="O39" s="2">
        <f>+M40+O60</f>
        <v>-9086690</v>
      </c>
      <c r="P39" s="2">
        <f>+O40+P60</f>
        <v>-10968400</v>
      </c>
      <c r="Q39" s="2">
        <f>+P40+Q60</f>
        <v>-10856596</v>
      </c>
      <c r="R39" s="2">
        <f>+O39</f>
        <v>-9086690</v>
      </c>
      <c r="S39" s="2">
        <f>+Q40+S60</f>
        <v>-11668989</v>
      </c>
      <c r="T39" s="2">
        <f>+S40+T60</f>
        <v>-12316322</v>
      </c>
      <c r="U39" s="2">
        <f>+T40+U60</f>
        <v>-13221643</v>
      </c>
      <c r="V39" s="2">
        <f>+S39</f>
        <v>-11668989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39339782</v>
      </c>
      <c r="D40" s="43">
        <f t="shared" ref="D40:AA40" si="4">+D38+D39</f>
        <v>0</v>
      </c>
      <c r="E40" s="44">
        <f t="shared" si="4"/>
        <v>-8820239</v>
      </c>
      <c r="F40" s="45">
        <f t="shared" si="4"/>
        <v>-6060660</v>
      </c>
      <c r="G40" s="45">
        <f t="shared" si="4"/>
        <v>-472190</v>
      </c>
      <c r="H40" s="45">
        <f t="shared" si="4"/>
        <v>-5275879</v>
      </c>
      <c r="I40" s="45">
        <f t="shared" si="4"/>
        <v>-9021600</v>
      </c>
      <c r="J40" s="45">
        <f>+I40</f>
        <v>-9021600</v>
      </c>
      <c r="K40" s="45">
        <f t="shared" si="4"/>
        <v>-11663214</v>
      </c>
      <c r="L40" s="45">
        <f t="shared" si="4"/>
        <v>-7877297</v>
      </c>
      <c r="M40" s="45">
        <f t="shared" si="4"/>
        <v>-9086690</v>
      </c>
      <c r="N40" s="45">
        <f>+M40</f>
        <v>-9086690</v>
      </c>
      <c r="O40" s="45">
        <f t="shared" si="4"/>
        <v>-10968400</v>
      </c>
      <c r="P40" s="45">
        <f t="shared" si="4"/>
        <v>-10856596</v>
      </c>
      <c r="Q40" s="45">
        <f t="shared" si="4"/>
        <v>-11668989</v>
      </c>
      <c r="R40" s="45">
        <f>+Q40</f>
        <v>-11668989</v>
      </c>
      <c r="S40" s="45">
        <f t="shared" si="4"/>
        <v>-12316322</v>
      </c>
      <c r="T40" s="45">
        <f t="shared" si="4"/>
        <v>-13221643</v>
      </c>
      <c r="U40" s="45">
        <f t="shared" si="4"/>
        <v>-8782642</v>
      </c>
      <c r="V40" s="45">
        <f>+U40</f>
        <v>-8782642</v>
      </c>
      <c r="W40" s="45">
        <f>+V40</f>
        <v>-8782642</v>
      </c>
      <c r="X40" s="45">
        <f t="shared" si="4"/>
        <v>-6060660</v>
      </c>
      <c r="Y40" s="45">
        <f t="shared" si="4"/>
        <v>-2721982</v>
      </c>
      <c r="Z40" s="46">
        <f>+IF(X40&lt;&gt;0,+(Y40/X40)*100,0)</f>
        <v>44.912303280500801</v>
      </c>
      <c r="AA40" s="47">
        <f t="shared" si="4"/>
        <v>-6060660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112628727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112628727</v>
      </c>
      <c r="Y7" s="20">
        <v>-112628727</v>
      </c>
      <c r="Z7" s="21">
        <v>-100</v>
      </c>
      <c r="AA7" s="22">
        <v>112628727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5000000</v>
      </c>
      <c r="L10" s="20"/>
      <c r="M10" s="20"/>
      <c r="N10" s="20">
        <v>5000000</v>
      </c>
      <c r="O10" s="20"/>
      <c r="P10" s="20"/>
      <c r="Q10" s="20"/>
      <c r="R10" s="20"/>
      <c r="S10" s="20"/>
      <c r="T10" s="20"/>
      <c r="U10" s="20"/>
      <c r="V10" s="20"/>
      <c r="W10" s="20">
        <v>5000000</v>
      </c>
      <c r="X10" s="20"/>
      <c r="Y10" s="20">
        <v>5000000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-20000</v>
      </c>
      <c r="D14" s="18"/>
      <c r="E14" s="19"/>
      <c r="F14" s="20">
        <v>-43889547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-43889547</v>
      </c>
      <c r="Y14" s="20">
        <v>43889547</v>
      </c>
      <c r="Z14" s="21">
        <v>-100</v>
      </c>
      <c r="AA14" s="22">
        <v>-43889547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-20000</v>
      </c>
      <c r="D17" s="26">
        <f>SUM(D6:D16)</f>
        <v>0</v>
      </c>
      <c r="E17" s="27">
        <f t="shared" si="0"/>
        <v>0</v>
      </c>
      <c r="F17" s="28">
        <f t="shared" si="0"/>
        <v>68739180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5000000</v>
      </c>
      <c r="L17" s="28">
        <f t="shared" si="0"/>
        <v>0</v>
      </c>
      <c r="M17" s="28">
        <f t="shared" si="0"/>
        <v>0</v>
      </c>
      <c r="N17" s="28">
        <f t="shared" si="0"/>
        <v>5000000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5000000</v>
      </c>
      <c r="X17" s="28">
        <f t="shared" si="0"/>
        <v>68739180</v>
      </c>
      <c r="Y17" s="28">
        <f t="shared" si="0"/>
        <v>-63739180</v>
      </c>
      <c r="Z17" s="29">
        <f>+IF(X17&lt;&gt;0,+(Y17/X17)*100,0)</f>
        <v>-92.726127952064601</v>
      </c>
      <c r="AA17" s="30">
        <f>SUM(AA6:AA16)</f>
        <v>68739180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-16448000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-16448000</v>
      </c>
      <c r="Y26" s="20">
        <v>16448000</v>
      </c>
      <c r="Z26" s="21">
        <v>-100</v>
      </c>
      <c r="AA26" s="22">
        <v>-16448000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-16448000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-16448000</v>
      </c>
      <c r="Y27" s="28">
        <f t="shared" si="1"/>
        <v>16448000</v>
      </c>
      <c r="Z27" s="29">
        <f>+IF(X27&lt;&gt;0,+(Y27/X27)*100,0)</f>
        <v>-100</v>
      </c>
      <c r="AA27" s="30">
        <f>SUM(AA21:AA26)</f>
        <v>-16448000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-20000</v>
      </c>
      <c r="D38" s="32">
        <f>+D17+D27+D36</f>
        <v>0</v>
      </c>
      <c r="E38" s="33">
        <f t="shared" si="3"/>
        <v>0</v>
      </c>
      <c r="F38" s="2">
        <f t="shared" si="3"/>
        <v>52291180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5000000</v>
      </c>
      <c r="L38" s="2">
        <f t="shared" si="3"/>
        <v>0</v>
      </c>
      <c r="M38" s="2">
        <f t="shared" si="3"/>
        <v>0</v>
      </c>
      <c r="N38" s="2">
        <f t="shared" si="3"/>
        <v>5000000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5000000</v>
      </c>
      <c r="X38" s="2">
        <f t="shared" si="3"/>
        <v>52291180</v>
      </c>
      <c r="Y38" s="2">
        <f t="shared" si="3"/>
        <v>-47291180</v>
      </c>
      <c r="Z38" s="34">
        <f>+IF(X38&lt;&gt;0,+(Y38/X38)*100,0)</f>
        <v>-90.438158022060321</v>
      </c>
      <c r="AA38" s="35">
        <f>+AA17+AA27+AA36</f>
        <v>52291180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5000000</v>
      </c>
      <c r="M39" s="2">
        <f>+L40+M60</f>
        <v>5000000</v>
      </c>
      <c r="N39" s="2">
        <f>+K39</f>
        <v>0</v>
      </c>
      <c r="O39" s="2">
        <f>+M40+O60</f>
        <v>5000000</v>
      </c>
      <c r="P39" s="2">
        <f>+O40+P60</f>
        <v>5000000</v>
      </c>
      <c r="Q39" s="2">
        <f>+P40+Q60</f>
        <v>5000000</v>
      </c>
      <c r="R39" s="2">
        <f>+O39</f>
        <v>5000000</v>
      </c>
      <c r="S39" s="2">
        <f>+Q40+S60</f>
        <v>5000000</v>
      </c>
      <c r="T39" s="2">
        <f>+S40+T60</f>
        <v>5000000</v>
      </c>
      <c r="U39" s="2">
        <f>+T40+U60</f>
        <v>5000000</v>
      </c>
      <c r="V39" s="2">
        <f>+S39</f>
        <v>5000000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52291180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5000000</v>
      </c>
      <c r="L40" s="45">
        <f t="shared" si="4"/>
        <v>5000000</v>
      </c>
      <c r="M40" s="45">
        <f t="shared" si="4"/>
        <v>5000000</v>
      </c>
      <c r="N40" s="45">
        <f>+M40</f>
        <v>5000000</v>
      </c>
      <c r="O40" s="45">
        <f t="shared" si="4"/>
        <v>5000000</v>
      </c>
      <c r="P40" s="45">
        <f t="shared" si="4"/>
        <v>5000000</v>
      </c>
      <c r="Q40" s="45">
        <f t="shared" si="4"/>
        <v>5000000</v>
      </c>
      <c r="R40" s="45">
        <f>+Q40</f>
        <v>5000000</v>
      </c>
      <c r="S40" s="45">
        <f t="shared" si="4"/>
        <v>5000000</v>
      </c>
      <c r="T40" s="45">
        <f t="shared" si="4"/>
        <v>5000000</v>
      </c>
      <c r="U40" s="45">
        <f t="shared" si="4"/>
        <v>5000000</v>
      </c>
      <c r="V40" s="45">
        <f>+U40</f>
        <v>5000000</v>
      </c>
      <c r="W40" s="45">
        <f>+V40</f>
        <v>5000000</v>
      </c>
      <c r="X40" s="45">
        <f t="shared" si="4"/>
        <v>52291180</v>
      </c>
      <c r="Y40" s="45">
        <f t="shared" si="4"/>
        <v>-47291180</v>
      </c>
      <c r="Z40" s="46">
        <f>+IF(X40&lt;&gt;0,+(Y40/X40)*100,0)</f>
        <v>-90.438158022060321</v>
      </c>
      <c r="AA40" s="47">
        <f t="shared" si="4"/>
        <v>52291180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14467627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450356</v>
      </c>
      <c r="R7" s="20">
        <v>450356</v>
      </c>
      <c r="S7" s="20">
        <v>911614</v>
      </c>
      <c r="T7" s="20">
        <v>927054</v>
      </c>
      <c r="U7" s="20">
        <v>3471909</v>
      </c>
      <c r="V7" s="20">
        <v>5310577</v>
      </c>
      <c r="W7" s="20">
        <v>5760933</v>
      </c>
      <c r="X7" s="20">
        <v>14467627</v>
      </c>
      <c r="Y7" s="20">
        <v>-8706694</v>
      </c>
      <c r="Z7" s="21">
        <v>-60.180525804266317</v>
      </c>
      <c r="AA7" s="22">
        <v>14467627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-372613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-372613</v>
      </c>
      <c r="Y9" s="20">
        <v>372613</v>
      </c>
      <c r="Z9" s="21">
        <v>-100</v>
      </c>
      <c r="AA9" s="22">
        <v>-372613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4386000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4386000</v>
      </c>
      <c r="Y10" s="20">
        <v>-4386000</v>
      </c>
      <c r="Z10" s="21">
        <v>-100</v>
      </c>
      <c r="AA10" s="22">
        <v>4386000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192</v>
      </c>
      <c r="R11" s="20">
        <v>192</v>
      </c>
      <c r="S11" s="20"/>
      <c r="T11" s="20">
        <v>1</v>
      </c>
      <c r="U11" s="20">
        <v>321</v>
      </c>
      <c r="V11" s="20">
        <v>322</v>
      </c>
      <c r="W11" s="20">
        <v>514</v>
      </c>
      <c r="X11" s="20"/>
      <c r="Y11" s="20">
        <v>514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-25099390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-1619337</v>
      </c>
      <c r="R14" s="20">
        <v>-1619337</v>
      </c>
      <c r="S14" s="20"/>
      <c r="T14" s="20">
        <v>-352</v>
      </c>
      <c r="U14" s="20">
        <v>-4943912</v>
      </c>
      <c r="V14" s="20">
        <v>-4944264</v>
      </c>
      <c r="W14" s="20">
        <v>-6563601</v>
      </c>
      <c r="X14" s="20">
        <v>-25099390</v>
      </c>
      <c r="Y14" s="20">
        <v>18535789</v>
      </c>
      <c r="Z14" s="21">
        <v>-73.849559690494473</v>
      </c>
      <c r="AA14" s="22">
        <v>-25099390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-6618376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-1168789</v>
      </c>
      <c r="R17" s="28">
        <f t="shared" si="0"/>
        <v>-1168789</v>
      </c>
      <c r="S17" s="28">
        <f t="shared" si="0"/>
        <v>911614</v>
      </c>
      <c r="T17" s="28">
        <f t="shared" si="0"/>
        <v>926703</v>
      </c>
      <c r="U17" s="28">
        <f t="shared" si="0"/>
        <v>-1471682</v>
      </c>
      <c r="V17" s="28">
        <f t="shared" si="0"/>
        <v>366635</v>
      </c>
      <c r="W17" s="28">
        <f t="shared" si="0"/>
        <v>-802154</v>
      </c>
      <c r="X17" s="28">
        <f t="shared" si="0"/>
        <v>-6618376</v>
      </c>
      <c r="Y17" s="28">
        <f t="shared" si="0"/>
        <v>5816222</v>
      </c>
      <c r="Z17" s="29">
        <f>+IF(X17&lt;&gt;0,+(Y17/X17)*100,0)</f>
        <v>-87.879896820609773</v>
      </c>
      <c r="AA17" s="30">
        <f>SUM(AA6:AA16)</f>
        <v>-6618376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-4386000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-683646</v>
      </c>
      <c r="V26" s="20">
        <v>-683646</v>
      </c>
      <c r="W26" s="20">
        <v>-683646</v>
      </c>
      <c r="X26" s="20">
        <v>-4386000</v>
      </c>
      <c r="Y26" s="20">
        <v>3702354</v>
      </c>
      <c r="Z26" s="21">
        <v>-84.412995896032825</v>
      </c>
      <c r="AA26" s="22">
        <v>-4386000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-4386000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-683646</v>
      </c>
      <c r="V27" s="28">
        <f t="shared" si="1"/>
        <v>-683646</v>
      </c>
      <c r="W27" s="28">
        <f t="shared" si="1"/>
        <v>-683646</v>
      </c>
      <c r="X27" s="28">
        <f t="shared" si="1"/>
        <v>-4386000</v>
      </c>
      <c r="Y27" s="28">
        <f t="shared" si="1"/>
        <v>3702354</v>
      </c>
      <c r="Z27" s="29">
        <f>+IF(X27&lt;&gt;0,+(Y27/X27)*100,0)</f>
        <v>-84.412995896032825</v>
      </c>
      <c r="AA27" s="30">
        <f>SUM(AA21:AA26)</f>
        <v>-4386000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>
        <v>-55</v>
      </c>
      <c r="R33" s="20">
        <v>-55</v>
      </c>
      <c r="S33" s="20">
        <v>8400</v>
      </c>
      <c r="T33" s="20">
        <v>17112</v>
      </c>
      <c r="U33" s="20">
        <v>275</v>
      </c>
      <c r="V33" s="36">
        <v>25787</v>
      </c>
      <c r="W33" s="36">
        <v>25732</v>
      </c>
      <c r="X33" s="36"/>
      <c r="Y33" s="20">
        <v>25732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-55</v>
      </c>
      <c r="R36" s="28">
        <f t="shared" si="2"/>
        <v>-55</v>
      </c>
      <c r="S36" s="28">
        <f t="shared" si="2"/>
        <v>8400</v>
      </c>
      <c r="T36" s="28">
        <f t="shared" si="2"/>
        <v>17112</v>
      </c>
      <c r="U36" s="28">
        <f t="shared" si="2"/>
        <v>275</v>
      </c>
      <c r="V36" s="28">
        <f t="shared" si="2"/>
        <v>25787</v>
      </c>
      <c r="W36" s="28">
        <f t="shared" si="2"/>
        <v>25732</v>
      </c>
      <c r="X36" s="28">
        <f t="shared" si="2"/>
        <v>0</v>
      </c>
      <c r="Y36" s="28">
        <f t="shared" si="2"/>
        <v>25732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-11004376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-1168844</v>
      </c>
      <c r="R38" s="2">
        <f t="shared" si="3"/>
        <v>-1168844</v>
      </c>
      <c r="S38" s="2">
        <f t="shared" si="3"/>
        <v>920014</v>
      </c>
      <c r="T38" s="2">
        <f t="shared" si="3"/>
        <v>943815</v>
      </c>
      <c r="U38" s="2">
        <f t="shared" si="3"/>
        <v>-2155053</v>
      </c>
      <c r="V38" s="2">
        <f t="shared" si="3"/>
        <v>-291224</v>
      </c>
      <c r="W38" s="2">
        <f t="shared" si="3"/>
        <v>-1460068</v>
      </c>
      <c r="X38" s="2">
        <f t="shared" si="3"/>
        <v>-11004376</v>
      </c>
      <c r="Y38" s="2">
        <f t="shared" si="3"/>
        <v>9544308</v>
      </c>
      <c r="Z38" s="34">
        <f>+IF(X38&lt;&gt;0,+(Y38/X38)*100,0)</f>
        <v>-86.731932823814816</v>
      </c>
      <c r="AA38" s="35">
        <f>+AA17+AA27+AA36</f>
        <v>-11004376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-1168844</v>
      </c>
      <c r="T39" s="2">
        <f>+S40+T60</f>
        <v>-248830</v>
      </c>
      <c r="U39" s="2">
        <f>+T40+U60</f>
        <v>694985</v>
      </c>
      <c r="V39" s="2">
        <f>+S39</f>
        <v>-1168844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-11004376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-1168844</v>
      </c>
      <c r="R40" s="45">
        <f>+Q40</f>
        <v>-1168844</v>
      </c>
      <c r="S40" s="45">
        <f t="shared" si="4"/>
        <v>-248830</v>
      </c>
      <c r="T40" s="45">
        <f t="shared" si="4"/>
        <v>694985</v>
      </c>
      <c r="U40" s="45">
        <f t="shared" si="4"/>
        <v>-1460068</v>
      </c>
      <c r="V40" s="45">
        <f>+U40</f>
        <v>-1460068</v>
      </c>
      <c r="W40" s="45">
        <f>+V40</f>
        <v>-1460068</v>
      </c>
      <c r="X40" s="45">
        <f t="shared" si="4"/>
        <v>-11004376</v>
      </c>
      <c r="Y40" s="45">
        <f t="shared" si="4"/>
        <v>9544308</v>
      </c>
      <c r="Z40" s="46">
        <f>+IF(X40&lt;&gt;0,+(Y40/X40)*100,0)</f>
        <v>-86.731932823814816</v>
      </c>
      <c r="AA40" s="47">
        <f t="shared" si="4"/>
        <v>-11004376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-5213982</v>
      </c>
      <c r="D14" s="18"/>
      <c r="E14" s="19">
        <v>-11045970</v>
      </c>
      <c r="F14" s="20">
        <v>-11045970</v>
      </c>
      <c r="G14" s="20"/>
      <c r="H14" s="20">
        <v>-1766757</v>
      </c>
      <c r="I14" s="20"/>
      <c r="J14" s="20">
        <v>-1766757</v>
      </c>
      <c r="K14" s="20"/>
      <c r="L14" s="20"/>
      <c r="M14" s="20">
        <v>-84997</v>
      </c>
      <c r="N14" s="20">
        <v>-84997</v>
      </c>
      <c r="O14" s="20">
        <v>-710965</v>
      </c>
      <c r="P14" s="20">
        <v>-19414</v>
      </c>
      <c r="Q14" s="20">
        <v>-1000000</v>
      </c>
      <c r="R14" s="20">
        <v>-1730379</v>
      </c>
      <c r="S14" s="20"/>
      <c r="T14" s="20">
        <v>-194396</v>
      </c>
      <c r="U14" s="20">
        <v>-112686</v>
      </c>
      <c r="V14" s="20">
        <v>-307082</v>
      </c>
      <c r="W14" s="20">
        <v>-3889215</v>
      </c>
      <c r="X14" s="20">
        <v>-11045970</v>
      </c>
      <c r="Y14" s="20">
        <v>7156755</v>
      </c>
      <c r="Z14" s="21">
        <v>-64.790643103321841</v>
      </c>
      <c r="AA14" s="22">
        <v>-11045970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-5213982</v>
      </c>
      <c r="D17" s="26">
        <f>SUM(D6:D16)</f>
        <v>0</v>
      </c>
      <c r="E17" s="27">
        <f t="shared" si="0"/>
        <v>-11045970</v>
      </c>
      <c r="F17" s="28">
        <f t="shared" si="0"/>
        <v>-11045970</v>
      </c>
      <c r="G17" s="28">
        <f t="shared" si="0"/>
        <v>0</v>
      </c>
      <c r="H17" s="28">
        <f t="shared" si="0"/>
        <v>-1766757</v>
      </c>
      <c r="I17" s="28">
        <f t="shared" si="0"/>
        <v>0</v>
      </c>
      <c r="J17" s="28">
        <f t="shared" si="0"/>
        <v>-1766757</v>
      </c>
      <c r="K17" s="28">
        <f t="shared" si="0"/>
        <v>0</v>
      </c>
      <c r="L17" s="28">
        <f t="shared" si="0"/>
        <v>0</v>
      </c>
      <c r="M17" s="28">
        <f t="shared" si="0"/>
        <v>-84997</v>
      </c>
      <c r="N17" s="28">
        <f t="shared" si="0"/>
        <v>-84997</v>
      </c>
      <c r="O17" s="28">
        <f t="shared" si="0"/>
        <v>-710965</v>
      </c>
      <c r="P17" s="28">
        <f t="shared" si="0"/>
        <v>-19414</v>
      </c>
      <c r="Q17" s="28">
        <f t="shared" si="0"/>
        <v>-1000000</v>
      </c>
      <c r="R17" s="28">
        <f t="shared" si="0"/>
        <v>-1730379</v>
      </c>
      <c r="S17" s="28">
        <f t="shared" si="0"/>
        <v>0</v>
      </c>
      <c r="T17" s="28">
        <f t="shared" si="0"/>
        <v>-194396</v>
      </c>
      <c r="U17" s="28">
        <f t="shared" si="0"/>
        <v>-112686</v>
      </c>
      <c r="V17" s="28">
        <f t="shared" si="0"/>
        <v>-307082</v>
      </c>
      <c r="W17" s="28">
        <f t="shared" si="0"/>
        <v>-3889215</v>
      </c>
      <c r="X17" s="28">
        <f t="shared" si="0"/>
        <v>-11045970</v>
      </c>
      <c r="Y17" s="28">
        <f t="shared" si="0"/>
        <v>7156755</v>
      </c>
      <c r="Z17" s="29">
        <f>+IF(X17&lt;&gt;0,+(Y17/X17)*100,0)</f>
        <v>-64.790643103321841</v>
      </c>
      <c r="AA17" s="30">
        <f>SUM(AA6:AA16)</f>
        <v>-11045970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-5213982</v>
      </c>
      <c r="D38" s="32">
        <f>+D17+D27+D36</f>
        <v>0</v>
      </c>
      <c r="E38" s="33">
        <f t="shared" si="3"/>
        <v>-11045970</v>
      </c>
      <c r="F38" s="2">
        <f t="shared" si="3"/>
        <v>-11045970</v>
      </c>
      <c r="G38" s="2">
        <f t="shared" si="3"/>
        <v>0</v>
      </c>
      <c r="H38" s="2">
        <f t="shared" si="3"/>
        <v>-1766757</v>
      </c>
      <c r="I38" s="2">
        <f t="shared" si="3"/>
        <v>0</v>
      </c>
      <c r="J38" s="2">
        <f t="shared" si="3"/>
        <v>-1766757</v>
      </c>
      <c r="K38" s="2">
        <f t="shared" si="3"/>
        <v>0</v>
      </c>
      <c r="L38" s="2">
        <f t="shared" si="3"/>
        <v>0</v>
      </c>
      <c r="M38" s="2">
        <f t="shared" si="3"/>
        <v>-84997</v>
      </c>
      <c r="N38" s="2">
        <f t="shared" si="3"/>
        <v>-84997</v>
      </c>
      <c r="O38" s="2">
        <f t="shared" si="3"/>
        <v>-710965</v>
      </c>
      <c r="P38" s="2">
        <f t="shared" si="3"/>
        <v>-19414</v>
      </c>
      <c r="Q38" s="2">
        <f t="shared" si="3"/>
        <v>-1000000</v>
      </c>
      <c r="R38" s="2">
        <f t="shared" si="3"/>
        <v>-1730379</v>
      </c>
      <c r="S38" s="2">
        <f t="shared" si="3"/>
        <v>0</v>
      </c>
      <c r="T38" s="2">
        <f t="shared" si="3"/>
        <v>-194396</v>
      </c>
      <c r="U38" s="2">
        <f t="shared" si="3"/>
        <v>-112686</v>
      </c>
      <c r="V38" s="2">
        <f t="shared" si="3"/>
        <v>-307082</v>
      </c>
      <c r="W38" s="2">
        <f t="shared" si="3"/>
        <v>-3889215</v>
      </c>
      <c r="X38" s="2">
        <f t="shared" si="3"/>
        <v>-11045970</v>
      </c>
      <c r="Y38" s="2">
        <f t="shared" si="3"/>
        <v>7156755</v>
      </c>
      <c r="Z38" s="34">
        <f>+IF(X38&lt;&gt;0,+(Y38/X38)*100,0)</f>
        <v>-64.790643103321841</v>
      </c>
      <c r="AA38" s="35">
        <f>+AA17+AA27+AA36</f>
        <v>-11045970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-1766757</v>
      </c>
      <c r="J39" s="2">
        <f>+G39</f>
        <v>0</v>
      </c>
      <c r="K39" s="2">
        <f>+I40+K60</f>
        <v>-1766757</v>
      </c>
      <c r="L39" s="2">
        <f>+K40+L60</f>
        <v>-1766757</v>
      </c>
      <c r="M39" s="2">
        <f>+L40+M60</f>
        <v>-1766757</v>
      </c>
      <c r="N39" s="2">
        <f>+K39</f>
        <v>-1766757</v>
      </c>
      <c r="O39" s="2">
        <f>+M40+O60</f>
        <v>-1851754</v>
      </c>
      <c r="P39" s="2">
        <f>+O40+P60</f>
        <v>-2562719</v>
      </c>
      <c r="Q39" s="2">
        <f>+P40+Q60</f>
        <v>-2582133</v>
      </c>
      <c r="R39" s="2">
        <f>+O39</f>
        <v>-1851754</v>
      </c>
      <c r="S39" s="2">
        <f>+Q40+S60</f>
        <v>-3582133</v>
      </c>
      <c r="T39" s="2">
        <f>+S40+T60</f>
        <v>-3582133</v>
      </c>
      <c r="U39" s="2">
        <f>+T40+U60</f>
        <v>-3776529</v>
      </c>
      <c r="V39" s="2">
        <f>+S39</f>
        <v>-3582133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-5213982</v>
      </c>
      <c r="D40" s="43">
        <f t="shared" ref="D40:AA40" si="4">+D38+D39</f>
        <v>0</v>
      </c>
      <c r="E40" s="44">
        <f t="shared" si="4"/>
        <v>-11045970</v>
      </c>
      <c r="F40" s="45">
        <f t="shared" si="4"/>
        <v>-11045970</v>
      </c>
      <c r="G40" s="45">
        <f t="shared" si="4"/>
        <v>0</v>
      </c>
      <c r="H40" s="45">
        <f t="shared" si="4"/>
        <v>-1766757</v>
      </c>
      <c r="I40" s="45">
        <f t="shared" si="4"/>
        <v>-1766757</v>
      </c>
      <c r="J40" s="45">
        <f>+I40</f>
        <v>-1766757</v>
      </c>
      <c r="K40" s="45">
        <f t="shared" si="4"/>
        <v>-1766757</v>
      </c>
      <c r="L40" s="45">
        <f t="shared" si="4"/>
        <v>-1766757</v>
      </c>
      <c r="M40" s="45">
        <f t="shared" si="4"/>
        <v>-1851754</v>
      </c>
      <c r="N40" s="45">
        <f>+M40</f>
        <v>-1851754</v>
      </c>
      <c r="O40" s="45">
        <f t="shared" si="4"/>
        <v>-2562719</v>
      </c>
      <c r="P40" s="45">
        <f t="shared" si="4"/>
        <v>-2582133</v>
      </c>
      <c r="Q40" s="45">
        <f t="shared" si="4"/>
        <v>-3582133</v>
      </c>
      <c r="R40" s="45">
        <f>+Q40</f>
        <v>-3582133</v>
      </c>
      <c r="S40" s="45">
        <f t="shared" si="4"/>
        <v>-3582133</v>
      </c>
      <c r="T40" s="45">
        <f t="shared" si="4"/>
        <v>-3776529</v>
      </c>
      <c r="U40" s="45">
        <f t="shared" si="4"/>
        <v>-3889215</v>
      </c>
      <c r="V40" s="45">
        <f>+U40</f>
        <v>-3889215</v>
      </c>
      <c r="W40" s="45">
        <f>+V40</f>
        <v>-3889215</v>
      </c>
      <c r="X40" s="45">
        <f t="shared" si="4"/>
        <v>-11045970</v>
      </c>
      <c r="Y40" s="45">
        <f t="shared" si="4"/>
        <v>7156755</v>
      </c>
      <c r="Z40" s="46">
        <f>+IF(X40&lt;&gt;0,+(Y40/X40)*100,0)</f>
        <v>-64.790643103321841</v>
      </c>
      <c r="AA40" s="47">
        <f t="shared" si="4"/>
        <v>-11045970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-1</v>
      </c>
      <c r="F10" s="20">
        <v>-1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</v>
      </c>
      <c r="Y10" s="20">
        <v>1</v>
      </c>
      <c r="Z10" s="21">
        <v>-100</v>
      </c>
      <c r="AA10" s="22">
        <v>-1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</v>
      </c>
      <c r="F17" s="28">
        <f t="shared" si="0"/>
        <v>-1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</v>
      </c>
      <c r="Y17" s="28">
        <f t="shared" si="0"/>
        <v>1</v>
      </c>
      <c r="Z17" s="29">
        <f>+IF(X17&lt;&gt;0,+(Y17/X17)*100,0)</f>
        <v>-100</v>
      </c>
      <c r="AA17" s="30">
        <f>SUM(AA6:AA16)</f>
        <v>-1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-20710000</v>
      </c>
      <c r="F26" s="20">
        <v>-20710000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-20710000</v>
      </c>
      <c r="Y26" s="20">
        <v>20710000</v>
      </c>
      <c r="Z26" s="21">
        <v>-100</v>
      </c>
      <c r="AA26" s="22">
        <v>-20710000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-20710000</v>
      </c>
      <c r="F27" s="28">
        <f t="shared" si="1"/>
        <v>-20710000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-20710000</v>
      </c>
      <c r="Y27" s="28">
        <f t="shared" si="1"/>
        <v>20710000</v>
      </c>
      <c r="Z27" s="29">
        <f>+IF(X27&lt;&gt;0,+(Y27/X27)*100,0)</f>
        <v>-100</v>
      </c>
      <c r="AA27" s="30">
        <f>SUM(AA21:AA26)</f>
        <v>-20710000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-20710001</v>
      </c>
      <c r="F38" s="2">
        <f t="shared" si="3"/>
        <v>-20710001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-20710001</v>
      </c>
      <c r="Y38" s="2">
        <f t="shared" si="3"/>
        <v>20710001</v>
      </c>
      <c r="Z38" s="34">
        <f>+IF(X38&lt;&gt;0,+(Y38/X38)*100,0)</f>
        <v>-100</v>
      </c>
      <c r="AA38" s="35">
        <f>+AA17+AA27+AA36</f>
        <v>-20710001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-20710001</v>
      </c>
      <c r="F40" s="45">
        <f t="shared" si="4"/>
        <v>-20710001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-20710001</v>
      </c>
      <c r="Y40" s="45">
        <f t="shared" si="4"/>
        <v>20710001</v>
      </c>
      <c r="Z40" s="46">
        <f>+IF(X40&lt;&gt;0,+(Y40/X40)*100,0)</f>
        <v>-100</v>
      </c>
      <c r="AA40" s="47">
        <f t="shared" si="4"/>
        <v>-20710001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5</v>
      </c>
      <c r="F14" s="20">
        <v>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5</v>
      </c>
      <c r="Y14" s="20">
        <v>-5</v>
      </c>
      <c r="Z14" s="21">
        <v>-100</v>
      </c>
      <c r="AA14" s="22">
        <v>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</v>
      </c>
      <c r="F17" s="28">
        <f t="shared" si="0"/>
        <v>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</v>
      </c>
      <c r="Y17" s="28">
        <f t="shared" si="0"/>
        <v>-5</v>
      </c>
      <c r="Z17" s="29">
        <f>+IF(X17&lt;&gt;0,+(Y17/X17)*100,0)</f>
        <v>-100</v>
      </c>
      <c r="AA17" s="30">
        <f>SUM(AA6:AA16)</f>
        <v>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</v>
      </c>
      <c r="F38" s="2">
        <f t="shared" si="3"/>
        <v>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</v>
      </c>
      <c r="Y38" s="2">
        <f t="shared" si="3"/>
        <v>-5</v>
      </c>
      <c r="Z38" s="34">
        <f>+IF(X38&lt;&gt;0,+(Y38/X38)*100,0)</f>
        <v>-100</v>
      </c>
      <c r="AA38" s="35">
        <f>+AA17+AA27+AA36</f>
        <v>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</v>
      </c>
      <c r="F40" s="45">
        <f t="shared" si="4"/>
        <v>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</v>
      </c>
      <c r="Y40" s="45">
        <f t="shared" si="4"/>
        <v>-5</v>
      </c>
      <c r="Z40" s="46">
        <f>+IF(X40&lt;&gt;0,+(Y40/X40)*100,0)</f>
        <v>-100</v>
      </c>
      <c r="AA40" s="47">
        <f t="shared" si="4"/>
        <v>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54138</v>
      </c>
      <c r="D14" s="18"/>
      <c r="E14" s="19"/>
      <c r="F14" s="20"/>
      <c r="G14" s="20">
        <v>-242008</v>
      </c>
      <c r="H14" s="20">
        <v>-18616</v>
      </c>
      <c r="I14" s="20">
        <v>-300</v>
      </c>
      <c r="J14" s="20">
        <v>-260924</v>
      </c>
      <c r="K14" s="20">
        <v>-1139883</v>
      </c>
      <c r="L14" s="20">
        <v>363752</v>
      </c>
      <c r="M14" s="20">
        <v>-112332</v>
      </c>
      <c r="N14" s="20">
        <v>-888463</v>
      </c>
      <c r="O14" s="20">
        <v>991205</v>
      </c>
      <c r="P14" s="20">
        <v>235742</v>
      </c>
      <c r="Q14" s="20"/>
      <c r="R14" s="20">
        <v>1226947</v>
      </c>
      <c r="S14" s="20">
        <v>-898826</v>
      </c>
      <c r="T14" s="20">
        <v>-16773</v>
      </c>
      <c r="U14" s="20"/>
      <c r="V14" s="20">
        <v>-915599</v>
      </c>
      <c r="W14" s="20">
        <v>-838039</v>
      </c>
      <c r="X14" s="20"/>
      <c r="Y14" s="20">
        <v>-838039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54138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-242008</v>
      </c>
      <c r="H17" s="28">
        <f t="shared" si="0"/>
        <v>-18616</v>
      </c>
      <c r="I17" s="28">
        <f t="shared" si="0"/>
        <v>-300</v>
      </c>
      <c r="J17" s="28">
        <f t="shared" si="0"/>
        <v>-260924</v>
      </c>
      <c r="K17" s="28">
        <f t="shared" si="0"/>
        <v>-1139883</v>
      </c>
      <c r="L17" s="28">
        <f t="shared" si="0"/>
        <v>363752</v>
      </c>
      <c r="M17" s="28">
        <f t="shared" si="0"/>
        <v>-112332</v>
      </c>
      <c r="N17" s="28">
        <f t="shared" si="0"/>
        <v>-888463</v>
      </c>
      <c r="O17" s="28">
        <f t="shared" si="0"/>
        <v>991205</v>
      </c>
      <c r="P17" s="28">
        <f t="shared" si="0"/>
        <v>235742</v>
      </c>
      <c r="Q17" s="28">
        <f t="shared" si="0"/>
        <v>0</v>
      </c>
      <c r="R17" s="28">
        <f t="shared" si="0"/>
        <v>1226947</v>
      </c>
      <c r="S17" s="28">
        <f t="shared" si="0"/>
        <v>-898826</v>
      </c>
      <c r="T17" s="28">
        <f t="shared" si="0"/>
        <v>-16773</v>
      </c>
      <c r="U17" s="28">
        <f t="shared" si="0"/>
        <v>0</v>
      </c>
      <c r="V17" s="28">
        <f t="shared" si="0"/>
        <v>-915599</v>
      </c>
      <c r="W17" s="28">
        <f t="shared" si="0"/>
        <v>-838039</v>
      </c>
      <c r="X17" s="28">
        <f t="shared" si="0"/>
        <v>0</v>
      </c>
      <c r="Y17" s="28">
        <f t="shared" si="0"/>
        <v>-838039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54138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-242008</v>
      </c>
      <c r="H38" s="2">
        <f t="shared" si="3"/>
        <v>-18616</v>
      </c>
      <c r="I38" s="2">
        <f t="shared" si="3"/>
        <v>-300</v>
      </c>
      <c r="J38" s="2">
        <f t="shared" si="3"/>
        <v>-260924</v>
      </c>
      <c r="K38" s="2">
        <f t="shared" si="3"/>
        <v>-1139883</v>
      </c>
      <c r="L38" s="2">
        <f t="shared" si="3"/>
        <v>363752</v>
      </c>
      <c r="M38" s="2">
        <f t="shared" si="3"/>
        <v>-112332</v>
      </c>
      <c r="N38" s="2">
        <f t="shared" si="3"/>
        <v>-888463</v>
      </c>
      <c r="O38" s="2">
        <f t="shared" si="3"/>
        <v>991205</v>
      </c>
      <c r="P38" s="2">
        <f t="shared" si="3"/>
        <v>235742</v>
      </c>
      <c r="Q38" s="2">
        <f t="shared" si="3"/>
        <v>0</v>
      </c>
      <c r="R38" s="2">
        <f t="shared" si="3"/>
        <v>1226947</v>
      </c>
      <c r="S38" s="2">
        <f t="shared" si="3"/>
        <v>-898826</v>
      </c>
      <c r="T38" s="2">
        <f t="shared" si="3"/>
        <v>-16773</v>
      </c>
      <c r="U38" s="2">
        <f t="shared" si="3"/>
        <v>0</v>
      </c>
      <c r="V38" s="2">
        <f t="shared" si="3"/>
        <v>-915599</v>
      </c>
      <c r="W38" s="2">
        <f t="shared" si="3"/>
        <v>-838039</v>
      </c>
      <c r="X38" s="2">
        <f t="shared" si="3"/>
        <v>0</v>
      </c>
      <c r="Y38" s="2">
        <f t="shared" si="3"/>
        <v>-838039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-1896887</v>
      </c>
      <c r="D39" s="32"/>
      <c r="E39" s="33"/>
      <c r="F39" s="2"/>
      <c r="G39" s="2"/>
      <c r="H39" s="2">
        <f>+G40+H60</f>
        <v>-242008</v>
      </c>
      <c r="I39" s="2">
        <f>+H40+I60</f>
        <v>-260624</v>
      </c>
      <c r="J39" s="2">
        <f>+G39</f>
        <v>0</v>
      </c>
      <c r="K39" s="2">
        <f>+I40+K60</f>
        <v>-260924</v>
      </c>
      <c r="L39" s="2">
        <f>+K40+L60</f>
        <v>-6941437</v>
      </c>
      <c r="M39" s="2">
        <f>+L40+M60</f>
        <v>-6577685</v>
      </c>
      <c r="N39" s="2">
        <f>+K39</f>
        <v>-260924</v>
      </c>
      <c r="O39" s="2">
        <f>+M40+O60</f>
        <v>-6690017</v>
      </c>
      <c r="P39" s="2">
        <f>+O40+P60</f>
        <v>-5698812</v>
      </c>
      <c r="Q39" s="2">
        <f>+P40+Q60</f>
        <v>-5463070</v>
      </c>
      <c r="R39" s="2">
        <f>+O39</f>
        <v>-6690017</v>
      </c>
      <c r="S39" s="2">
        <f>+Q40+S60</f>
        <v>-5463070</v>
      </c>
      <c r="T39" s="2">
        <f>+S40+T60</f>
        <v>-6361896</v>
      </c>
      <c r="U39" s="2">
        <f>+T40+U60</f>
        <v>-6378669</v>
      </c>
      <c r="V39" s="2">
        <f>+S39</f>
        <v>-5463070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-1842749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-242008</v>
      </c>
      <c r="H40" s="45">
        <f t="shared" si="4"/>
        <v>-260624</v>
      </c>
      <c r="I40" s="45">
        <f t="shared" si="4"/>
        <v>-260924</v>
      </c>
      <c r="J40" s="45">
        <f>+I40</f>
        <v>-260924</v>
      </c>
      <c r="K40" s="45">
        <f t="shared" si="4"/>
        <v>-1400807</v>
      </c>
      <c r="L40" s="45">
        <f t="shared" si="4"/>
        <v>-6577685</v>
      </c>
      <c r="M40" s="45">
        <f t="shared" si="4"/>
        <v>-6690017</v>
      </c>
      <c r="N40" s="45">
        <f>+M40</f>
        <v>-6690017</v>
      </c>
      <c r="O40" s="45">
        <f t="shared" si="4"/>
        <v>-5698812</v>
      </c>
      <c r="P40" s="45">
        <f t="shared" si="4"/>
        <v>-5463070</v>
      </c>
      <c r="Q40" s="45">
        <f t="shared" si="4"/>
        <v>-5463070</v>
      </c>
      <c r="R40" s="45">
        <f>+Q40</f>
        <v>-5463070</v>
      </c>
      <c r="S40" s="45">
        <f t="shared" si="4"/>
        <v>-6361896</v>
      </c>
      <c r="T40" s="45">
        <f t="shared" si="4"/>
        <v>-6378669</v>
      </c>
      <c r="U40" s="45">
        <f t="shared" si="4"/>
        <v>-6378669</v>
      </c>
      <c r="V40" s="45">
        <f>+U40</f>
        <v>-6378669</v>
      </c>
      <c r="W40" s="45">
        <f>+V40</f>
        <v>-6378669</v>
      </c>
      <c r="X40" s="45">
        <f t="shared" si="4"/>
        <v>0</v>
      </c>
      <c r="Y40" s="45">
        <f t="shared" si="4"/>
        <v>-838039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5">
      <c r="L60">
        <v>-5540630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-8813646</v>
      </c>
      <c r="D14" s="18"/>
      <c r="E14" s="19">
        <v>-59215792</v>
      </c>
      <c r="F14" s="20">
        <v>-59215796</v>
      </c>
      <c r="G14" s="20">
        <v>-509610</v>
      </c>
      <c r="H14" s="20">
        <v>-770236</v>
      </c>
      <c r="I14" s="20">
        <v>-687495</v>
      </c>
      <c r="J14" s="20">
        <v>-1967341</v>
      </c>
      <c r="K14" s="20">
        <v>-1754283</v>
      </c>
      <c r="L14" s="20">
        <v>-658690</v>
      </c>
      <c r="M14" s="20">
        <v>-8495818</v>
      </c>
      <c r="N14" s="20">
        <v>-10908791</v>
      </c>
      <c r="O14" s="20">
        <v>-760948</v>
      </c>
      <c r="P14" s="20">
        <v>-4461940</v>
      </c>
      <c r="Q14" s="20">
        <v>-15658854</v>
      </c>
      <c r="R14" s="20">
        <v>-20881742</v>
      </c>
      <c r="S14" s="20">
        <v>-829470</v>
      </c>
      <c r="T14" s="20">
        <v>-2151527</v>
      </c>
      <c r="U14" s="20">
        <v>-750212</v>
      </c>
      <c r="V14" s="20">
        <v>-3731209</v>
      </c>
      <c r="W14" s="20">
        <v>-37489083</v>
      </c>
      <c r="X14" s="20">
        <v>-59215796</v>
      </c>
      <c r="Y14" s="20">
        <v>21726713</v>
      </c>
      <c r="Z14" s="21">
        <v>-36.690738734644384</v>
      </c>
      <c r="AA14" s="22">
        <v>-59215796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-8813646</v>
      </c>
      <c r="D17" s="26">
        <f>SUM(D6:D16)</f>
        <v>0</v>
      </c>
      <c r="E17" s="27">
        <f t="shared" si="0"/>
        <v>-59215792</v>
      </c>
      <c r="F17" s="28">
        <f t="shared" si="0"/>
        <v>-59215796</v>
      </c>
      <c r="G17" s="28">
        <f t="shared" si="0"/>
        <v>-509610</v>
      </c>
      <c r="H17" s="28">
        <f t="shared" si="0"/>
        <v>-770236</v>
      </c>
      <c r="I17" s="28">
        <f t="shared" si="0"/>
        <v>-687495</v>
      </c>
      <c r="J17" s="28">
        <f t="shared" si="0"/>
        <v>-1967341</v>
      </c>
      <c r="K17" s="28">
        <f t="shared" si="0"/>
        <v>-1754283</v>
      </c>
      <c r="L17" s="28">
        <f t="shared" si="0"/>
        <v>-658690</v>
      </c>
      <c r="M17" s="28">
        <f t="shared" si="0"/>
        <v>-8495818</v>
      </c>
      <c r="N17" s="28">
        <f t="shared" si="0"/>
        <v>-10908791</v>
      </c>
      <c r="O17" s="28">
        <f t="shared" si="0"/>
        <v>-760948</v>
      </c>
      <c r="P17" s="28">
        <f t="shared" si="0"/>
        <v>-4461940</v>
      </c>
      <c r="Q17" s="28">
        <f t="shared" si="0"/>
        <v>-15658854</v>
      </c>
      <c r="R17" s="28">
        <f t="shared" si="0"/>
        <v>-20881742</v>
      </c>
      <c r="S17" s="28">
        <f t="shared" si="0"/>
        <v>-829470</v>
      </c>
      <c r="T17" s="28">
        <f t="shared" si="0"/>
        <v>-2151527</v>
      </c>
      <c r="U17" s="28">
        <f t="shared" si="0"/>
        <v>-750212</v>
      </c>
      <c r="V17" s="28">
        <f t="shared" si="0"/>
        <v>-3731209</v>
      </c>
      <c r="W17" s="28">
        <f t="shared" si="0"/>
        <v>-37489083</v>
      </c>
      <c r="X17" s="28">
        <f t="shared" si="0"/>
        <v>-59215796</v>
      </c>
      <c r="Y17" s="28">
        <f t="shared" si="0"/>
        <v>21726713</v>
      </c>
      <c r="Z17" s="29">
        <f>+IF(X17&lt;&gt;0,+(Y17/X17)*100,0)</f>
        <v>-36.690738734644384</v>
      </c>
      <c r="AA17" s="30">
        <f>SUM(AA6:AA16)</f>
        <v>-59215796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-8813646</v>
      </c>
      <c r="D38" s="32">
        <f>+D17+D27+D36</f>
        <v>0</v>
      </c>
      <c r="E38" s="33">
        <f t="shared" si="3"/>
        <v>-59215792</v>
      </c>
      <c r="F38" s="2">
        <f t="shared" si="3"/>
        <v>-59215796</v>
      </c>
      <c r="G38" s="2">
        <f t="shared" si="3"/>
        <v>-509610</v>
      </c>
      <c r="H38" s="2">
        <f t="shared" si="3"/>
        <v>-770236</v>
      </c>
      <c r="I38" s="2">
        <f t="shared" si="3"/>
        <v>-687495</v>
      </c>
      <c r="J38" s="2">
        <f t="shared" si="3"/>
        <v>-1967341</v>
      </c>
      <c r="K38" s="2">
        <f t="shared" si="3"/>
        <v>-1754283</v>
      </c>
      <c r="L38" s="2">
        <f t="shared" si="3"/>
        <v>-658690</v>
      </c>
      <c r="M38" s="2">
        <f t="shared" si="3"/>
        <v>-8495818</v>
      </c>
      <c r="N38" s="2">
        <f t="shared" si="3"/>
        <v>-10908791</v>
      </c>
      <c r="O38" s="2">
        <f t="shared" si="3"/>
        <v>-760948</v>
      </c>
      <c r="P38" s="2">
        <f t="shared" si="3"/>
        <v>-4461940</v>
      </c>
      <c r="Q38" s="2">
        <f t="shared" si="3"/>
        <v>-15658854</v>
      </c>
      <c r="R38" s="2">
        <f t="shared" si="3"/>
        <v>-20881742</v>
      </c>
      <c r="S38" s="2">
        <f t="shared" si="3"/>
        <v>-829470</v>
      </c>
      <c r="T38" s="2">
        <f t="shared" si="3"/>
        <v>-2151527</v>
      </c>
      <c r="U38" s="2">
        <f t="shared" si="3"/>
        <v>-750212</v>
      </c>
      <c r="V38" s="2">
        <f t="shared" si="3"/>
        <v>-3731209</v>
      </c>
      <c r="W38" s="2">
        <f t="shared" si="3"/>
        <v>-37489083</v>
      </c>
      <c r="X38" s="2">
        <f t="shared" si="3"/>
        <v>-59215796</v>
      </c>
      <c r="Y38" s="2">
        <f t="shared" si="3"/>
        <v>21726713</v>
      </c>
      <c r="Z38" s="34">
        <f>+IF(X38&lt;&gt;0,+(Y38/X38)*100,0)</f>
        <v>-36.690738734644384</v>
      </c>
      <c r="AA38" s="35">
        <f>+AA17+AA27+AA36</f>
        <v>-59215796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-509610</v>
      </c>
      <c r="I39" s="2">
        <f>+H40+I60</f>
        <v>-1279846</v>
      </c>
      <c r="J39" s="2">
        <f>+G39</f>
        <v>0</v>
      </c>
      <c r="K39" s="2">
        <f>+I40+K60</f>
        <v>-1967341</v>
      </c>
      <c r="L39" s="2">
        <f>+K40+L60</f>
        <v>-3721624</v>
      </c>
      <c r="M39" s="2">
        <f>+L40+M60</f>
        <v>-4380314</v>
      </c>
      <c r="N39" s="2">
        <f>+K39</f>
        <v>-1967341</v>
      </c>
      <c r="O39" s="2">
        <f>+M40+O60</f>
        <v>-12876132</v>
      </c>
      <c r="P39" s="2">
        <f>+O40+P60</f>
        <v>-13637080</v>
      </c>
      <c r="Q39" s="2">
        <f>+P40+Q60</f>
        <v>-18099020</v>
      </c>
      <c r="R39" s="2">
        <f>+O39</f>
        <v>-12876132</v>
      </c>
      <c r="S39" s="2">
        <f>+Q40+S60</f>
        <v>-33757874</v>
      </c>
      <c r="T39" s="2">
        <f>+S40+T60</f>
        <v>-34587344</v>
      </c>
      <c r="U39" s="2">
        <f>+T40+U60</f>
        <v>-36738871</v>
      </c>
      <c r="V39" s="2">
        <f>+S39</f>
        <v>-33757874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-8813646</v>
      </c>
      <c r="D40" s="43">
        <f t="shared" ref="D40:AA40" si="4">+D38+D39</f>
        <v>0</v>
      </c>
      <c r="E40" s="44">
        <f t="shared" si="4"/>
        <v>-59215792</v>
      </c>
      <c r="F40" s="45">
        <f t="shared" si="4"/>
        <v>-59215796</v>
      </c>
      <c r="G40" s="45">
        <f t="shared" si="4"/>
        <v>-509610</v>
      </c>
      <c r="H40" s="45">
        <f t="shared" si="4"/>
        <v>-1279846</v>
      </c>
      <c r="I40" s="45">
        <f t="shared" si="4"/>
        <v>-1967341</v>
      </c>
      <c r="J40" s="45">
        <f>+I40</f>
        <v>-1967341</v>
      </c>
      <c r="K40" s="45">
        <f t="shared" si="4"/>
        <v>-3721624</v>
      </c>
      <c r="L40" s="45">
        <f t="shared" si="4"/>
        <v>-4380314</v>
      </c>
      <c r="M40" s="45">
        <f t="shared" si="4"/>
        <v>-12876132</v>
      </c>
      <c r="N40" s="45">
        <f>+M40</f>
        <v>-12876132</v>
      </c>
      <c r="O40" s="45">
        <f t="shared" si="4"/>
        <v>-13637080</v>
      </c>
      <c r="P40" s="45">
        <f t="shared" si="4"/>
        <v>-18099020</v>
      </c>
      <c r="Q40" s="45">
        <f t="shared" si="4"/>
        <v>-33757874</v>
      </c>
      <c r="R40" s="45">
        <f>+Q40</f>
        <v>-33757874</v>
      </c>
      <c r="S40" s="45">
        <f t="shared" si="4"/>
        <v>-34587344</v>
      </c>
      <c r="T40" s="45">
        <f t="shared" si="4"/>
        <v>-36738871</v>
      </c>
      <c r="U40" s="45">
        <f t="shared" si="4"/>
        <v>-37489083</v>
      </c>
      <c r="V40" s="45">
        <f>+U40</f>
        <v>-37489083</v>
      </c>
      <c r="W40" s="45">
        <f>+V40</f>
        <v>-37489083</v>
      </c>
      <c r="X40" s="45">
        <f t="shared" si="4"/>
        <v>-59215796</v>
      </c>
      <c r="Y40" s="45">
        <f t="shared" si="4"/>
        <v>21726713</v>
      </c>
      <c r="Z40" s="46">
        <f>+IF(X40&lt;&gt;0,+(Y40/X40)*100,0)</f>
        <v>-36.690738734644384</v>
      </c>
      <c r="AA40" s="47">
        <f t="shared" si="4"/>
        <v>-59215796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844000</v>
      </c>
      <c r="D7" s="18">
        <v>730703</v>
      </c>
      <c r="E7" s="19">
        <v>27697907</v>
      </c>
      <c r="F7" s="20">
        <v>28876139</v>
      </c>
      <c r="G7" s="20"/>
      <c r="H7" s="20">
        <v>31997</v>
      </c>
      <c r="I7" s="20">
        <v>1324704</v>
      </c>
      <c r="J7" s="20">
        <v>1356701</v>
      </c>
      <c r="K7" s="20">
        <v>683008</v>
      </c>
      <c r="L7" s="20">
        <v>751129</v>
      </c>
      <c r="M7" s="20">
        <v>257776</v>
      </c>
      <c r="N7" s="20">
        <v>1691913</v>
      </c>
      <c r="O7" s="20">
        <v>925390</v>
      </c>
      <c r="P7" s="20">
        <v>1290090</v>
      </c>
      <c r="Q7" s="20">
        <v>991287</v>
      </c>
      <c r="R7" s="20">
        <v>3206767</v>
      </c>
      <c r="S7" s="20">
        <v>730703</v>
      </c>
      <c r="T7" s="20">
        <v>325648</v>
      </c>
      <c r="U7" s="20">
        <v>742593</v>
      </c>
      <c r="V7" s="20">
        <v>1798944</v>
      </c>
      <c r="W7" s="20">
        <v>8054325</v>
      </c>
      <c r="X7" s="20">
        <v>28876128</v>
      </c>
      <c r="Y7" s="20">
        <v>-20821803</v>
      </c>
      <c r="Z7" s="21">
        <v>-72.107323391834257</v>
      </c>
      <c r="AA7" s="22">
        <v>28876139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50000</v>
      </c>
      <c r="F8" s="20">
        <v>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50004</v>
      </c>
      <c r="Y8" s="20">
        <v>-50004</v>
      </c>
      <c r="Z8" s="21">
        <v>-100</v>
      </c>
      <c r="AA8" s="22">
        <v>50000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-37389133</v>
      </c>
      <c r="F14" s="20">
        <v>-42124554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-42124547</v>
      </c>
      <c r="Y14" s="20">
        <v>42124547</v>
      </c>
      <c r="Z14" s="21">
        <v>-100</v>
      </c>
      <c r="AA14" s="22">
        <v>-42124554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844000</v>
      </c>
      <c r="D17" s="26">
        <f>SUM(D6:D16)</f>
        <v>730703</v>
      </c>
      <c r="E17" s="27">
        <f t="shared" si="0"/>
        <v>-9641226</v>
      </c>
      <c r="F17" s="28">
        <f t="shared" si="0"/>
        <v>-13198415</v>
      </c>
      <c r="G17" s="28">
        <f t="shared" si="0"/>
        <v>0</v>
      </c>
      <c r="H17" s="28">
        <f t="shared" si="0"/>
        <v>31997</v>
      </c>
      <c r="I17" s="28">
        <f t="shared" si="0"/>
        <v>1324704</v>
      </c>
      <c r="J17" s="28">
        <f t="shared" si="0"/>
        <v>1356701</v>
      </c>
      <c r="K17" s="28">
        <f t="shared" si="0"/>
        <v>683008</v>
      </c>
      <c r="L17" s="28">
        <f t="shared" si="0"/>
        <v>751129</v>
      </c>
      <c r="M17" s="28">
        <f t="shared" si="0"/>
        <v>257776</v>
      </c>
      <c r="N17" s="28">
        <f t="shared" si="0"/>
        <v>1691913</v>
      </c>
      <c r="O17" s="28">
        <f t="shared" si="0"/>
        <v>925390</v>
      </c>
      <c r="P17" s="28">
        <f t="shared" si="0"/>
        <v>1290090</v>
      </c>
      <c r="Q17" s="28">
        <f t="shared" si="0"/>
        <v>991287</v>
      </c>
      <c r="R17" s="28">
        <f t="shared" si="0"/>
        <v>3206767</v>
      </c>
      <c r="S17" s="28">
        <f t="shared" si="0"/>
        <v>730703</v>
      </c>
      <c r="T17" s="28">
        <f t="shared" si="0"/>
        <v>325648</v>
      </c>
      <c r="U17" s="28">
        <f t="shared" si="0"/>
        <v>742593</v>
      </c>
      <c r="V17" s="28">
        <f t="shared" si="0"/>
        <v>1798944</v>
      </c>
      <c r="W17" s="28">
        <f t="shared" si="0"/>
        <v>8054325</v>
      </c>
      <c r="X17" s="28">
        <f t="shared" si="0"/>
        <v>-13198415</v>
      </c>
      <c r="Y17" s="28">
        <f t="shared" si="0"/>
        <v>21252740</v>
      </c>
      <c r="Z17" s="29">
        <f>+IF(X17&lt;&gt;0,+(Y17/X17)*100,0)</f>
        <v>-161.02494125241554</v>
      </c>
      <c r="AA17" s="30">
        <f>SUM(AA6:AA16)</f>
        <v>-13198415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-302012</v>
      </c>
      <c r="D26" s="18">
        <v>-11272</v>
      </c>
      <c r="E26" s="19"/>
      <c r="F26" s="20"/>
      <c r="G26" s="20"/>
      <c r="H26" s="20">
        <v>-1799</v>
      </c>
      <c r="I26" s="20"/>
      <c r="J26" s="20">
        <v>-1799</v>
      </c>
      <c r="K26" s="20">
        <v>-11</v>
      </c>
      <c r="L26" s="20">
        <v>-1</v>
      </c>
      <c r="M26" s="20"/>
      <c r="N26" s="20">
        <v>-12</v>
      </c>
      <c r="O26" s="20">
        <v>-1212</v>
      </c>
      <c r="P26" s="20">
        <v>-21</v>
      </c>
      <c r="Q26" s="20">
        <v>-8226</v>
      </c>
      <c r="R26" s="20">
        <v>-9459</v>
      </c>
      <c r="S26" s="20">
        <v>-2</v>
      </c>
      <c r="T26" s="20">
        <v>-303</v>
      </c>
      <c r="U26" s="20">
        <v>-1181</v>
      </c>
      <c r="V26" s="20">
        <v>-1486</v>
      </c>
      <c r="W26" s="20">
        <v>-12756</v>
      </c>
      <c r="X26" s="20"/>
      <c r="Y26" s="20">
        <v>-12756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-302012</v>
      </c>
      <c r="D27" s="26">
        <f>SUM(D21:D26)</f>
        <v>-11272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-1799</v>
      </c>
      <c r="I27" s="28">
        <f t="shared" si="1"/>
        <v>0</v>
      </c>
      <c r="J27" s="28">
        <f t="shared" si="1"/>
        <v>-1799</v>
      </c>
      <c r="K27" s="28">
        <f t="shared" si="1"/>
        <v>-11</v>
      </c>
      <c r="L27" s="28">
        <f t="shared" si="1"/>
        <v>-1</v>
      </c>
      <c r="M27" s="28">
        <f t="shared" si="1"/>
        <v>0</v>
      </c>
      <c r="N27" s="28">
        <f t="shared" si="1"/>
        <v>-12</v>
      </c>
      <c r="O27" s="28">
        <f t="shared" si="1"/>
        <v>-1212</v>
      </c>
      <c r="P27" s="28">
        <f t="shared" si="1"/>
        <v>-21</v>
      </c>
      <c r="Q27" s="28">
        <f t="shared" si="1"/>
        <v>-8226</v>
      </c>
      <c r="R27" s="28">
        <f t="shared" si="1"/>
        <v>-9459</v>
      </c>
      <c r="S27" s="28">
        <f t="shared" si="1"/>
        <v>-2</v>
      </c>
      <c r="T27" s="28">
        <f t="shared" si="1"/>
        <v>-303</v>
      </c>
      <c r="U27" s="28">
        <f t="shared" si="1"/>
        <v>-1181</v>
      </c>
      <c r="V27" s="28">
        <f t="shared" si="1"/>
        <v>-1486</v>
      </c>
      <c r="W27" s="28">
        <f t="shared" si="1"/>
        <v>-12756</v>
      </c>
      <c r="X27" s="28">
        <f t="shared" si="1"/>
        <v>0</v>
      </c>
      <c r="Y27" s="28">
        <f t="shared" si="1"/>
        <v>-12756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541988</v>
      </c>
      <c r="D38" s="32">
        <f>+D17+D27+D36</f>
        <v>719431</v>
      </c>
      <c r="E38" s="33">
        <f t="shared" si="3"/>
        <v>-9641226</v>
      </c>
      <c r="F38" s="2">
        <f t="shared" si="3"/>
        <v>-13198415</v>
      </c>
      <c r="G38" s="2">
        <f t="shared" si="3"/>
        <v>0</v>
      </c>
      <c r="H38" s="2">
        <f t="shared" si="3"/>
        <v>30198</v>
      </c>
      <c r="I38" s="2">
        <f t="shared" si="3"/>
        <v>1324704</v>
      </c>
      <c r="J38" s="2">
        <f t="shared" si="3"/>
        <v>1354902</v>
      </c>
      <c r="K38" s="2">
        <f t="shared" si="3"/>
        <v>682997</v>
      </c>
      <c r="L38" s="2">
        <f t="shared" si="3"/>
        <v>751128</v>
      </c>
      <c r="M38" s="2">
        <f t="shared" si="3"/>
        <v>257776</v>
      </c>
      <c r="N38" s="2">
        <f t="shared" si="3"/>
        <v>1691901</v>
      </c>
      <c r="O38" s="2">
        <f t="shared" si="3"/>
        <v>924178</v>
      </c>
      <c r="P38" s="2">
        <f t="shared" si="3"/>
        <v>1290069</v>
      </c>
      <c r="Q38" s="2">
        <f t="shared" si="3"/>
        <v>983061</v>
      </c>
      <c r="R38" s="2">
        <f t="shared" si="3"/>
        <v>3197308</v>
      </c>
      <c r="S38" s="2">
        <f t="shared" si="3"/>
        <v>730701</v>
      </c>
      <c r="T38" s="2">
        <f t="shared" si="3"/>
        <v>325345</v>
      </c>
      <c r="U38" s="2">
        <f t="shared" si="3"/>
        <v>741412</v>
      </c>
      <c r="V38" s="2">
        <f t="shared" si="3"/>
        <v>1797458</v>
      </c>
      <c r="W38" s="2">
        <f t="shared" si="3"/>
        <v>8041569</v>
      </c>
      <c r="X38" s="2">
        <f t="shared" si="3"/>
        <v>-13198415</v>
      </c>
      <c r="Y38" s="2">
        <f t="shared" si="3"/>
        <v>21239984</v>
      </c>
      <c r="Z38" s="34">
        <f>+IF(X38&lt;&gt;0,+(Y38/X38)*100,0)</f>
        <v>-160.92829328370109</v>
      </c>
      <c r="AA38" s="35">
        <f>+AA17+AA27+AA36</f>
        <v>-13198415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30198</v>
      </c>
      <c r="J39" s="2">
        <f>+G39</f>
        <v>0</v>
      </c>
      <c r="K39" s="2">
        <f>+I40+K60</f>
        <v>1354902</v>
      </c>
      <c r="L39" s="2">
        <f>+K40+L60</f>
        <v>2037899</v>
      </c>
      <c r="M39" s="2">
        <f>+L40+M60</f>
        <v>2789027</v>
      </c>
      <c r="N39" s="2">
        <f>+K39</f>
        <v>1354902</v>
      </c>
      <c r="O39" s="2">
        <f>+M40+O60</f>
        <v>3046803</v>
      </c>
      <c r="P39" s="2">
        <f>+O40+P60</f>
        <v>3970981</v>
      </c>
      <c r="Q39" s="2">
        <f>+P40+Q60</f>
        <v>5261050</v>
      </c>
      <c r="R39" s="2">
        <f>+O39</f>
        <v>3046803</v>
      </c>
      <c r="S39" s="2">
        <f>+Q40+S60</f>
        <v>6244111</v>
      </c>
      <c r="T39" s="2">
        <f>+S40+T60</f>
        <v>6974812</v>
      </c>
      <c r="U39" s="2">
        <f>+T40+U60</f>
        <v>7300157</v>
      </c>
      <c r="V39" s="2">
        <f>+S39</f>
        <v>6244111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541988</v>
      </c>
      <c r="D40" s="43">
        <f t="shared" ref="D40:AA40" si="4">+D38+D39</f>
        <v>719431</v>
      </c>
      <c r="E40" s="44">
        <f t="shared" si="4"/>
        <v>-9641226</v>
      </c>
      <c r="F40" s="45">
        <f t="shared" si="4"/>
        <v>-13198415</v>
      </c>
      <c r="G40" s="45">
        <f t="shared" si="4"/>
        <v>0</v>
      </c>
      <c r="H40" s="45">
        <f t="shared" si="4"/>
        <v>30198</v>
      </c>
      <c r="I40" s="45">
        <f t="shared" si="4"/>
        <v>1354902</v>
      </c>
      <c r="J40" s="45">
        <f>+I40</f>
        <v>1354902</v>
      </c>
      <c r="K40" s="45">
        <f t="shared" si="4"/>
        <v>2037899</v>
      </c>
      <c r="L40" s="45">
        <f t="shared" si="4"/>
        <v>2789027</v>
      </c>
      <c r="M40" s="45">
        <f t="shared" si="4"/>
        <v>3046803</v>
      </c>
      <c r="N40" s="45">
        <f>+M40</f>
        <v>3046803</v>
      </c>
      <c r="O40" s="45">
        <f t="shared" si="4"/>
        <v>3970981</v>
      </c>
      <c r="P40" s="45">
        <f t="shared" si="4"/>
        <v>5261050</v>
      </c>
      <c r="Q40" s="45">
        <f t="shared" si="4"/>
        <v>6244111</v>
      </c>
      <c r="R40" s="45">
        <f>+Q40</f>
        <v>6244111</v>
      </c>
      <c r="S40" s="45">
        <f t="shared" si="4"/>
        <v>6974812</v>
      </c>
      <c r="T40" s="45">
        <f t="shared" si="4"/>
        <v>7300157</v>
      </c>
      <c r="U40" s="45">
        <f t="shared" si="4"/>
        <v>8041569</v>
      </c>
      <c r="V40" s="45">
        <f>+U40</f>
        <v>8041569</v>
      </c>
      <c r="W40" s="45">
        <f>+V40</f>
        <v>8041569</v>
      </c>
      <c r="X40" s="45">
        <f t="shared" si="4"/>
        <v>-13198415</v>
      </c>
      <c r="Y40" s="45">
        <f t="shared" si="4"/>
        <v>21239984</v>
      </c>
      <c r="Z40" s="46">
        <f>+IF(X40&lt;&gt;0,+(Y40/X40)*100,0)</f>
        <v>-160.92829328370109</v>
      </c>
      <c r="AA40" s="47">
        <f t="shared" si="4"/>
        <v>-13198415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450497074</v>
      </c>
      <c r="D7" s="18"/>
      <c r="E7" s="19">
        <v>393256424</v>
      </c>
      <c r="F7" s="20">
        <v>393256424</v>
      </c>
      <c r="G7" s="20">
        <v>41898548</v>
      </c>
      <c r="H7" s="20">
        <v>39993891</v>
      </c>
      <c r="I7" s="20">
        <v>34352946</v>
      </c>
      <c r="J7" s="20">
        <v>116245385</v>
      </c>
      <c r="K7" s="20">
        <v>43727744</v>
      </c>
      <c r="L7" s="20">
        <v>43611483</v>
      </c>
      <c r="M7" s="20">
        <v>35649039</v>
      </c>
      <c r="N7" s="20">
        <v>122988266</v>
      </c>
      <c r="O7" s="20">
        <v>40362133</v>
      </c>
      <c r="P7" s="20">
        <v>44324211</v>
      </c>
      <c r="Q7" s="20">
        <v>43558779</v>
      </c>
      <c r="R7" s="20">
        <v>128245123</v>
      </c>
      <c r="S7" s="20">
        <v>38306289</v>
      </c>
      <c r="T7" s="20">
        <v>42513825</v>
      </c>
      <c r="U7" s="20">
        <v>49907763</v>
      </c>
      <c r="V7" s="20">
        <v>130727877</v>
      </c>
      <c r="W7" s="20">
        <v>498206651</v>
      </c>
      <c r="X7" s="20">
        <v>393256424</v>
      </c>
      <c r="Y7" s="20">
        <v>104950227</v>
      </c>
      <c r="Z7" s="21">
        <v>26.687479363337751</v>
      </c>
      <c r="AA7" s="22">
        <v>393256424</v>
      </c>
    </row>
    <row r="8" spans="1:27" x14ac:dyDescent="0.25">
      <c r="A8" s="23" t="s">
        <v>36</v>
      </c>
      <c r="B8" s="17" t="s">
        <v>32</v>
      </c>
      <c r="C8" s="18">
        <v>426553</v>
      </c>
      <c r="D8" s="18"/>
      <c r="E8" s="19">
        <v>800000</v>
      </c>
      <c r="F8" s="20">
        <v>800000</v>
      </c>
      <c r="G8" s="20">
        <v>56988</v>
      </c>
      <c r="H8" s="20">
        <v>58973</v>
      </c>
      <c r="I8" s="20">
        <v>45314</v>
      </c>
      <c r="J8" s="20">
        <v>161275</v>
      </c>
      <c r="K8" s="20">
        <v>54431</v>
      </c>
      <c r="L8" s="20">
        <v>50944</v>
      </c>
      <c r="M8" s="20">
        <v>36780</v>
      </c>
      <c r="N8" s="20">
        <v>142155</v>
      </c>
      <c r="O8" s="20">
        <v>63776</v>
      </c>
      <c r="P8" s="20">
        <v>59697</v>
      </c>
      <c r="Q8" s="20">
        <v>47956</v>
      </c>
      <c r="R8" s="20">
        <v>171429</v>
      </c>
      <c r="S8" s="20">
        <v>34704</v>
      </c>
      <c r="T8" s="20">
        <v>48529</v>
      </c>
      <c r="U8" s="20">
        <v>31467</v>
      </c>
      <c r="V8" s="20">
        <v>114700</v>
      </c>
      <c r="W8" s="20">
        <v>589559</v>
      </c>
      <c r="X8" s="20">
        <v>800000</v>
      </c>
      <c r="Y8" s="20">
        <v>-210441</v>
      </c>
      <c r="Z8" s="21">
        <v>-26.305125</v>
      </c>
      <c r="AA8" s="22">
        <v>800000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-314607098</v>
      </c>
      <c r="D14" s="18"/>
      <c r="E14" s="19">
        <v>-364217813</v>
      </c>
      <c r="F14" s="20">
        <v>-364217813</v>
      </c>
      <c r="G14" s="20">
        <v>-37106383</v>
      </c>
      <c r="H14" s="20">
        <v>-38226003</v>
      </c>
      <c r="I14" s="20">
        <v>-53621657</v>
      </c>
      <c r="J14" s="20">
        <v>-128954043</v>
      </c>
      <c r="K14" s="20">
        <v>-25481964</v>
      </c>
      <c r="L14" s="20">
        <v>-29210757</v>
      </c>
      <c r="M14" s="20">
        <v>-31782555</v>
      </c>
      <c r="N14" s="20">
        <v>-86475276</v>
      </c>
      <c r="O14" s="20">
        <v>-31068867</v>
      </c>
      <c r="P14" s="20">
        <v>-448480</v>
      </c>
      <c r="Q14" s="20">
        <v>-63415091</v>
      </c>
      <c r="R14" s="20">
        <v>-94932438</v>
      </c>
      <c r="S14" s="20">
        <v>-30800289</v>
      </c>
      <c r="T14" s="20">
        <v>-20238239</v>
      </c>
      <c r="U14" s="20">
        <v>-5425888</v>
      </c>
      <c r="V14" s="20">
        <v>-56464416</v>
      </c>
      <c r="W14" s="20">
        <v>-366826173</v>
      </c>
      <c r="X14" s="20">
        <v>-364217813</v>
      </c>
      <c r="Y14" s="20">
        <v>-2608360</v>
      </c>
      <c r="Z14" s="21">
        <v>0.71615388015083159</v>
      </c>
      <c r="AA14" s="22">
        <v>-364217813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-3334262</v>
      </c>
      <c r="F15" s="20">
        <v>-3334262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-3334262</v>
      </c>
      <c r="Y15" s="20">
        <v>3334262</v>
      </c>
      <c r="Z15" s="21">
        <v>-100</v>
      </c>
      <c r="AA15" s="22">
        <v>-3334262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136316529</v>
      </c>
      <c r="D17" s="26">
        <f>SUM(D6:D16)</f>
        <v>0</v>
      </c>
      <c r="E17" s="27">
        <f t="shared" si="0"/>
        <v>26504349</v>
      </c>
      <c r="F17" s="28">
        <f t="shared" si="0"/>
        <v>26504349</v>
      </c>
      <c r="G17" s="28">
        <f t="shared" si="0"/>
        <v>4849153</v>
      </c>
      <c r="H17" s="28">
        <f t="shared" si="0"/>
        <v>1826861</v>
      </c>
      <c r="I17" s="28">
        <f t="shared" si="0"/>
        <v>-19223397</v>
      </c>
      <c r="J17" s="28">
        <f t="shared" si="0"/>
        <v>-12547383</v>
      </c>
      <c r="K17" s="28">
        <f t="shared" si="0"/>
        <v>18300211</v>
      </c>
      <c r="L17" s="28">
        <f t="shared" si="0"/>
        <v>14451670</v>
      </c>
      <c r="M17" s="28">
        <f t="shared" si="0"/>
        <v>3903264</v>
      </c>
      <c r="N17" s="28">
        <f t="shared" si="0"/>
        <v>36655145</v>
      </c>
      <c r="O17" s="28">
        <f t="shared" si="0"/>
        <v>9357042</v>
      </c>
      <c r="P17" s="28">
        <f t="shared" si="0"/>
        <v>43935428</v>
      </c>
      <c r="Q17" s="28">
        <f t="shared" si="0"/>
        <v>-19808356</v>
      </c>
      <c r="R17" s="28">
        <f t="shared" si="0"/>
        <v>33484114</v>
      </c>
      <c r="S17" s="28">
        <f t="shared" si="0"/>
        <v>7540704</v>
      </c>
      <c r="T17" s="28">
        <f t="shared" si="0"/>
        <v>22324115</v>
      </c>
      <c r="U17" s="28">
        <f t="shared" si="0"/>
        <v>44513342</v>
      </c>
      <c r="V17" s="28">
        <f t="shared" si="0"/>
        <v>74378161</v>
      </c>
      <c r="W17" s="28">
        <f t="shared" si="0"/>
        <v>131970037</v>
      </c>
      <c r="X17" s="28">
        <f t="shared" si="0"/>
        <v>26504349</v>
      </c>
      <c r="Y17" s="28">
        <f t="shared" si="0"/>
        <v>105465688</v>
      </c>
      <c r="Z17" s="29">
        <f>+IF(X17&lt;&gt;0,+(Y17/X17)*100,0)</f>
        <v>397.91842463287821</v>
      </c>
      <c r="AA17" s="30">
        <f>SUM(AA6:AA16)</f>
        <v>26504349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-35615439</v>
      </c>
      <c r="D26" s="18"/>
      <c r="E26" s="19">
        <v>-4988000</v>
      </c>
      <c r="F26" s="20">
        <v>-8363237</v>
      </c>
      <c r="G26" s="20">
        <v>-5972572</v>
      </c>
      <c r="H26" s="20">
        <v>-864928</v>
      </c>
      <c r="I26" s="20">
        <v>-1253362</v>
      </c>
      <c r="J26" s="20">
        <v>-8090862</v>
      </c>
      <c r="K26" s="20">
        <v>-117580</v>
      </c>
      <c r="L26" s="20"/>
      <c r="M26" s="20">
        <v>-28021</v>
      </c>
      <c r="N26" s="20">
        <v>-145601</v>
      </c>
      <c r="O26" s="20"/>
      <c r="P26" s="20">
        <v>-24380</v>
      </c>
      <c r="Q26" s="20">
        <v>-1078898</v>
      </c>
      <c r="R26" s="20">
        <v>-1103278</v>
      </c>
      <c r="S26" s="20">
        <v>-6970</v>
      </c>
      <c r="T26" s="20">
        <v>-433470</v>
      </c>
      <c r="U26" s="20">
        <v>-656417</v>
      </c>
      <c r="V26" s="20">
        <v>-1096857</v>
      </c>
      <c r="W26" s="20">
        <v>-10436598</v>
      </c>
      <c r="X26" s="20">
        <v>-8363237</v>
      </c>
      <c r="Y26" s="20">
        <v>-2073361</v>
      </c>
      <c r="Z26" s="21">
        <v>24.791369657466362</v>
      </c>
      <c r="AA26" s="22">
        <v>-8363237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-35615439</v>
      </c>
      <c r="D27" s="26">
        <f>SUM(D21:D26)</f>
        <v>0</v>
      </c>
      <c r="E27" s="27">
        <f t="shared" si="1"/>
        <v>-4988000</v>
      </c>
      <c r="F27" s="28">
        <f t="shared" si="1"/>
        <v>-8363237</v>
      </c>
      <c r="G27" s="28">
        <f t="shared" si="1"/>
        <v>-5972572</v>
      </c>
      <c r="H27" s="28">
        <f t="shared" si="1"/>
        <v>-864928</v>
      </c>
      <c r="I27" s="28">
        <f t="shared" si="1"/>
        <v>-1253362</v>
      </c>
      <c r="J27" s="28">
        <f t="shared" si="1"/>
        <v>-8090862</v>
      </c>
      <c r="K27" s="28">
        <f t="shared" si="1"/>
        <v>-117580</v>
      </c>
      <c r="L27" s="28">
        <f t="shared" si="1"/>
        <v>0</v>
      </c>
      <c r="M27" s="28">
        <f t="shared" si="1"/>
        <v>-28021</v>
      </c>
      <c r="N27" s="28">
        <f t="shared" si="1"/>
        <v>-145601</v>
      </c>
      <c r="O27" s="28">
        <f t="shared" si="1"/>
        <v>0</v>
      </c>
      <c r="P27" s="28">
        <f t="shared" si="1"/>
        <v>-24380</v>
      </c>
      <c r="Q27" s="28">
        <f t="shared" si="1"/>
        <v>-1078898</v>
      </c>
      <c r="R27" s="28">
        <f t="shared" si="1"/>
        <v>-1103278</v>
      </c>
      <c r="S27" s="28">
        <f t="shared" si="1"/>
        <v>-6970</v>
      </c>
      <c r="T27" s="28">
        <f t="shared" si="1"/>
        <v>-433470</v>
      </c>
      <c r="U27" s="28">
        <f t="shared" si="1"/>
        <v>-656417</v>
      </c>
      <c r="V27" s="28">
        <f t="shared" si="1"/>
        <v>-1096857</v>
      </c>
      <c r="W27" s="28">
        <f t="shared" si="1"/>
        <v>-10436598</v>
      </c>
      <c r="X27" s="28">
        <f t="shared" si="1"/>
        <v>-8363237</v>
      </c>
      <c r="Y27" s="28">
        <f t="shared" si="1"/>
        <v>-2073361</v>
      </c>
      <c r="Z27" s="29">
        <f>+IF(X27&lt;&gt;0,+(Y27/X27)*100,0)</f>
        <v>24.791369657466362</v>
      </c>
      <c r="AA27" s="30">
        <f>SUM(AA21:AA26)</f>
        <v>-8363237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100701090</v>
      </c>
      <c r="D38" s="32">
        <f>+D17+D27+D36</f>
        <v>0</v>
      </c>
      <c r="E38" s="33">
        <f t="shared" si="3"/>
        <v>21516349</v>
      </c>
      <c r="F38" s="2">
        <f t="shared" si="3"/>
        <v>18141112</v>
      </c>
      <c r="G38" s="2">
        <f t="shared" si="3"/>
        <v>-1123419</v>
      </c>
      <c r="H38" s="2">
        <f t="shared" si="3"/>
        <v>961933</v>
      </c>
      <c r="I38" s="2">
        <f t="shared" si="3"/>
        <v>-20476759</v>
      </c>
      <c r="J38" s="2">
        <f t="shared" si="3"/>
        <v>-20638245</v>
      </c>
      <c r="K38" s="2">
        <f t="shared" si="3"/>
        <v>18182631</v>
      </c>
      <c r="L38" s="2">
        <f t="shared" si="3"/>
        <v>14451670</v>
      </c>
      <c r="M38" s="2">
        <f t="shared" si="3"/>
        <v>3875243</v>
      </c>
      <c r="N38" s="2">
        <f t="shared" si="3"/>
        <v>36509544</v>
      </c>
      <c r="O38" s="2">
        <f t="shared" si="3"/>
        <v>9357042</v>
      </c>
      <c r="P38" s="2">
        <f t="shared" si="3"/>
        <v>43911048</v>
      </c>
      <c r="Q38" s="2">
        <f t="shared" si="3"/>
        <v>-20887254</v>
      </c>
      <c r="R38" s="2">
        <f t="shared" si="3"/>
        <v>32380836</v>
      </c>
      <c r="S38" s="2">
        <f t="shared" si="3"/>
        <v>7533734</v>
      </c>
      <c r="T38" s="2">
        <f t="shared" si="3"/>
        <v>21890645</v>
      </c>
      <c r="U38" s="2">
        <f t="shared" si="3"/>
        <v>43856925</v>
      </c>
      <c r="V38" s="2">
        <f t="shared" si="3"/>
        <v>73281304</v>
      </c>
      <c r="W38" s="2">
        <f t="shared" si="3"/>
        <v>121533439</v>
      </c>
      <c r="X38" s="2">
        <f t="shared" si="3"/>
        <v>18141112</v>
      </c>
      <c r="Y38" s="2">
        <f t="shared" si="3"/>
        <v>103392327</v>
      </c>
      <c r="Z38" s="34">
        <f>+IF(X38&lt;&gt;0,+(Y38/X38)*100,0)</f>
        <v>569.93378906430871</v>
      </c>
      <c r="AA38" s="35">
        <f>+AA17+AA27+AA36</f>
        <v>18141112</v>
      </c>
    </row>
    <row r="39" spans="1:27" x14ac:dyDescent="0.25">
      <c r="A39" s="23" t="s">
        <v>60</v>
      </c>
      <c r="B39" s="17"/>
      <c r="C39" s="32">
        <v>243494886</v>
      </c>
      <c r="D39" s="32"/>
      <c r="E39" s="33">
        <v>243494885</v>
      </c>
      <c r="F39" s="2">
        <v>319049437</v>
      </c>
      <c r="G39" s="2">
        <v>319049437</v>
      </c>
      <c r="H39" s="2">
        <f>+G40+H60</f>
        <v>293329407</v>
      </c>
      <c r="I39" s="2">
        <f>+H40+I60</f>
        <v>294291340</v>
      </c>
      <c r="J39" s="2">
        <f>+G39</f>
        <v>319049437</v>
      </c>
      <c r="K39" s="2">
        <f>+I40+K60</f>
        <v>273814581</v>
      </c>
      <c r="L39" s="2">
        <f>+K40+L60</f>
        <v>291997212</v>
      </c>
      <c r="M39" s="2">
        <f>+L40+M60</f>
        <v>306448882</v>
      </c>
      <c r="N39" s="2">
        <f>+K39</f>
        <v>273814581</v>
      </c>
      <c r="O39" s="2">
        <f>+M40+O60</f>
        <v>310324125</v>
      </c>
      <c r="P39" s="2">
        <f>+O40+P60</f>
        <v>319681167</v>
      </c>
      <c r="Q39" s="2">
        <f>+P40+Q60</f>
        <v>363592215</v>
      </c>
      <c r="R39" s="2">
        <f>+O39</f>
        <v>310324125</v>
      </c>
      <c r="S39" s="2">
        <f>+Q40+S60</f>
        <v>342704961</v>
      </c>
      <c r="T39" s="2">
        <f>+S40+T60</f>
        <v>350238695</v>
      </c>
      <c r="U39" s="2">
        <f>+T40+U60</f>
        <v>372129340</v>
      </c>
      <c r="V39" s="2">
        <f>+S39</f>
        <v>342704961</v>
      </c>
      <c r="W39" s="2">
        <f>+G39</f>
        <v>319049437</v>
      </c>
      <c r="X39" s="2">
        <v>319049437</v>
      </c>
      <c r="Y39" s="2">
        <f>+W39-X39</f>
        <v>0</v>
      </c>
      <c r="Z39" s="34">
        <f>+IF(X39&lt;&gt;0,+(Y39/X39)*100,0)</f>
        <v>0</v>
      </c>
      <c r="AA39" s="35">
        <v>319049437</v>
      </c>
    </row>
    <row r="40" spans="1:27" x14ac:dyDescent="0.25">
      <c r="A40" s="41" t="s">
        <v>62</v>
      </c>
      <c r="B40" s="42" t="s">
        <v>61</v>
      </c>
      <c r="C40" s="43">
        <f>+C38+C39</f>
        <v>344195976</v>
      </c>
      <c r="D40" s="43">
        <f t="shared" ref="D40:AA40" si="4">+D38+D39</f>
        <v>0</v>
      </c>
      <c r="E40" s="44">
        <f t="shared" si="4"/>
        <v>265011234</v>
      </c>
      <c r="F40" s="45">
        <f t="shared" si="4"/>
        <v>337190549</v>
      </c>
      <c r="G40" s="45">
        <f t="shared" si="4"/>
        <v>317926018</v>
      </c>
      <c r="H40" s="45">
        <f t="shared" si="4"/>
        <v>294291340</v>
      </c>
      <c r="I40" s="45">
        <f t="shared" si="4"/>
        <v>273814581</v>
      </c>
      <c r="J40" s="45">
        <f>+I40</f>
        <v>273814581</v>
      </c>
      <c r="K40" s="45">
        <f t="shared" si="4"/>
        <v>291997212</v>
      </c>
      <c r="L40" s="45">
        <f t="shared" si="4"/>
        <v>306448882</v>
      </c>
      <c r="M40" s="45">
        <f t="shared" si="4"/>
        <v>310324125</v>
      </c>
      <c r="N40" s="45">
        <f>+M40</f>
        <v>310324125</v>
      </c>
      <c r="O40" s="45">
        <f t="shared" si="4"/>
        <v>319681167</v>
      </c>
      <c r="P40" s="45">
        <f t="shared" si="4"/>
        <v>363592215</v>
      </c>
      <c r="Q40" s="45">
        <f t="shared" si="4"/>
        <v>342704961</v>
      </c>
      <c r="R40" s="45">
        <f>+Q40</f>
        <v>342704961</v>
      </c>
      <c r="S40" s="45">
        <f t="shared" si="4"/>
        <v>350238695</v>
      </c>
      <c r="T40" s="45">
        <f t="shared" si="4"/>
        <v>372129340</v>
      </c>
      <c r="U40" s="45">
        <f t="shared" si="4"/>
        <v>415986265</v>
      </c>
      <c r="V40" s="45">
        <f>+U40</f>
        <v>415986265</v>
      </c>
      <c r="W40" s="45">
        <f>+V40</f>
        <v>415986265</v>
      </c>
      <c r="X40" s="45">
        <f t="shared" si="4"/>
        <v>337190549</v>
      </c>
      <c r="Y40" s="45">
        <f t="shared" si="4"/>
        <v>103392327</v>
      </c>
      <c r="Z40" s="46">
        <f>+IF(X40&lt;&gt;0,+(Y40/X40)*100,0)</f>
        <v>30.662878098638522</v>
      </c>
      <c r="AA40" s="47">
        <f t="shared" si="4"/>
        <v>337190549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319049437</v>
      </c>
      <c r="H60">
        <v>-24596611</v>
      </c>
      <c r="J60">
        <v>319049437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-851687789</v>
      </c>
      <c r="D14" s="18"/>
      <c r="E14" s="19">
        <v>-979000000</v>
      </c>
      <c r="F14" s="20">
        <v>-990118000</v>
      </c>
      <c r="G14" s="20">
        <v>-112465061</v>
      </c>
      <c r="H14" s="20">
        <v>-94095241</v>
      </c>
      <c r="I14" s="20">
        <v>-81146908</v>
      </c>
      <c r="J14" s="20">
        <v>-287707210</v>
      </c>
      <c r="K14" s="20">
        <v>-77285758</v>
      </c>
      <c r="L14" s="20">
        <v>-75218291</v>
      </c>
      <c r="M14" s="20">
        <v>-97136852</v>
      </c>
      <c r="N14" s="20">
        <v>-249640901</v>
      </c>
      <c r="O14" s="20">
        <v>-84479562</v>
      </c>
      <c r="P14" s="20">
        <v>-74276664</v>
      </c>
      <c r="Q14" s="20">
        <v>-73299500</v>
      </c>
      <c r="R14" s="20">
        <v>-232055726</v>
      </c>
      <c r="S14" s="20">
        <v>-81562322</v>
      </c>
      <c r="T14" s="20">
        <v>-41363495</v>
      </c>
      <c r="U14" s="20">
        <v>-44593463</v>
      </c>
      <c r="V14" s="20">
        <v>-167519280</v>
      </c>
      <c r="W14" s="20">
        <v>-936923117</v>
      </c>
      <c r="X14" s="20">
        <v>-990118000</v>
      </c>
      <c r="Y14" s="20">
        <v>53194883</v>
      </c>
      <c r="Z14" s="21">
        <v>-5.3725801369129735</v>
      </c>
      <c r="AA14" s="22">
        <v>-990118000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-851687789</v>
      </c>
      <c r="D17" s="26">
        <f>SUM(D6:D16)</f>
        <v>0</v>
      </c>
      <c r="E17" s="27">
        <f t="shared" si="0"/>
        <v>-979000000</v>
      </c>
      <c r="F17" s="28">
        <f t="shared" si="0"/>
        <v>-990118000</v>
      </c>
      <c r="G17" s="28">
        <f t="shared" si="0"/>
        <v>-112465061</v>
      </c>
      <c r="H17" s="28">
        <f t="shared" si="0"/>
        <v>-94095241</v>
      </c>
      <c r="I17" s="28">
        <f t="shared" si="0"/>
        <v>-81146908</v>
      </c>
      <c r="J17" s="28">
        <f t="shared" si="0"/>
        <v>-287707210</v>
      </c>
      <c r="K17" s="28">
        <f t="shared" si="0"/>
        <v>-77285758</v>
      </c>
      <c r="L17" s="28">
        <f t="shared" si="0"/>
        <v>-75218291</v>
      </c>
      <c r="M17" s="28">
        <f t="shared" si="0"/>
        <v>-97136852</v>
      </c>
      <c r="N17" s="28">
        <f t="shared" si="0"/>
        <v>-249640901</v>
      </c>
      <c r="O17" s="28">
        <f t="shared" si="0"/>
        <v>-84479562</v>
      </c>
      <c r="P17" s="28">
        <f t="shared" si="0"/>
        <v>-74276664</v>
      </c>
      <c r="Q17" s="28">
        <f t="shared" si="0"/>
        <v>-73299500</v>
      </c>
      <c r="R17" s="28">
        <f t="shared" si="0"/>
        <v>-232055726</v>
      </c>
      <c r="S17" s="28">
        <f t="shared" si="0"/>
        <v>-81562322</v>
      </c>
      <c r="T17" s="28">
        <f t="shared" si="0"/>
        <v>-41363495</v>
      </c>
      <c r="U17" s="28">
        <f t="shared" si="0"/>
        <v>-44593463</v>
      </c>
      <c r="V17" s="28">
        <f t="shared" si="0"/>
        <v>-167519280</v>
      </c>
      <c r="W17" s="28">
        <f t="shared" si="0"/>
        <v>-936923117</v>
      </c>
      <c r="X17" s="28">
        <f t="shared" si="0"/>
        <v>-990118000</v>
      </c>
      <c r="Y17" s="28">
        <f t="shared" si="0"/>
        <v>53194883</v>
      </c>
      <c r="Z17" s="29">
        <f>+IF(X17&lt;&gt;0,+(Y17/X17)*100,0)</f>
        <v>-5.3725801369129735</v>
      </c>
      <c r="AA17" s="30">
        <f>SUM(AA6:AA16)</f>
        <v>-990118000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2000000</v>
      </c>
      <c r="F33" s="20">
        <v>2000000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>
        <v>131080</v>
      </c>
      <c r="R33" s="20">
        <v>131080</v>
      </c>
      <c r="S33" s="20">
        <v>70363</v>
      </c>
      <c r="T33" s="20">
        <v>203560</v>
      </c>
      <c r="U33" s="20">
        <v>62959</v>
      </c>
      <c r="V33" s="36">
        <v>336882</v>
      </c>
      <c r="W33" s="36">
        <v>467962</v>
      </c>
      <c r="X33" s="36">
        <v>2000000</v>
      </c>
      <c r="Y33" s="20">
        <v>-1532038</v>
      </c>
      <c r="Z33" s="21">
        <v>-76.601900000000001</v>
      </c>
      <c r="AA33" s="22">
        <v>2000000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2000000</v>
      </c>
      <c r="F36" s="28">
        <f t="shared" si="2"/>
        <v>2000000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131080</v>
      </c>
      <c r="R36" s="28">
        <f t="shared" si="2"/>
        <v>131080</v>
      </c>
      <c r="S36" s="28">
        <f t="shared" si="2"/>
        <v>70363</v>
      </c>
      <c r="T36" s="28">
        <f t="shared" si="2"/>
        <v>203560</v>
      </c>
      <c r="U36" s="28">
        <f t="shared" si="2"/>
        <v>62959</v>
      </c>
      <c r="V36" s="28">
        <f t="shared" si="2"/>
        <v>336882</v>
      </c>
      <c r="W36" s="28">
        <f t="shared" si="2"/>
        <v>467962</v>
      </c>
      <c r="X36" s="28">
        <f t="shared" si="2"/>
        <v>2000000</v>
      </c>
      <c r="Y36" s="28">
        <f t="shared" si="2"/>
        <v>-1532038</v>
      </c>
      <c r="Z36" s="29">
        <f>+IF(X36&lt;&gt;0,+(Y36/X36)*100,0)</f>
        <v>-76.601900000000001</v>
      </c>
      <c r="AA36" s="30">
        <f>SUM(AA31:AA35)</f>
        <v>2000000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-851687789</v>
      </c>
      <c r="D38" s="32">
        <f>+D17+D27+D36</f>
        <v>0</v>
      </c>
      <c r="E38" s="33">
        <f t="shared" si="3"/>
        <v>-977000000</v>
      </c>
      <c r="F38" s="2">
        <f t="shared" si="3"/>
        <v>-988118000</v>
      </c>
      <c r="G38" s="2">
        <f t="shared" si="3"/>
        <v>-112465061</v>
      </c>
      <c r="H38" s="2">
        <f t="shared" si="3"/>
        <v>-94095241</v>
      </c>
      <c r="I38" s="2">
        <f t="shared" si="3"/>
        <v>-81146908</v>
      </c>
      <c r="J38" s="2">
        <f t="shared" si="3"/>
        <v>-287707210</v>
      </c>
      <c r="K38" s="2">
        <f t="shared" si="3"/>
        <v>-77285758</v>
      </c>
      <c r="L38" s="2">
        <f t="shared" si="3"/>
        <v>-75218291</v>
      </c>
      <c r="M38" s="2">
        <f t="shared" si="3"/>
        <v>-97136852</v>
      </c>
      <c r="N38" s="2">
        <f t="shared" si="3"/>
        <v>-249640901</v>
      </c>
      <c r="O38" s="2">
        <f t="shared" si="3"/>
        <v>-84479562</v>
      </c>
      <c r="P38" s="2">
        <f t="shared" si="3"/>
        <v>-74276664</v>
      </c>
      <c r="Q38" s="2">
        <f t="shared" si="3"/>
        <v>-73168420</v>
      </c>
      <c r="R38" s="2">
        <f t="shared" si="3"/>
        <v>-231924646</v>
      </c>
      <c r="S38" s="2">
        <f t="shared" si="3"/>
        <v>-81491959</v>
      </c>
      <c r="T38" s="2">
        <f t="shared" si="3"/>
        <v>-41159935</v>
      </c>
      <c r="U38" s="2">
        <f t="shared" si="3"/>
        <v>-44530504</v>
      </c>
      <c r="V38" s="2">
        <f t="shared" si="3"/>
        <v>-167182398</v>
      </c>
      <c r="W38" s="2">
        <f t="shared" si="3"/>
        <v>-936455155</v>
      </c>
      <c r="X38" s="2">
        <f t="shared" si="3"/>
        <v>-988118000</v>
      </c>
      <c r="Y38" s="2">
        <f t="shared" si="3"/>
        <v>51662845</v>
      </c>
      <c r="Z38" s="34">
        <f>+IF(X38&lt;&gt;0,+(Y38/X38)*100,0)</f>
        <v>-5.2284084491933145</v>
      </c>
      <c r="AA38" s="35">
        <f>+AA17+AA27+AA36</f>
        <v>-988118000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-112465061</v>
      </c>
      <c r="I39" s="2">
        <f>+H40+I60</f>
        <v>-206560302</v>
      </c>
      <c r="J39" s="2">
        <f>+G39</f>
        <v>0</v>
      </c>
      <c r="K39" s="2">
        <f>+I40+K60</f>
        <v>-287707210</v>
      </c>
      <c r="L39" s="2">
        <f>+K40+L60</f>
        <v>-364992968</v>
      </c>
      <c r="M39" s="2">
        <f>+L40+M60</f>
        <v>-440211259</v>
      </c>
      <c r="N39" s="2">
        <f>+K39</f>
        <v>-287707210</v>
      </c>
      <c r="O39" s="2">
        <f>+M40+O60</f>
        <v>-537348111</v>
      </c>
      <c r="P39" s="2">
        <f>+O40+P60</f>
        <v>-621827673</v>
      </c>
      <c r="Q39" s="2">
        <f>+P40+Q60</f>
        <v>-696104337</v>
      </c>
      <c r="R39" s="2">
        <f>+O39</f>
        <v>-537348111</v>
      </c>
      <c r="S39" s="2">
        <f>+Q40+S60</f>
        <v>-769272757</v>
      </c>
      <c r="T39" s="2">
        <f>+S40+T60</f>
        <v>-850764716</v>
      </c>
      <c r="U39" s="2">
        <f>+T40+U60</f>
        <v>-891924651</v>
      </c>
      <c r="V39" s="2">
        <f>+S39</f>
        <v>-769272757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-851687789</v>
      </c>
      <c r="D40" s="43">
        <f t="shared" ref="D40:AA40" si="4">+D38+D39</f>
        <v>0</v>
      </c>
      <c r="E40" s="44">
        <f t="shared" si="4"/>
        <v>-977000000</v>
      </c>
      <c r="F40" s="45">
        <f t="shared" si="4"/>
        <v>-988118000</v>
      </c>
      <c r="G40" s="45">
        <f t="shared" si="4"/>
        <v>-112465061</v>
      </c>
      <c r="H40" s="45">
        <f t="shared" si="4"/>
        <v>-206560302</v>
      </c>
      <c r="I40" s="45">
        <f t="shared" si="4"/>
        <v>-287707210</v>
      </c>
      <c r="J40" s="45">
        <f>+I40</f>
        <v>-287707210</v>
      </c>
      <c r="K40" s="45">
        <f t="shared" si="4"/>
        <v>-364992968</v>
      </c>
      <c r="L40" s="45">
        <f t="shared" si="4"/>
        <v>-440211259</v>
      </c>
      <c r="M40" s="45">
        <f t="shared" si="4"/>
        <v>-537348111</v>
      </c>
      <c r="N40" s="45">
        <f>+M40</f>
        <v>-537348111</v>
      </c>
      <c r="O40" s="45">
        <f t="shared" si="4"/>
        <v>-621827673</v>
      </c>
      <c r="P40" s="45">
        <f t="shared" si="4"/>
        <v>-696104337</v>
      </c>
      <c r="Q40" s="45">
        <f t="shared" si="4"/>
        <v>-769272757</v>
      </c>
      <c r="R40" s="45">
        <f>+Q40</f>
        <v>-769272757</v>
      </c>
      <c r="S40" s="45">
        <f t="shared" si="4"/>
        <v>-850764716</v>
      </c>
      <c r="T40" s="45">
        <f t="shared" si="4"/>
        <v>-891924651</v>
      </c>
      <c r="U40" s="45">
        <f t="shared" si="4"/>
        <v>-936455155</v>
      </c>
      <c r="V40" s="45">
        <f>+U40</f>
        <v>-936455155</v>
      </c>
      <c r="W40" s="45">
        <f>+V40</f>
        <v>-936455155</v>
      </c>
      <c r="X40" s="45">
        <f t="shared" si="4"/>
        <v>-988118000</v>
      </c>
      <c r="Y40" s="45">
        <f t="shared" si="4"/>
        <v>51662845</v>
      </c>
      <c r="Z40" s="46">
        <f>+IF(X40&lt;&gt;0,+(Y40/X40)*100,0)</f>
        <v>-5.2284084491933145</v>
      </c>
      <c r="AA40" s="47">
        <f t="shared" si="4"/>
        <v>-988118000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27906974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27906974</v>
      </c>
      <c r="Y7" s="20">
        <v>-27906974</v>
      </c>
      <c r="Z7" s="21">
        <v>-100</v>
      </c>
      <c r="AA7" s="22">
        <v>27906974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-6985643</v>
      </c>
      <c r="D14" s="18"/>
      <c r="E14" s="19">
        <v>-43600884</v>
      </c>
      <c r="F14" s="20">
        <v>-80735504</v>
      </c>
      <c r="G14" s="20">
        <v>-683540</v>
      </c>
      <c r="H14" s="20">
        <v>-615319</v>
      </c>
      <c r="I14" s="20"/>
      <c r="J14" s="20">
        <v>-1298859</v>
      </c>
      <c r="K14" s="20">
        <v>-657710</v>
      </c>
      <c r="L14" s="20">
        <v>-450222</v>
      </c>
      <c r="M14" s="20">
        <v>-644781</v>
      </c>
      <c r="N14" s="20">
        <v>-1752713</v>
      </c>
      <c r="O14" s="20">
        <v>-854662</v>
      </c>
      <c r="P14" s="20">
        <v>-410749</v>
      </c>
      <c r="Q14" s="20">
        <v>-714374</v>
      </c>
      <c r="R14" s="20">
        <v>-1979785</v>
      </c>
      <c r="S14" s="20">
        <v>-675823</v>
      </c>
      <c r="T14" s="20">
        <v>-674380</v>
      </c>
      <c r="U14" s="20">
        <v>-663672</v>
      </c>
      <c r="V14" s="20">
        <v>-2013875</v>
      </c>
      <c r="W14" s="20">
        <v>-7045232</v>
      </c>
      <c r="X14" s="20">
        <v>-80735504</v>
      </c>
      <c r="Y14" s="20">
        <v>73690272</v>
      </c>
      <c r="Z14" s="21">
        <v>-91.273687967563816</v>
      </c>
      <c r="AA14" s="22">
        <v>-80735504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-6985643</v>
      </c>
      <c r="D17" s="26">
        <f>SUM(D6:D16)</f>
        <v>0</v>
      </c>
      <c r="E17" s="27">
        <f t="shared" si="0"/>
        <v>-43600884</v>
      </c>
      <c r="F17" s="28">
        <f t="shared" si="0"/>
        <v>-52828530</v>
      </c>
      <c r="G17" s="28">
        <f t="shared" si="0"/>
        <v>-683540</v>
      </c>
      <c r="H17" s="28">
        <f t="shared" si="0"/>
        <v>-615319</v>
      </c>
      <c r="I17" s="28">
        <f t="shared" si="0"/>
        <v>0</v>
      </c>
      <c r="J17" s="28">
        <f t="shared" si="0"/>
        <v>-1298859</v>
      </c>
      <c r="K17" s="28">
        <f t="shared" si="0"/>
        <v>-657710</v>
      </c>
      <c r="L17" s="28">
        <f t="shared" si="0"/>
        <v>-450222</v>
      </c>
      <c r="M17" s="28">
        <f t="shared" si="0"/>
        <v>-644781</v>
      </c>
      <c r="N17" s="28">
        <f t="shared" si="0"/>
        <v>-1752713</v>
      </c>
      <c r="O17" s="28">
        <f t="shared" si="0"/>
        <v>-854662</v>
      </c>
      <c r="P17" s="28">
        <f t="shared" si="0"/>
        <v>-410749</v>
      </c>
      <c r="Q17" s="28">
        <f t="shared" si="0"/>
        <v>-714374</v>
      </c>
      <c r="R17" s="28">
        <f t="shared" si="0"/>
        <v>-1979785</v>
      </c>
      <c r="S17" s="28">
        <f t="shared" si="0"/>
        <v>-675823</v>
      </c>
      <c r="T17" s="28">
        <f t="shared" si="0"/>
        <v>-674380</v>
      </c>
      <c r="U17" s="28">
        <f t="shared" si="0"/>
        <v>-663672</v>
      </c>
      <c r="V17" s="28">
        <f t="shared" si="0"/>
        <v>-2013875</v>
      </c>
      <c r="W17" s="28">
        <f t="shared" si="0"/>
        <v>-7045232</v>
      </c>
      <c r="X17" s="28">
        <f t="shared" si="0"/>
        <v>-52828530</v>
      </c>
      <c r="Y17" s="28">
        <f t="shared" si="0"/>
        <v>45783298</v>
      </c>
      <c r="Z17" s="29">
        <f>+IF(X17&lt;&gt;0,+(Y17/X17)*100,0)</f>
        <v>-86.66396358179945</v>
      </c>
      <c r="AA17" s="30">
        <f>SUM(AA6:AA16)</f>
        <v>-52828530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-2472503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-2472503</v>
      </c>
      <c r="Y26" s="20">
        <v>2472503</v>
      </c>
      <c r="Z26" s="21">
        <v>-100</v>
      </c>
      <c r="AA26" s="22">
        <v>-2472503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-2472503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-2472503</v>
      </c>
      <c r="Y27" s="28">
        <f t="shared" si="1"/>
        <v>2472503</v>
      </c>
      <c r="Z27" s="29">
        <f>+IF(X27&lt;&gt;0,+(Y27/X27)*100,0)</f>
        <v>-100</v>
      </c>
      <c r="AA27" s="30">
        <f>SUM(AA21:AA26)</f>
        <v>-2472503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-6985643</v>
      </c>
      <c r="D38" s="32">
        <f>+D17+D27+D36</f>
        <v>0</v>
      </c>
      <c r="E38" s="33">
        <f t="shared" si="3"/>
        <v>-43600884</v>
      </c>
      <c r="F38" s="2">
        <f t="shared" si="3"/>
        <v>-55301033</v>
      </c>
      <c r="G38" s="2">
        <f t="shared" si="3"/>
        <v>-683540</v>
      </c>
      <c r="H38" s="2">
        <f t="shared" si="3"/>
        <v>-615319</v>
      </c>
      <c r="I38" s="2">
        <f t="shared" si="3"/>
        <v>0</v>
      </c>
      <c r="J38" s="2">
        <f t="shared" si="3"/>
        <v>-1298859</v>
      </c>
      <c r="K38" s="2">
        <f t="shared" si="3"/>
        <v>-657710</v>
      </c>
      <c r="L38" s="2">
        <f t="shared" si="3"/>
        <v>-450222</v>
      </c>
      <c r="M38" s="2">
        <f t="shared" si="3"/>
        <v>-644781</v>
      </c>
      <c r="N38" s="2">
        <f t="shared" si="3"/>
        <v>-1752713</v>
      </c>
      <c r="O38" s="2">
        <f t="shared" si="3"/>
        <v>-854662</v>
      </c>
      <c r="P38" s="2">
        <f t="shared" si="3"/>
        <v>-410749</v>
      </c>
      <c r="Q38" s="2">
        <f t="shared" si="3"/>
        <v>-714374</v>
      </c>
      <c r="R38" s="2">
        <f t="shared" si="3"/>
        <v>-1979785</v>
      </c>
      <c r="S38" s="2">
        <f t="shared" si="3"/>
        <v>-675823</v>
      </c>
      <c r="T38" s="2">
        <f t="shared" si="3"/>
        <v>-674380</v>
      </c>
      <c r="U38" s="2">
        <f t="shared" si="3"/>
        <v>-663672</v>
      </c>
      <c r="V38" s="2">
        <f t="shared" si="3"/>
        <v>-2013875</v>
      </c>
      <c r="W38" s="2">
        <f t="shared" si="3"/>
        <v>-7045232</v>
      </c>
      <c r="X38" s="2">
        <f t="shared" si="3"/>
        <v>-55301033</v>
      </c>
      <c r="Y38" s="2">
        <f t="shared" si="3"/>
        <v>48255801</v>
      </c>
      <c r="Z38" s="34">
        <f>+IF(X38&lt;&gt;0,+(Y38/X38)*100,0)</f>
        <v>-87.26021627841925</v>
      </c>
      <c r="AA38" s="35">
        <f>+AA17+AA27+AA36</f>
        <v>-55301033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-683540</v>
      </c>
      <c r="I39" s="2">
        <f>+H40+I60</f>
        <v>-1298859</v>
      </c>
      <c r="J39" s="2">
        <f>+G39</f>
        <v>0</v>
      </c>
      <c r="K39" s="2">
        <f>+I40+K60</f>
        <v>-1298859</v>
      </c>
      <c r="L39" s="2">
        <f>+K40+L60</f>
        <v>-1956569</v>
      </c>
      <c r="M39" s="2">
        <f>+L40+M60</f>
        <v>-2406791</v>
      </c>
      <c r="N39" s="2">
        <f>+K39</f>
        <v>-1298859</v>
      </c>
      <c r="O39" s="2">
        <f>+M40+O60</f>
        <v>-3051572</v>
      </c>
      <c r="P39" s="2">
        <f>+O40+P60</f>
        <v>-3906234</v>
      </c>
      <c r="Q39" s="2">
        <f>+P40+Q60</f>
        <v>-4316983</v>
      </c>
      <c r="R39" s="2">
        <f>+O39</f>
        <v>-3051572</v>
      </c>
      <c r="S39" s="2">
        <f>+Q40+S60</f>
        <v>-5031357</v>
      </c>
      <c r="T39" s="2">
        <f>+S40+T60</f>
        <v>-5707180</v>
      </c>
      <c r="U39" s="2">
        <f>+T40+U60</f>
        <v>-6381560</v>
      </c>
      <c r="V39" s="2">
        <f>+S39</f>
        <v>-5031357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-6985643</v>
      </c>
      <c r="D40" s="43">
        <f t="shared" ref="D40:AA40" si="4">+D38+D39</f>
        <v>0</v>
      </c>
      <c r="E40" s="44">
        <f t="shared" si="4"/>
        <v>-43600884</v>
      </c>
      <c r="F40" s="45">
        <f t="shared" si="4"/>
        <v>-55301033</v>
      </c>
      <c r="G40" s="45">
        <f t="shared" si="4"/>
        <v>-683540</v>
      </c>
      <c r="H40" s="45">
        <f t="shared" si="4"/>
        <v>-1298859</v>
      </c>
      <c r="I40" s="45">
        <f t="shared" si="4"/>
        <v>-1298859</v>
      </c>
      <c r="J40" s="45">
        <f>+I40</f>
        <v>-1298859</v>
      </c>
      <c r="K40" s="45">
        <f t="shared" si="4"/>
        <v>-1956569</v>
      </c>
      <c r="L40" s="45">
        <f t="shared" si="4"/>
        <v>-2406791</v>
      </c>
      <c r="M40" s="45">
        <f t="shared" si="4"/>
        <v>-3051572</v>
      </c>
      <c r="N40" s="45">
        <f>+M40</f>
        <v>-3051572</v>
      </c>
      <c r="O40" s="45">
        <f t="shared" si="4"/>
        <v>-3906234</v>
      </c>
      <c r="P40" s="45">
        <f t="shared" si="4"/>
        <v>-4316983</v>
      </c>
      <c r="Q40" s="45">
        <f t="shared" si="4"/>
        <v>-5031357</v>
      </c>
      <c r="R40" s="45">
        <f>+Q40</f>
        <v>-5031357</v>
      </c>
      <c r="S40" s="45">
        <f t="shared" si="4"/>
        <v>-5707180</v>
      </c>
      <c r="T40" s="45">
        <f t="shared" si="4"/>
        <v>-6381560</v>
      </c>
      <c r="U40" s="45">
        <f t="shared" si="4"/>
        <v>-7045232</v>
      </c>
      <c r="V40" s="45">
        <f>+U40</f>
        <v>-7045232</v>
      </c>
      <c r="W40" s="45">
        <f>+V40</f>
        <v>-7045232</v>
      </c>
      <c r="X40" s="45">
        <f t="shared" si="4"/>
        <v>-55301033</v>
      </c>
      <c r="Y40" s="45">
        <f t="shared" si="4"/>
        <v>48255801</v>
      </c>
      <c r="Z40" s="46">
        <f>+IF(X40&lt;&gt;0,+(Y40/X40)*100,0)</f>
        <v>-87.26021627841925</v>
      </c>
      <c r="AA40" s="47">
        <f t="shared" si="4"/>
        <v>-55301033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-14744268</v>
      </c>
      <c r="D14" s="18"/>
      <c r="E14" s="19">
        <v>-25000000</v>
      </c>
      <c r="F14" s="20">
        <v>-25000000</v>
      </c>
      <c r="G14" s="20">
        <v>-8328038</v>
      </c>
      <c r="H14" s="20">
        <v>-316644</v>
      </c>
      <c r="I14" s="20">
        <v>-2162681</v>
      </c>
      <c r="J14" s="20">
        <v>-10807363</v>
      </c>
      <c r="K14" s="20">
        <v>-115462</v>
      </c>
      <c r="L14" s="20">
        <v>-822887</v>
      </c>
      <c r="M14" s="20">
        <v>-6146096</v>
      </c>
      <c r="N14" s="20">
        <v>-7084445</v>
      </c>
      <c r="O14" s="20">
        <v>-2000000</v>
      </c>
      <c r="P14" s="20">
        <v>-435287</v>
      </c>
      <c r="Q14" s="20">
        <v>-3368816</v>
      </c>
      <c r="R14" s="20">
        <v>-5804103</v>
      </c>
      <c r="S14" s="20"/>
      <c r="T14" s="20">
        <v>-1200</v>
      </c>
      <c r="U14" s="20">
        <v>-568155</v>
      </c>
      <c r="V14" s="20">
        <v>-569355</v>
      </c>
      <c r="W14" s="20">
        <v>-24265266</v>
      </c>
      <c r="X14" s="20">
        <v>-25000000</v>
      </c>
      <c r="Y14" s="20">
        <v>734734</v>
      </c>
      <c r="Z14" s="21">
        <v>-2.938936</v>
      </c>
      <c r="AA14" s="22">
        <v>-25000000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-14744268</v>
      </c>
      <c r="D17" s="26">
        <f>SUM(D6:D16)</f>
        <v>0</v>
      </c>
      <c r="E17" s="27">
        <f t="shared" si="0"/>
        <v>-25000000</v>
      </c>
      <c r="F17" s="28">
        <f t="shared" si="0"/>
        <v>-25000000</v>
      </c>
      <c r="G17" s="28">
        <f t="shared" si="0"/>
        <v>-8328038</v>
      </c>
      <c r="H17" s="28">
        <f t="shared" si="0"/>
        <v>-316644</v>
      </c>
      <c r="I17" s="28">
        <f t="shared" si="0"/>
        <v>-2162681</v>
      </c>
      <c r="J17" s="28">
        <f t="shared" si="0"/>
        <v>-10807363</v>
      </c>
      <c r="K17" s="28">
        <f t="shared" si="0"/>
        <v>-115462</v>
      </c>
      <c r="L17" s="28">
        <f t="shared" si="0"/>
        <v>-822887</v>
      </c>
      <c r="M17" s="28">
        <f t="shared" si="0"/>
        <v>-6146096</v>
      </c>
      <c r="N17" s="28">
        <f t="shared" si="0"/>
        <v>-7084445</v>
      </c>
      <c r="O17" s="28">
        <f t="shared" si="0"/>
        <v>-2000000</v>
      </c>
      <c r="P17" s="28">
        <f t="shared" si="0"/>
        <v>-435287</v>
      </c>
      <c r="Q17" s="28">
        <f t="shared" si="0"/>
        <v>-3368816</v>
      </c>
      <c r="R17" s="28">
        <f t="shared" si="0"/>
        <v>-5804103</v>
      </c>
      <c r="S17" s="28">
        <f t="shared" si="0"/>
        <v>0</v>
      </c>
      <c r="T17" s="28">
        <f t="shared" si="0"/>
        <v>-1200</v>
      </c>
      <c r="U17" s="28">
        <f t="shared" si="0"/>
        <v>-568155</v>
      </c>
      <c r="V17" s="28">
        <f t="shared" si="0"/>
        <v>-569355</v>
      </c>
      <c r="W17" s="28">
        <f t="shared" si="0"/>
        <v>-24265266</v>
      </c>
      <c r="X17" s="28">
        <f t="shared" si="0"/>
        <v>-25000000</v>
      </c>
      <c r="Y17" s="28">
        <f t="shared" si="0"/>
        <v>734734</v>
      </c>
      <c r="Z17" s="29">
        <f>+IF(X17&lt;&gt;0,+(Y17/X17)*100,0)</f>
        <v>-2.938936</v>
      </c>
      <c r="AA17" s="30">
        <f>SUM(AA6:AA16)</f>
        <v>-25000000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28482</v>
      </c>
      <c r="F33" s="20">
        <v>28482</v>
      </c>
      <c r="G33" s="20">
        <v>1211</v>
      </c>
      <c r="H33" s="36">
        <v>2231</v>
      </c>
      <c r="I33" s="36">
        <v>744</v>
      </c>
      <c r="J33" s="36">
        <v>4186</v>
      </c>
      <c r="K33" s="20">
        <v>9669</v>
      </c>
      <c r="L33" s="20">
        <v>11157</v>
      </c>
      <c r="M33" s="20">
        <v>744</v>
      </c>
      <c r="N33" s="20">
        <v>21570</v>
      </c>
      <c r="O33" s="36">
        <v>744</v>
      </c>
      <c r="P33" s="36"/>
      <c r="Q33" s="36">
        <v>4296</v>
      </c>
      <c r="R33" s="20">
        <v>5040</v>
      </c>
      <c r="S33" s="20"/>
      <c r="T33" s="20">
        <v>4463</v>
      </c>
      <c r="U33" s="20">
        <v>1731</v>
      </c>
      <c r="V33" s="36">
        <v>6194</v>
      </c>
      <c r="W33" s="36">
        <v>36990</v>
      </c>
      <c r="X33" s="36">
        <v>28482</v>
      </c>
      <c r="Y33" s="20">
        <v>8508</v>
      </c>
      <c r="Z33" s="21">
        <v>29.871497788076677</v>
      </c>
      <c r="AA33" s="22">
        <v>28482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28482</v>
      </c>
      <c r="F36" s="28">
        <f t="shared" si="2"/>
        <v>28482</v>
      </c>
      <c r="G36" s="28">
        <f t="shared" si="2"/>
        <v>1211</v>
      </c>
      <c r="H36" s="28">
        <f t="shared" si="2"/>
        <v>2231</v>
      </c>
      <c r="I36" s="28">
        <f t="shared" si="2"/>
        <v>744</v>
      </c>
      <c r="J36" s="28">
        <f t="shared" si="2"/>
        <v>4186</v>
      </c>
      <c r="K36" s="28">
        <f t="shared" si="2"/>
        <v>9669</v>
      </c>
      <c r="L36" s="28">
        <f t="shared" si="2"/>
        <v>11157</v>
      </c>
      <c r="M36" s="28">
        <f t="shared" si="2"/>
        <v>744</v>
      </c>
      <c r="N36" s="28">
        <f t="shared" si="2"/>
        <v>21570</v>
      </c>
      <c r="O36" s="28">
        <f t="shared" si="2"/>
        <v>744</v>
      </c>
      <c r="P36" s="28">
        <f t="shared" si="2"/>
        <v>0</v>
      </c>
      <c r="Q36" s="28">
        <f t="shared" si="2"/>
        <v>4296</v>
      </c>
      <c r="R36" s="28">
        <f t="shared" si="2"/>
        <v>5040</v>
      </c>
      <c r="S36" s="28">
        <f t="shared" si="2"/>
        <v>0</v>
      </c>
      <c r="T36" s="28">
        <f t="shared" si="2"/>
        <v>4463</v>
      </c>
      <c r="U36" s="28">
        <f t="shared" si="2"/>
        <v>1731</v>
      </c>
      <c r="V36" s="28">
        <f t="shared" si="2"/>
        <v>6194</v>
      </c>
      <c r="W36" s="28">
        <f t="shared" si="2"/>
        <v>36990</v>
      </c>
      <c r="X36" s="28">
        <f t="shared" si="2"/>
        <v>28482</v>
      </c>
      <c r="Y36" s="28">
        <f t="shared" si="2"/>
        <v>8508</v>
      </c>
      <c r="Z36" s="29">
        <f>+IF(X36&lt;&gt;0,+(Y36/X36)*100,0)</f>
        <v>29.871497788076677</v>
      </c>
      <c r="AA36" s="30">
        <f>SUM(AA31:AA35)</f>
        <v>28482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-14744268</v>
      </c>
      <c r="D38" s="32">
        <f>+D17+D27+D36</f>
        <v>0</v>
      </c>
      <c r="E38" s="33">
        <f t="shared" si="3"/>
        <v>-24971518</v>
      </c>
      <c r="F38" s="2">
        <f t="shared" si="3"/>
        <v>-24971518</v>
      </c>
      <c r="G38" s="2">
        <f t="shared" si="3"/>
        <v>-8326827</v>
      </c>
      <c r="H38" s="2">
        <f t="shared" si="3"/>
        <v>-314413</v>
      </c>
      <c r="I38" s="2">
        <f t="shared" si="3"/>
        <v>-2161937</v>
      </c>
      <c r="J38" s="2">
        <f t="shared" si="3"/>
        <v>-10803177</v>
      </c>
      <c r="K38" s="2">
        <f t="shared" si="3"/>
        <v>-105793</v>
      </c>
      <c r="L38" s="2">
        <f t="shared" si="3"/>
        <v>-811730</v>
      </c>
      <c r="M38" s="2">
        <f t="shared" si="3"/>
        <v>-6145352</v>
      </c>
      <c r="N38" s="2">
        <f t="shared" si="3"/>
        <v>-7062875</v>
      </c>
      <c r="O38" s="2">
        <f t="shared" si="3"/>
        <v>-1999256</v>
      </c>
      <c r="P38" s="2">
        <f t="shared" si="3"/>
        <v>-435287</v>
      </c>
      <c r="Q38" s="2">
        <f t="shared" si="3"/>
        <v>-3364520</v>
      </c>
      <c r="R38" s="2">
        <f t="shared" si="3"/>
        <v>-5799063</v>
      </c>
      <c r="S38" s="2">
        <f t="shared" si="3"/>
        <v>0</v>
      </c>
      <c r="T38" s="2">
        <f t="shared" si="3"/>
        <v>3263</v>
      </c>
      <c r="U38" s="2">
        <f t="shared" si="3"/>
        <v>-566424</v>
      </c>
      <c r="V38" s="2">
        <f t="shared" si="3"/>
        <v>-563161</v>
      </c>
      <c r="W38" s="2">
        <f t="shared" si="3"/>
        <v>-24228276</v>
      </c>
      <c r="X38" s="2">
        <f t="shared" si="3"/>
        <v>-24971518</v>
      </c>
      <c r="Y38" s="2">
        <f t="shared" si="3"/>
        <v>743242</v>
      </c>
      <c r="Z38" s="34">
        <f>+IF(X38&lt;&gt;0,+(Y38/X38)*100,0)</f>
        <v>-2.9763589061746267</v>
      </c>
      <c r="AA38" s="35">
        <f>+AA17+AA27+AA36</f>
        <v>-24971518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-8326827</v>
      </c>
      <c r="I39" s="2">
        <f>+H40+I60</f>
        <v>-8641240</v>
      </c>
      <c r="J39" s="2">
        <f>+G39</f>
        <v>0</v>
      </c>
      <c r="K39" s="2">
        <f>+I40+K60</f>
        <v>-10803177</v>
      </c>
      <c r="L39" s="2">
        <f>+K40+L60</f>
        <v>-10908970</v>
      </c>
      <c r="M39" s="2">
        <f>+L40+M60</f>
        <v>-11720700</v>
      </c>
      <c r="N39" s="2">
        <f>+K39</f>
        <v>-10803177</v>
      </c>
      <c r="O39" s="2">
        <f>+M40+O60</f>
        <v>-17866052</v>
      </c>
      <c r="P39" s="2">
        <f>+O40+P60</f>
        <v>-19865308</v>
      </c>
      <c r="Q39" s="2">
        <f>+P40+Q60</f>
        <v>-20300595</v>
      </c>
      <c r="R39" s="2">
        <f>+O39</f>
        <v>-17866052</v>
      </c>
      <c r="S39" s="2">
        <f>+Q40+S60</f>
        <v>-23665115</v>
      </c>
      <c r="T39" s="2">
        <f>+S40+T60</f>
        <v>-23665115</v>
      </c>
      <c r="U39" s="2">
        <f>+T40+U60</f>
        <v>-23661852</v>
      </c>
      <c r="V39" s="2">
        <f>+S39</f>
        <v>-23665115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-14744268</v>
      </c>
      <c r="D40" s="43">
        <f t="shared" ref="D40:AA40" si="4">+D38+D39</f>
        <v>0</v>
      </c>
      <c r="E40" s="44">
        <f t="shared" si="4"/>
        <v>-24971518</v>
      </c>
      <c r="F40" s="45">
        <f t="shared" si="4"/>
        <v>-24971518</v>
      </c>
      <c r="G40" s="45">
        <f t="shared" si="4"/>
        <v>-8326827</v>
      </c>
      <c r="H40" s="45">
        <f t="shared" si="4"/>
        <v>-8641240</v>
      </c>
      <c r="I40" s="45">
        <f t="shared" si="4"/>
        <v>-10803177</v>
      </c>
      <c r="J40" s="45">
        <f>+I40</f>
        <v>-10803177</v>
      </c>
      <c r="K40" s="45">
        <f t="shared" si="4"/>
        <v>-10908970</v>
      </c>
      <c r="L40" s="45">
        <f t="shared" si="4"/>
        <v>-11720700</v>
      </c>
      <c r="M40" s="45">
        <f t="shared" si="4"/>
        <v>-17866052</v>
      </c>
      <c r="N40" s="45">
        <f>+M40</f>
        <v>-17866052</v>
      </c>
      <c r="O40" s="45">
        <f t="shared" si="4"/>
        <v>-19865308</v>
      </c>
      <c r="P40" s="45">
        <f t="shared" si="4"/>
        <v>-20300595</v>
      </c>
      <c r="Q40" s="45">
        <f t="shared" si="4"/>
        <v>-23665115</v>
      </c>
      <c r="R40" s="45">
        <f>+Q40</f>
        <v>-23665115</v>
      </c>
      <c r="S40" s="45">
        <f t="shared" si="4"/>
        <v>-23665115</v>
      </c>
      <c r="T40" s="45">
        <f t="shared" si="4"/>
        <v>-23661852</v>
      </c>
      <c r="U40" s="45">
        <f t="shared" si="4"/>
        <v>-24228276</v>
      </c>
      <c r="V40" s="45">
        <f>+U40</f>
        <v>-24228276</v>
      </c>
      <c r="W40" s="45">
        <f>+V40</f>
        <v>-24228276</v>
      </c>
      <c r="X40" s="45">
        <f t="shared" si="4"/>
        <v>-24971518</v>
      </c>
      <c r="Y40" s="45">
        <f t="shared" si="4"/>
        <v>743242</v>
      </c>
      <c r="Z40" s="46">
        <f>+IF(X40&lt;&gt;0,+(Y40/X40)*100,0)</f>
        <v>-2.9763589061746267</v>
      </c>
      <c r="AA40" s="47">
        <f t="shared" si="4"/>
        <v>-24971518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103698426</v>
      </c>
      <c r="D7" s="18"/>
      <c r="E7" s="19">
        <v>166105890</v>
      </c>
      <c r="F7" s="20">
        <v>166105890</v>
      </c>
      <c r="G7" s="20">
        <v>9385687</v>
      </c>
      <c r="H7" s="20">
        <v>11745294</v>
      </c>
      <c r="I7" s="20">
        <v>8204528</v>
      </c>
      <c r="J7" s="20">
        <v>29335509</v>
      </c>
      <c r="K7" s="20">
        <v>11944068</v>
      </c>
      <c r="L7" s="20">
        <v>8429523</v>
      </c>
      <c r="M7" s="20">
        <v>9900993</v>
      </c>
      <c r="N7" s="20">
        <v>30274584</v>
      </c>
      <c r="O7" s="20">
        <v>8573878</v>
      </c>
      <c r="P7" s="20">
        <v>9660486</v>
      </c>
      <c r="Q7" s="20">
        <v>11191446</v>
      </c>
      <c r="R7" s="20">
        <v>29425810</v>
      </c>
      <c r="S7" s="20">
        <v>8214890</v>
      </c>
      <c r="T7" s="20">
        <v>9764739</v>
      </c>
      <c r="U7" s="20">
        <v>9909373</v>
      </c>
      <c r="V7" s="20">
        <v>27889002</v>
      </c>
      <c r="W7" s="20">
        <v>116924905</v>
      </c>
      <c r="X7" s="20">
        <v>166105890</v>
      </c>
      <c r="Y7" s="20">
        <v>-49180985</v>
      </c>
      <c r="Z7" s="21">
        <v>-29.608212568500729</v>
      </c>
      <c r="AA7" s="22">
        <v>166105890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15607792</v>
      </c>
      <c r="D10" s="18"/>
      <c r="E10" s="19">
        <v>10526000</v>
      </c>
      <c r="F10" s="20">
        <v>10526000</v>
      </c>
      <c r="G10" s="20">
        <v>45678</v>
      </c>
      <c r="H10" s="20">
        <v>10920</v>
      </c>
      <c r="I10" s="20">
        <v>24887</v>
      </c>
      <c r="J10" s="20">
        <v>81485</v>
      </c>
      <c r="K10" s="20">
        <v>13331</v>
      </c>
      <c r="L10" s="20">
        <v>187623</v>
      </c>
      <c r="M10" s="20">
        <v>193482</v>
      </c>
      <c r="N10" s="20">
        <v>394436</v>
      </c>
      <c r="O10" s="20">
        <v>12531</v>
      </c>
      <c r="P10" s="20">
        <v>14231</v>
      </c>
      <c r="Q10" s="20">
        <v>72282</v>
      </c>
      <c r="R10" s="20">
        <v>99044</v>
      </c>
      <c r="S10" s="20"/>
      <c r="T10" s="20">
        <v>6116</v>
      </c>
      <c r="U10" s="20"/>
      <c r="V10" s="20">
        <v>6116</v>
      </c>
      <c r="W10" s="20">
        <v>581081</v>
      </c>
      <c r="X10" s="20">
        <v>10526000</v>
      </c>
      <c r="Y10" s="20">
        <v>-9944919</v>
      </c>
      <c r="Z10" s="21">
        <v>-94.479564886946605</v>
      </c>
      <c r="AA10" s="22">
        <v>10526000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3084022</v>
      </c>
      <c r="F11" s="20">
        <v>3084022</v>
      </c>
      <c r="G11" s="20">
        <v>2203</v>
      </c>
      <c r="H11" s="20">
        <v>290</v>
      </c>
      <c r="I11" s="20">
        <v>3</v>
      </c>
      <c r="J11" s="20">
        <v>2496</v>
      </c>
      <c r="K11" s="20">
        <v>10301</v>
      </c>
      <c r="L11" s="20">
        <v>60842</v>
      </c>
      <c r="M11" s="20">
        <v>113576</v>
      </c>
      <c r="N11" s="20">
        <v>184719</v>
      </c>
      <c r="O11" s="20">
        <v>65506</v>
      </c>
      <c r="P11" s="20">
        <v>147984</v>
      </c>
      <c r="Q11" s="20">
        <v>443144</v>
      </c>
      <c r="R11" s="20">
        <v>656634</v>
      </c>
      <c r="S11" s="20">
        <v>210923</v>
      </c>
      <c r="T11" s="20">
        <v>343600</v>
      </c>
      <c r="U11" s="20">
        <v>324312</v>
      </c>
      <c r="V11" s="20">
        <v>878835</v>
      </c>
      <c r="W11" s="20">
        <v>1722684</v>
      </c>
      <c r="X11" s="20">
        <v>3084022</v>
      </c>
      <c r="Y11" s="20">
        <v>-1361338</v>
      </c>
      <c r="Z11" s="21">
        <v>-44.141643606952222</v>
      </c>
      <c r="AA11" s="22">
        <v>3084022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4357700</v>
      </c>
      <c r="D14" s="18"/>
      <c r="E14" s="19">
        <v>-99408666</v>
      </c>
      <c r="F14" s="20">
        <v>-99408666</v>
      </c>
      <c r="G14" s="20">
        <v>-16455315</v>
      </c>
      <c r="H14" s="20">
        <v>-933203</v>
      </c>
      <c r="I14" s="20">
        <v>-325042</v>
      </c>
      <c r="J14" s="20">
        <v>-17713560</v>
      </c>
      <c r="K14" s="20">
        <v>-607398</v>
      </c>
      <c r="L14" s="20">
        <v>-1489485</v>
      </c>
      <c r="M14" s="20">
        <v>-809542</v>
      </c>
      <c r="N14" s="20">
        <v>-2906425</v>
      </c>
      <c r="O14" s="20">
        <v>-1620782</v>
      </c>
      <c r="P14" s="20">
        <v>-113088</v>
      </c>
      <c r="Q14" s="20">
        <v>-638688</v>
      </c>
      <c r="R14" s="20">
        <v>-2372558</v>
      </c>
      <c r="S14" s="20">
        <v>-346856</v>
      </c>
      <c r="T14" s="20">
        <v>-2389145</v>
      </c>
      <c r="U14" s="20">
        <v>-16154853</v>
      </c>
      <c r="V14" s="20">
        <v>-18890854</v>
      </c>
      <c r="W14" s="20">
        <v>-41883397</v>
      </c>
      <c r="X14" s="20">
        <v>-99408666</v>
      </c>
      <c r="Y14" s="20">
        <v>57525269</v>
      </c>
      <c r="Z14" s="21">
        <v>-57.867458959765138</v>
      </c>
      <c r="AA14" s="22">
        <v>-99408666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123663918</v>
      </c>
      <c r="D17" s="26">
        <f>SUM(D6:D16)</f>
        <v>0</v>
      </c>
      <c r="E17" s="27">
        <f t="shared" si="0"/>
        <v>80307246</v>
      </c>
      <c r="F17" s="28">
        <f t="shared" si="0"/>
        <v>80307246</v>
      </c>
      <c r="G17" s="28">
        <f t="shared" si="0"/>
        <v>-7021747</v>
      </c>
      <c r="H17" s="28">
        <f t="shared" si="0"/>
        <v>10823301</v>
      </c>
      <c r="I17" s="28">
        <f t="shared" si="0"/>
        <v>7904376</v>
      </c>
      <c r="J17" s="28">
        <f t="shared" si="0"/>
        <v>11705930</v>
      </c>
      <c r="K17" s="28">
        <f t="shared" si="0"/>
        <v>11360302</v>
      </c>
      <c r="L17" s="28">
        <f t="shared" si="0"/>
        <v>7188503</v>
      </c>
      <c r="M17" s="28">
        <f t="shared" si="0"/>
        <v>9398509</v>
      </c>
      <c r="N17" s="28">
        <f t="shared" si="0"/>
        <v>27947314</v>
      </c>
      <c r="O17" s="28">
        <f t="shared" si="0"/>
        <v>7031133</v>
      </c>
      <c r="P17" s="28">
        <f t="shared" si="0"/>
        <v>9709613</v>
      </c>
      <c r="Q17" s="28">
        <f t="shared" si="0"/>
        <v>11068184</v>
      </c>
      <c r="R17" s="28">
        <f t="shared" si="0"/>
        <v>27808930</v>
      </c>
      <c r="S17" s="28">
        <f t="shared" si="0"/>
        <v>8078957</v>
      </c>
      <c r="T17" s="28">
        <f t="shared" si="0"/>
        <v>7725310</v>
      </c>
      <c r="U17" s="28">
        <f t="shared" si="0"/>
        <v>-5921168</v>
      </c>
      <c r="V17" s="28">
        <f t="shared" si="0"/>
        <v>9883099</v>
      </c>
      <c r="W17" s="28">
        <f t="shared" si="0"/>
        <v>77345273</v>
      </c>
      <c r="X17" s="28">
        <f t="shared" si="0"/>
        <v>80307246</v>
      </c>
      <c r="Y17" s="28">
        <f t="shared" si="0"/>
        <v>-2961973</v>
      </c>
      <c r="Z17" s="29">
        <f>+IF(X17&lt;&gt;0,+(Y17/X17)*100,0)</f>
        <v>-3.688301053182673</v>
      </c>
      <c r="AA17" s="30">
        <f>SUM(AA6:AA16)</f>
        <v>80307246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-8834032</v>
      </c>
      <c r="D26" s="18"/>
      <c r="E26" s="19">
        <v>-11726000</v>
      </c>
      <c r="F26" s="20">
        <v>-11726000</v>
      </c>
      <c r="G26" s="20"/>
      <c r="H26" s="20"/>
      <c r="I26" s="20"/>
      <c r="J26" s="20"/>
      <c r="K26" s="20">
        <v>-5028835</v>
      </c>
      <c r="L26" s="20"/>
      <c r="M26" s="20">
        <v>-400493</v>
      </c>
      <c r="N26" s="20">
        <v>-5429328</v>
      </c>
      <c r="O26" s="20"/>
      <c r="P26" s="20"/>
      <c r="Q26" s="20"/>
      <c r="R26" s="20"/>
      <c r="S26" s="20">
        <v>-298035</v>
      </c>
      <c r="T26" s="20"/>
      <c r="U26" s="20">
        <v>-3502246</v>
      </c>
      <c r="V26" s="20">
        <v>-3800281</v>
      </c>
      <c r="W26" s="20">
        <v>-9229609</v>
      </c>
      <c r="X26" s="20">
        <v>-11726000</v>
      </c>
      <c r="Y26" s="20">
        <v>2496391</v>
      </c>
      <c r="Z26" s="21">
        <v>-21.289365512536243</v>
      </c>
      <c r="AA26" s="22">
        <v>-11726000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-8834032</v>
      </c>
      <c r="D27" s="26">
        <f>SUM(D21:D26)</f>
        <v>0</v>
      </c>
      <c r="E27" s="27">
        <f t="shared" si="1"/>
        <v>-11726000</v>
      </c>
      <c r="F27" s="28">
        <f t="shared" si="1"/>
        <v>-11726000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-5028835</v>
      </c>
      <c r="L27" s="28">
        <f t="shared" si="1"/>
        <v>0</v>
      </c>
      <c r="M27" s="28">
        <f t="shared" si="1"/>
        <v>-400493</v>
      </c>
      <c r="N27" s="28">
        <f t="shared" si="1"/>
        <v>-5429328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-298035</v>
      </c>
      <c r="T27" s="28">
        <f t="shared" si="1"/>
        <v>0</v>
      </c>
      <c r="U27" s="28">
        <f t="shared" si="1"/>
        <v>-3502246</v>
      </c>
      <c r="V27" s="28">
        <f t="shared" si="1"/>
        <v>-3800281</v>
      </c>
      <c r="W27" s="28">
        <f t="shared" si="1"/>
        <v>-9229609</v>
      </c>
      <c r="X27" s="28">
        <f t="shared" si="1"/>
        <v>-11726000</v>
      </c>
      <c r="Y27" s="28">
        <f t="shared" si="1"/>
        <v>2496391</v>
      </c>
      <c r="Z27" s="29">
        <f>+IF(X27&lt;&gt;0,+(Y27/X27)*100,0)</f>
        <v>-21.289365512536243</v>
      </c>
      <c r="AA27" s="30">
        <f>SUM(AA21:AA26)</f>
        <v>-11726000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114829886</v>
      </c>
      <c r="D38" s="32">
        <f>+D17+D27+D36</f>
        <v>0</v>
      </c>
      <c r="E38" s="33">
        <f t="shared" si="3"/>
        <v>68581246</v>
      </c>
      <c r="F38" s="2">
        <f t="shared" si="3"/>
        <v>68581246</v>
      </c>
      <c r="G38" s="2">
        <f t="shared" si="3"/>
        <v>-7021747</v>
      </c>
      <c r="H38" s="2">
        <f t="shared" si="3"/>
        <v>10823301</v>
      </c>
      <c r="I38" s="2">
        <f t="shared" si="3"/>
        <v>7904376</v>
      </c>
      <c r="J38" s="2">
        <f t="shared" si="3"/>
        <v>11705930</v>
      </c>
      <c r="K38" s="2">
        <f t="shared" si="3"/>
        <v>6331467</v>
      </c>
      <c r="L38" s="2">
        <f t="shared" si="3"/>
        <v>7188503</v>
      </c>
      <c r="M38" s="2">
        <f t="shared" si="3"/>
        <v>8998016</v>
      </c>
      <c r="N38" s="2">
        <f t="shared" si="3"/>
        <v>22517986</v>
      </c>
      <c r="O38" s="2">
        <f t="shared" si="3"/>
        <v>7031133</v>
      </c>
      <c r="P38" s="2">
        <f t="shared" si="3"/>
        <v>9709613</v>
      </c>
      <c r="Q38" s="2">
        <f t="shared" si="3"/>
        <v>11068184</v>
      </c>
      <c r="R38" s="2">
        <f t="shared" si="3"/>
        <v>27808930</v>
      </c>
      <c r="S38" s="2">
        <f t="shared" si="3"/>
        <v>7780922</v>
      </c>
      <c r="T38" s="2">
        <f t="shared" si="3"/>
        <v>7725310</v>
      </c>
      <c r="U38" s="2">
        <f t="shared" si="3"/>
        <v>-9423414</v>
      </c>
      <c r="V38" s="2">
        <f t="shared" si="3"/>
        <v>6082818</v>
      </c>
      <c r="W38" s="2">
        <f t="shared" si="3"/>
        <v>68115664</v>
      </c>
      <c r="X38" s="2">
        <f t="shared" si="3"/>
        <v>68581246</v>
      </c>
      <c r="Y38" s="2">
        <f t="shared" si="3"/>
        <v>-465582</v>
      </c>
      <c r="Z38" s="34">
        <f>+IF(X38&lt;&gt;0,+(Y38/X38)*100,0)</f>
        <v>-0.67887655467793628</v>
      </c>
      <c r="AA38" s="35">
        <f>+AA17+AA27+AA36</f>
        <v>68581246</v>
      </c>
    </row>
    <row r="39" spans="1:27" x14ac:dyDescent="0.25">
      <c r="A39" s="23" t="s">
        <v>60</v>
      </c>
      <c r="B39" s="17"/>
      <c r="C39" s="32">
        <v>86522332</v>
      </c>
      <c r="D39" s="32"/>
      <c r="E39" s="33"/>
      <c r="F39" s="2"/>
      <c r="G39" s="2">
        <v>165194820</v>
      </c>
      <c r="H39" s="2">
        <f>+G40+H60</f>
        <v>160673073</v>
      </c>
      <c r="I39" s="2">
        <f>+H40+I60</f>
        <v>171496374</v>
      </c>
      <c r="J39" s="2">
        <f>+G39</f>
        <v>165194820</v>
      </c>
      <c r="K39" s="2">
        <f>+I40+K60</f>
        <v>179400750</v>
      </c>
      <c r="L39" s="2">
        <f>+K40+L60</f>
        <v>185732217</v>
      </c>
      <c r="M39" s="2">
        <f>+L40+M60</f>
        <v>192920720</v>
      </c>
      <c r="N39" s="2">
        <f>+K39</f>
        <v>179400750</v>
      </c>
      <c r="O39" s="2">
        <f>+M40+O60</f>
        <v>201918736</v>
      </c>
      <c r="P39" s="2">
        <f>+O40+P60</f>
        <v>208949869</v>
      </c>
      <c r="Q39" s="2">
        <f>+P40+Q60</f>
        <v>218659482</v>
      </c>
      <c r="R39" s="2">
        <f>+O39</f>
        <v>201918736</v>
      </c>
      <c r="S39" s="2">
        <f>+Q40+S60</f>
        <v>229727666</v>
      </c>
      <c r="T39" s="2">
        <f>+S40+T60</f>
        <v>237508588</v>
      </c>
      <c r="U39" s="2">
        <f>+T40+U60</f>
        <v>245233898</v>
      </c>
      <c r="V39" s="2">
        <f>+S39</f>
        <v>229727666</v>
      </c>
      <c r="W39" s="2">
        <f>+G39</f>
        <v>165194820</v>
      </c>
      <c r="X39" s="2"/>
      <c r="Y39" s="2">
        <f>+W39-X39</f>
        <v>165194820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201352218</v>
      </c>
      <c r="D40" s="43">
        <f t="shared" ref="D40:AA40" si="4">+D38+D39</f>
        <v>0</v>
      </c>
      <c r="E40" s="44">
        <f t="shared" si="4"/>
        <v>68581246</v>
      </c>
      <c r="F40" s="45">
        <f t="shared" si="4"/>
        <v>68581246</v>
      </c>
      <c r="G40" s="45">
        <f t="shared" si="4"/>
        <v>158173073</v>
      </c>
      <c r="H40" s="45">
        <f t="shared" si="4"/>
        <v>171496374</v>
      </c>
      <c r="I40" s="45">
        <f t="shared" si="4"/>
        <v>179400750</v>
      </c>
      <c r="J40" s="45">
        <f>+I40</f>
        <v>179400750</v>
      </c>
      <c r="K40" s="45">
        <f t="shared" si="4"/>
        <v>185732217</v>
      </c>
      <c r="L40" s="45">
        <f t="shared" si="4"/>
        <v>192920720</v>
      </c>
      <c r="M40" s="45">
        <f t="shared" si="4"/>
        <v>201918736</v>
      </c>
      <c r="N40" s="45">
        <f>+M40</f>
        <v>201918736</v>
      </c>
      <c r="O40" s="45">
        <f t="shared" si="4"/>
        <v>208949869</v>
      </c>
      <c r="P40" s="45">
        <f t="shared" si="4"/>
        <v>218659482</v>
      </c>
      <c r="Q40" s="45">
        <f t="shared" si="4"/>
        <v>229727666</v>
      </c>
      <c r="R40" s="45">
        <f>+Q40</f>
        <v>229727666</v>
      </c>
      <c r="S40" s="45">
        <f t="shared" si="4"/>
        <v>237508588</v>
      </c>
      <c r="T40" s="45">
        <f t="shared" si="4"/>
        <v>245233898</v>
      </c>
      <c r="U40" s="45">
        <f t="shared" si="4"/>
        <v>235810484</v>
      </c>
      <c r="V40" s="45">
        <f>+U40</f>
        <v>235810484</v>
      </c>
      <c r="W40" s="45">
        <f>+V40</f>
        <v>235810484</v>
      </c>
      <c r="X40" s="45">
        <f t="shared" si="4"/>
        <v>68581246</v>
      </c>
      <c r="Y40" s="45">
        <f t="shared" si="4"/>
        <v>164729238</v>
      </c>
      <c r="Z40" s="46">
        <f>+IF(X40&lt;&gt;0,+(Y40/X40)*100,0)</f>
        <v>240.19574972434884</v>
      </c>
      <c r="AA40" s="47">
        <f t="shared" si="4"/>
        <v>68581246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165194820</v>
      </c>
      <c r="H60">
        <v>2500000</v>
      </c>
      <c r="J60">
        <v>165194820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-20948656</v>
      </c>
      <c r="F14" s="20">
        <v>-20948656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-20948656</v>
      </c>
      <c r="Y14" s="20">
        <v>20948656</v>
      </c>
      <c r="Z14" s="21">
        <v>-100</v>
      </c>
      <c r="AA14" s="22">
        <v>-20948656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-20948656</v>
      </c>
      <c r="F17" s="28">
        <f t="shared" si="0"/>
        <v>-20948656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-20948656</v>
      </c>
      <c r="Y17" s="28">
        <f t="shared" si="0"/>
        <v>20948656</v>
      </c>
      <c r="Z17" s="29">
        <f>+IF(X17&lt;&gt;0,+(Y17/X17)*100,0)</f>
        <v>-100</v>
      </c>
      <c r="AA17" s="30">
        <f>SUM(AA6:AA16)</f>
        <v>-20948656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-10900769</v>
      </c>
      <c r="D26" s="18"/>
      <c r="E26" s="19">
        <v>-22400000</v>
      </c>
      <c r="F26" s="20">
        <v>-30694498</v>
      </c>
      <c r="G26" s="20">
        <v>-1358529</v>
      </c>
      <c r="H26" s="20">
        <v>-1475034</v>
      </c>
      <c r="I26" s="20">
        <v>-2743905</v>
      </c>
      <c r="J26" s="20">
        <v>-5577468</v>
      </c>
      <c r="K26" s="20">
        <v>-5839119</v>
      </c>
      <c r="L26" s="20">
        <v>-1511773</v>
      </c>
      <c r="M26" s="20">
        <v>-805350</v>
      </c>
      <c r="N26" s="20">
        <v>-8156242</v>
      </c>
      <c r="O26" s="20"/>
      <c r="P26" s="20">
        <v>-4713007</v>
      </c>
      <c r="Q26" s="20">
        <v>-2866280</v>
      </c>
      <c r="R26" s="20">
        <v>-7579287</v>
      </c>
      <c r="S26" s="20">
        <v>-292215</v>
      </c>
      <c r="T26" s="20">
        <v>-1775668</v>
      </c>
      <c r="U26" s="20">
        <v>-1555487</v>
      </c>
      <c r="V26" s="20">
        <v>-3623370</v>
      </c>
      <c r="W26" s="20">
        <v>-24936367</v>
      </c>
      <c r="X26" s="20">
        <v>-30694498</v>
      </c>
      <c r="Y26" s="20">
        <v>5758131</v>
      </c>
      <c r="Z26" s="21">
        <v>-18.759489078466114</v>
      </c>
      <c r="AA26" s="22">
        <v>-30694498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-10900769</v>
      </c>
      <c r="D27" s="26">
        <f>SUM(D21:D26)</f>
        <v>0</v>
      </c>
      <c r="E27" s="27">
        <f t="shared" si="1"/>
        <v>-22400000</v>
      </c>
      <c r="F27" s="28">
        <f t="shared" si="1"/>
        <v>-30694498</v>
      </c>
      <c r="G27" s="28">
        <f t="shared" si="1"/>
        <v>-1358529</v>
      </c>
      <c r="H27" s="28">
        <f t="shared" si="1"/>
        <v>-1475034</v>
      </c>
      <c r="I27" s="28">
        <f t="shared" si="1"/>
        <v>-2743905</v>
      </c>
      <c r="J27" s="28">
        <f t="shared" si="1"/>
        <v>-5577468</v>
      </c>
      <c r="K27" s="28">
        <f t="shared" si="1"/>
        <v>-5839119</v>
      </c>
      <c r="L27" s="28">
        <f t="shared" si="1"/>
        <v>-1511773</v>
      </c>
      <c r="M27" s="28">
        <f t="shared" si="1"/>
        <v>-805350</v>
      </c>
      <c r="N27" s="28">
        <f t="shared" si="1"/>
        <v>-8156242</v>
      </c>
      <c r="O27" s="28">
        <f t="shared" si="1"/>
        <v>0</v>
      </c>
      <c r="P27" s="28">
        <f t="shared" si="1"/>
        <v>-4713007</v>
      </c>
      <c r="Q27" s="28">
        <f t="shared" si="1"/>
        <v>-2866280</v>
      </c>
      <c r="R27" s="28">
        <f t="shared" si="1"/>
        <v>-7579287</v>
      </c>
      <c r="S27" s="28">
        <f t="shared" si="1"/>
        <v>-292215</v>
      </c>
      <c r="T27" s="28">
        <f t="shared" si="1"/>
        <v>-1775668</v>
      </c>
      <c r="U27" s="28">
        <f t="shared" si="1"/>
        <v>-1555487</v>
      </c>
      <c r="V27" s="28">
        <f t="shared" si="1"/>
        <v>-3623370</v>
      </c>
      <c r="W27" s="28">
        <f t="shared" si="1"/>
        <v>-24936367</v>
      </c>
      <c r="X27" s="28">
        <f t="shared" si="1"/>
        <v>-30694498</v>
      </c>
      <c r="Y27" s="28">
        <f t="shared" si="1"/>
        <v>5758131</v>
      </c>
      <c r="Z27" s="29">
        <f>+IF(X27&lt;&gt;0,+(Y27/X27)*100,0)</f>
        <v>-18.759489078466114</v>
      </c>
      <c r="AA27" s="30">
        <f>SUM(AA21:AA26)</f>
        <v>-30694498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-10900769</v>
      </c>
      <c r="D38" s="32">
        <f>+D17+D27+D36</f>
        <v>0</v>
      </c>
      <c r="E38" s="33">
        <f t="shared" si="3"/>
        <v>-43348656</v>
      </c>
      <c r="F38" s="2">
        <f t="shared" si="3"/>
        <v>-51643154</v>
      </c>
      <c r="G38" s="2">
        <f t="shared" si="3"/>
        <v>-1358529</v>
      </c>
      <c r="H38" s="2">
        <f t="shared" si="3"/>
        <v>-1475034</v>
      </c>
      <c r="I38" s="2">
        <f t="shared" si="3"/>
        <v>-2743905</v>
      </c>
      <c r="J38" s="2">
        <f t="shared" si="3"/>
        <v>-5577468</v>
      </c>
      <c r="K38" s="2">
        <f t="shared" si="3"/>
        <v>-5839119</v>
      </c>
      <c r="L38" s="2">
        <f t="shared" si="3"/>
        <v>-1511773</v>
      </c>
      <c r="M38" s="2">
        <f t="shared" si="3"/>
        <v>-805350</v>
      </c>
      <c r="N38" s="2">
        <f t="shared" si="3"/>
        <v>-8156242</v>
      </c>
      <c r="O38" s="2">
        <f t="shared" si="3"/>
        <v>0</v>
      </c>
      <c r="P38" s="2">
        <f t="shared" si="3"/>
        <v>-4713007</v>
      </c>
      <c r="Q38" s="2">
        <f t="shared" si="3"/>
        <v>-2866280</v>
      </c>
      <c r="R38" s="2">
        <f t="shared" si="3"/>
        <v>-7579287</v>
      </c>
      <c r="S38" s="2">
        <f t="shared" si="3"/>
        <v>-292215</v>
      </c>
      <c r="T38" s="2">
        <f t="shared" si="3"/>
        <v>-1775668</v>
      </c>
      <c r="U38" s="2">
        <f t="shared" si="3"/>
        <v>-1555487</v>
      </c>
      <c r="V38" s="2">
        <f t="shared" si="3"/>
        <v>-3623370</v>
      </c>
      <c r="W38" s="2">
        <f t="shared" si="3"/>
        <v>-24936367</v>
      </c>
      <c r="X38" s="2">
        <f t="shared" si="3"/>
        <v>-51643154</v>
      </c>
      <c r="Y38" s="2">
        <f t="shared" si="3"/>
        <v>26706787</v>
      </c>
      <c r="Z38" s="34">
        <f>+IF(X38&lt;&gt;0,+(Y38/X38)*100,0)</f>
        <v>-51.714089732009782</v>
      </c>
      <c r="AA38" s="35">
        <f>+AA17+AA27+AA36</f>
        <v>-51643154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-1358529</v>
      </c>
      <c r="I39" s="2">
        <f>+H40+I60</f>
        <v>-2833563</v>
      </c>
      <c r="J39" s="2">
        <f>+G39</f>
        <v>0</v>
      </c>
      <c r="K39" s="2">
        <f>+I40+K60</f>
        <v>-5577468</v>
      </c>
      <c r="L39" s="2">
        <f>+K40+L60</f>
        <v>-11416587</v>
      </c>
      <c r="M39" s="2">
        <f>+L40+M60</f>
        <v>-12928360</v>
      </c>
      <c r="N39" s="2">
        <f>+K39</f>
        <v>-5577468</v>
      </c>
      <c r="O39" s="2">
        <f>+M40+O60</f>
        <v>-13733710</v>
      </c>
      <c r="P39" s="2">
        <f>+O40+P60</f>
        <v>-13733710</v>
      </c>
      <c r="Q39" s="2">
        <f>+P40+Q60</f>
        <v>-18446717</v>
      </c>
      <c r="R39" s="2">
        <f>+O39</f>
        <v>-13733710</v>
      </c>
      <c r="S39" s="2">
        <f>+Q40+S60</f>
        <v>-21312997</v>
      </c>
      <c r="T39" s="2">
        <f>+S40+T60</f>
        <v>-21605212</v>
      </c>
      <c r="U39" s="2">
        <f>+T40+U60</f>
        <v>-23380880</v>
      </c>
      <c r="V39" s="2">
        <f>+S39</f>
        <v>-21312997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-10900769</v>
      </c>
      <c r="D40" s="43">
        <f t="shared" ref="D40:AA40" si="4">+D38+D39</f>
        <v>0</v>
      </c>
      <c r="E40" s="44">
        <f t="shared" si="4"/>
        <v>-43348656</v>
      </c>
      <c r="F40" s="45">
        <f t="shared" si="4"/>
        <v>-51643154</v>
      </c>
      <c r="G40" s="45">
        <f t="shared" si="4"/>
        <v>-1358529</v>
      </c>
      <c r="H40" s="45">
        <f t="shared" si="4"/>
        <v>-2833563</v>
      </c>
      <c r="I40" s="45">
        <f t="shared" si="4"/>
        <v>-5577468</v>
      </c>
      <c r="J40" s="45">
        <f>+I40</f>
        <v>-5577468</v>
      </c>
      <c r="K40" s="45">
        <f t="shared" si="4"/>
        <v>-11416587</v>
      </c>
      <c r="L40" s="45">
        <f t="shared" si="4"/>
        <v>-12928360</v>
      </c>
      <c r="M40" s="45">
        <f t="shared" si="4"/>
        <v>-13733710</v>
      </c>
      <c r="N40" s="45">
        <f>+M40</f>
        <v>-13733710</v>
      </c>
      <c r="O40" s="45">
        <f t="shared" si="4"/>
        <v>-13733710</v>
      </c>
      <c r="P40" s="45">
        <f t="shared" si="4"/>
        <v>-18446717</v>
      </c>
      <c r="Q40" s="45">
        <f t="shared" si="4"/>
        <v>-21312997</v>
      </c>
      <c r="R40" s="45">
        <f>+Q40</f>
        <v>-21312997</v>
      </c>
      <c r="S40" s="45">
        <f t="shared" si="4"/>
        <v>-21605212</v>
      </c>
      <c r="T40" s="45">
        <f t="shared" si="4"/>
        <v>-23380880</v>
      </c>
      <c r="U40" s="45">
        <f t="shared" si="4"/>
        <v>-24936367</v>
      </c>
      <c r="V40" s="45">
        <f>+U40</f>
        <v>-24936367</v>
      </c>
      <c r="W40" s="45">
        <f>+V40</f>
        <v>-24936367</v>
      </c>
      <c r="X40" s="45">
        <f t="shared" si="4"/>
        <v>-51643154</v>
      </c>
      <c r="Y40" s="45">
        <f t="shared" si="4"/>
        <v>26706787</v>
      </c>
      <c r="Z40" s="46">
        <f>+IF(X40&lt;&gt;0,+(Y40/X40)*100,0)</f>
        <v>-51.714089732009782</v>
      </c>
      <c r="AA40" s="47">
        <f t="shared" si="4"/>
        <v>-51643154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5813409</v>
      </c>
      <c r="I8" s="20"/>
      <c r="J8" s="20">
        <v>5813409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1386089</v>
      </c>
      <c r="V8" s="20">
        <v>1386089</v>
      </c>
      <c r="W8" s="20">
        <v>7199498</v>
      </c>
      <c r="X8" s="20"/>
      <c r="Y8" s="20">
        <v>7199498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586</v>
      </c>
      <c r="D11" s="18"/>
      <c r="E11" s="19"/>
      <c r="F11" s="20"/>
      <c r="G11" s="20">
        <v>1844</v>
      </c>
      <c r="H11" s="20">
        <v>35578</v>
      </c>
      <c r="I11" s="20">
        <v>20306</v>
      </c>
      <c r="J11" s="20">
        <v>57728</v>
      </c>
      <c r="K11" s="20">
        <v>544</v>
      </c>
      <c r="L11" s="20">
        <v>3838</v>
      </c>
      <c r="M11" s="20">
        <v>12577</v>
      </c>
      <c r="N11" s="20">
        <v>16959</v>
      </c>
      <c r="O11" s="20">
        <v>6413</v>
      </c>
      <c r="P11" s="20">
        <v>2414</v>
      </c>
      <c r="Q11" s="20">
        <v>14</v>
      </c>
      <c r="R11" s="20">
        <v>8841</v>
      </c>
      <c r="S11" s="20">
        <v>14</v>
      </c>
      <c r="T11" s="20">
        <v>14</v>
      </c>
      <c r="U11" s="20">
        <v>270</v>
      </c>
      <c r="V11" s="20">
        <v>298</v>
      </c>
      <c r="W11" s="20">
        <v>83826</v>
      </c>
      <c r="X11" s="20"/>
      <c r="Y11" s="20">
        <v>83826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1844</v>
      </c>
      <c r="H17" s="28">
        <f t="shared" si="0"/>
        <v>5848987</v>
      </c>
      <c r="I17" s="28">
        <f t="shared" si="0"/>
        <v>20306</v>
      </c>
      <c r="J17" s="28">
        <f t="shared" si="0"/>
        <v>5871137</v>
      </c>
      <c r="K17" s="28">
        <f t="shared" si="0"/>
        <v>544</v>
      </c>
      <c r="L17" s="28">
        <f t="shared" si="0"/>
        <v>3838</v>
      </c>
      <c r="M17" s="28">
        <f t="shared" si="0"/>
        <v>12577</v>
      </c>
      <c r="N17" s="28">
        <f t="shared" si="0"/>
        <v>16959</v>
      </c>
      <c r="O17" s="28">
        <f t="shared" si="0"/>
        <v>6413</v>
      </c>
      <c r="P17" s="28">
        <f t="shared" si="0"/>
        <v>2414</v>
      </c>
      <c r="Q17" s="28">
        <f t="shared" si="0"/>
        <v>14</v>
      </c>
      <c r="R17" s="28">
        <f t="shared" si="0"/>
        <v>8841</v>
      </c>
      <c r="S17" s="28">
        <f t="shared" si="0"/>
        <v>14</v>
      </c>
      <c r="T17" s="28">
        <f t="shared" si="0"/>
        <v>14</v>
      </c>
      <c r="U17" s="28">
        <f t="shared" si="0"/>
        <v>1386359</v>
      </c>
      <c r="V17" s="28">
        <f t="shared" si="0"/>
        <v>1386387</v>
      </c>
      <c r="W17" s="28">
        <f t="shared" si="0"/>
        <v>7283324</v>
      </c>
      <c r="X17" s="28">
        <f t="shared" si="0"/>
        <v>0</v>
      </c>
      <c r="Y17" s="28">
        <f t="shared" si="0"/>
        <v>7283324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586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1844</v>
      </c>
      <c r="H38" s="2">
        <f t="shared" si="3"/>
        <v>5848987</v>
      </c>
      <c r="I38" s="2">
        <f t="shared" si="3"/>
        <v>20306</v>
      </c>
      <c r="J38" s="2">
        <f t="shared" si="3"/>
        <v>5871137</v>
      </c>
      <c r="K38" s="2">
        <f t="shared" si="3"/>
        <v>544</v>
      </c>
      <c r="L38" s="2">
        <f t="shared" si="3"/>
        <v>3838</v>
      </c>
      <c r="M38" s="2">
        <f t="shared" si="3"/>
        <v>12577</v>
      </c>
      <c r="N38" s="2">
        <f t="shared" si="3"/>
        <v>16959</v>
      </c>
      <c r="O38" s="2">
        <f t="shared" si="3"/>
        <v>6413</v>
      </c>
      <c r="P38" s="2">
        <f t="shared" si="3"/>
        <v>2414</v>
      </c>
      <c r="Q38" s="2">
        <f t="shared" si="3"/>
        <v>14</v>
      </c>
      <c r="R38" s="2">
        <f t="shared" si="3"/>
        <v>8841</v>
      </c>
      <c r="S38" s="2">
        <f t="shared" si="3"/>
        <v>14</v>
      </c>
      <c r="T38" s="2">
        <f t="shared" si="3"/>
        <v>14</v>
      </c>
      <c r="U38" s="2">
        <f t="shared" si="3"/>
        <v>1386359</v>
      </c>
      <c r="V38" s="2">
        <f t="shared" si="3"/>
        <v>1386387</v>
      </c>
      <c r="W38" s="2">
        <f t="shared" si="3"/>
        <v>7283324</v>
      </c>
      <c r="X38" s="2">
        <f t="shared" si="3"/>
        <v>0</v>
      </c>
      <c r="Y38" s="2">
        <f t="shared" si="3"/>
        <v>7283324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1328104</v>
      </c>
      <c r="D39" s="32"/>
      <c r="E39" s="33"/>
      <c r="F39" s="2"/>
      <c r="G39" s="2">
        <v>92568</v>
      </c>
      <c r="H39" s="2">
        <f>+G40+H60</f>
        <v>94412</v>
      </c>
      <c r="I39" s="2">
        <f>+H40+I60</f>
        <v>5943399</v>
      </c>
      <c r="J39" s="2">
        <f>+G39</f>
        <v>92568</v>
      </c>
      <c r="K39" s="2">
        <f>+I40+K60</f>
        <v>5963705</v>
      </c>
      <c r="L39" s="2">
        <f>+K40+L60</f>
        <v>5964249</v>
      </c>
      <c r="M39" s="2">
        <f>+L40+M60</f>
        <v>5968087</v>
      </c>
      <c r="N39" s="2">
        <f>+K39</f>
        <v>5963705</v>
      </c>
      <c r="O39" s="2">
        <f>+M40+O60</f>
        <v>5980664</v>
      </c>
      <c r="P39" s="2">
        <f>+O40+P60</f>
        <v>5987077</v>
      </c>
      <c r="Q39" s="2">
        <f>+P40+Q60</f>
        <v>5989491</v>
      </c>
      <c r="R39" s="2">
        <f>+O39</f>
        <v>5980664</v>
      </c>
      <c r="S39" s="2">
        <f>+Q40+S60</f>
        <v>5989505</v>
      </c>
      <c r="T39" s="2">
        <f>+S40+T60</f>
        <v>5989519</v>
      </c>
      <c r="U39" s="2">
        <f>+T40+U60</f>
        <v>5989533</v>
      </c>
      <c r="V39" s="2">
        <f>+S39</f>
        <v>5989505</v>
      </c>
      <c r="W39" s="2">
        <f>+G39</f>
        <v>92568</v>
      </c>
      <c r="X39" s="2"/>
      <c r="Y39" s="2">
        <f>+W39-X39</f>
        <v>92568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1328690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94412</v>
      </c>
      <c r="H40" s="45">
        <f t="shared" si="4"/>
        <v>5943399</v>
      </c>
      <c r="I40" s="45">
        <f t="shared" si="4"/>
        <v>5963705</v>
      </c>
      <c r="J40" s="45">
        <f>+I40</f>
        <v>5963705</v>
      </c>
      <c r="K40" s="45">
        <f t="shared" si="4"/>
        <v>5964249</v>
      </c>
      <c r="L40" s="45">
        <f t="shared" si="4"/>
        <v>5968087</v>
      </c>
      <c r="M40" s="45">
        <f t="shared" si="4"/>
        <v>5980664</v>
      </c>
      <c r="N40" s="45">
        <f>+M40</f>
        <v>5980664</v>
      </c>
      <c r="O40" s="45">
        <f t="shared" si="4"/>
        <v>5987077</v>
      </c>
      <c r="P40" s="45">
        <f t="shared" si="4"/>
        <v>5989491</v>
      </c>
      <c r="Q40" s="45">
        <f t="shared" si="4"/>
        <v>5989505</v>
      </c>
      <c r="R40" s="45">
        <f>+Q40</f>
        <v>5989505</v>
      </c>
      <c r="S40" s="45">
        <f t="shared" si="4"/>
        <v>5989519</v>
      </c>
      <c r="T40" s="45">
        <f t="shared" si="4"/>
        <v>5989533</v>
      </c>
      <c r="U40" s="45">
        <f t="shared" si="4"/>
        <v>7375892</v>
      </c>
      <c r="V40" s="45">
        <f>+U40</f>
        <v>7375892</v>
      </c>
      <c r="W40" s="45">
        <f>+V40</f>
        <v>7375892</v>
      </c>
      <c r="X40" s="45">
        <f t="shared" si="4"/>
        <v>0</v>
      </c>
      <c r="Y40" s="45">
        <f t="shared" si="4"/>
        <v>7375892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92568</v>
      </c>
      <c r="J60">
        <v>92568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3167557276</v>
      </c>
      <c r="F7" s="20">
        <v>2303609252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2303609252</v>
      </c>
      <c r="Y7" s="20">
        <v>-2303609252</v>
      </c>
      <c r="Z7" s="21">
        <v>-100</v>
      </c>
      <c r="AA7" s="22">
        <v>2303609252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271567</v>
      </c>
      <c r="F8" s="20">
        <v>271567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271567</v>
      </c>
      <c r="Y8" s="20">
        <v>-271567</v>
      </c>
      <c r="Z8" s="21">
        <v>-100</v>
      </c>
      <c r="AA8" s="22">
        <v>271567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39083796</v>
      </c>
      <c r="F9" s="20">
        <v>28530657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28530657</v>
      </c>
      <c r="Y9" s="20">
        <v>-28530657</v>
      </c>
      <c r="Z9" s="21">
        <v>-100</v>
      </c>
      <c r="AA9" s="22">
        <v>28530657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22223000</v>
      </c>
      <c r="F10" s="20">
        <v>20971000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20971000</v>
      </c>
      <c r="Y10" s="20">
        <v>-20971000</v>
      </c>
      <c r="Z10" s="21">
        <v>-100</v>
      </c>
      <c r="AA10" s="22">
        <v>20971000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-106411</v>
      </c>
      <c r="D14" s="18"/>
      <c r="E14" s="19">
        <v>-3624016227</v>
      </c>
      <c r="F14" s="20">
        <v>-3036023861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-3036023861</v>
      </c>
      <c r="Y14" s="20">
        <v>3036023861</v>
      </c>
      <c r="Z14" s="21">
        <v>-100</v>
      </c>
      <c r="AA14" s="22">
        <v>-3036023861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-5710902</v>
      </c>
      <c r="F16" s="20">
        <v>-5710902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-5710902</v>
      </c>
      <c r="Y16" s="20">
        <v>5710902</v>
      </c>
      <c r="Z16" s="21">
        <v>-100</v>
      </c>
      <c r="AA16" s="22">
        <v>-5710902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-106411</v>
      </c>
      <c r="D17" s="26">
        <f>SUM(D6:D16)</f>
        <v>0</v>
      </c>
      <c r="E17" s="27">
        <f t="shared" si="0"/>
        <v>-400591490</v>
      </c>
      <c r="F17" s="28">
        <f t="shared" si="0"/>
        <v>-688352287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-688352287</v>
      </c>
      <c r="Y17" s="28">
        <f t="shared" si="0"/>
        <v>688352287</v>
      </c>
      <c r="Z17" s="29">
        <f>+IF(X17&lt;&gt;0,+(Y17/X17)*100,0)</f>
        <v>-100</v>
      </c>
      <c r="AA17" s="30">
        <f>SUM(AA6:AA16)</f>
        <v>-688352287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-81408109</v>
      </c>
      <c r="F26" s="20">
        <v>-82241166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-82241166</v>
      </c>
      <c r="Y26" s="20">
        <v>82241166</v>
      </c>
      <c r="Z26" s="21">
        <v>-100</v>
      </c>
      <c r="AA26" s="22">
        <v>-82241166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-81408109</v>
      </c>
      <c r="F27" s="28">
        <f t="shared" si="1"/>
        <v>-82241166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-82241166</v>
      </c>
      <c r="Y27" s="28">
        <f t="shared" si="1"/>
        <v>82241166</v>
      </c>
      <c r="Z27" s="29">
        <f>+IF(X27&lt;&gt;0,+(Y27/X27)*100,0)</f>
        <v>-100</v>
      </c>
      <c r="AA27" s="30">
        <f>SUM(AA21:AA26)</f>
        <v>-82241166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-106411</v>
      </c>
      <c r="D38" s="32">
        <f>+D17+D27+D36</f>
        <v>0</v>
      </c>
      <c r="E38" s="33">
        <f t="shared" si="3"/>
        <v>-481999599</v>
      </c>
      <c r="F38" s="2">
        <f t="shared" si="3"/>
        <v>-770593453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-770593453</v>
      </c>
      <c r="Y38" s="2">
        <f t="shared" si="3"/>
        <v>770593453</v>
      </c>
      <c r="Z38" s="34">
        <f>+IF(X38&lt;&gt;0,+(Y38/X38)*100,0)</f>
        <v>-100</v>
      </c>
      <c r="AA38" s="35">
        <f>+AA17+AA27+AA36</f>
        <v>-770593453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-106411</v>
      </c>
      <c r="D40" s="43">
        <f t="shared" ref="D40:AA40" si="4">+D38+D39</f>
        <v>0</v>
      </c>
      <c r="E40" s="44">
        <f t="shared" si="4"/>
        <v>-481999599</v>
      </c>
      <c r="F40" s="45">
        <f t="shared" si="4"/>
        <v>-770593453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-770593453</v>
      </c>
      <c r="Y40" s="45">
        <f t="shared" si="4"/>
        <v>770593453</v>
      </c>
      <c r="Z40" s="46">
        <f>+IF(X40&lt;&gt;0,+(Y40/X40)*100,0)</f>
        <v>-100</v>
      </c>
      <c r="AA40" s="47">
        <f t="shared" si="4"/>
        <v>-770593453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34159450</v>
      </c>
      <c r="D7" s="18"/>
      <c r="E7" s="19">
        <v>76105945</v>
      </c>
      <c r="F7" s="20">
        <v>76105945</v>
      </c>
      <c r="G7" s="20">
        <v>15027</v>
      </c>
      <c r="H7" s="20">
        <v>36047</v>
      </c>
      <c r="I7" s="20">
        <v>42558</v>
      </c>
      <c r="J7" s="20">
        <v>93632</v>
      </c>
      <c r="K7" s="20">
        <v>98488</v>
      </c>
      <c r="L7" s="20">
        <v>87258</v>
      </c>
      <c r="M7" s="20">
        <v>46418</v>
      </c>
      <c r="N7" s="20">
        <v>232164</v>
      </c>
      <c r="O7" s="20">
        <v>82738</v>
      </c>
      <c r="P7" s="20"/>
      <c r="Q7" s="20">
        <v>14965</v>
      </c>
      <c r="R7" s="20">
        <v>97703</v>
      </c>
      <c r="S7" s="20">
        <v>68530</v>
      </c>
      <c r="T7" s="20">
        <v>94931</v>
      </c>
      <c r="U7" s="20">
        <v>180610</v>
      </c>
      <c r="V7" s="20">
        <v>344071</v>
      </c>
      <c r="W7" s="20">
        <v>767570</v>
      </c>
      <c r="X7" s="20">
        <v>76105945</v>
      </c>
      <c r="Y7" s="20">
        <v>-75338375</v>
      </c>
      <c r="Z7" s="21">
        <v>-98.991445412050268</v>
      </c>
      <c r="AA7" s="22">
        <v>76105945</v>
      </c>
    </row>
    <row r="8" spans="1:27" x14ac:dyDescent="0.25">
      <c r="A8" s="23" t="s">
        <v>36</v>
      </c>
      <c r="B8" s="17" t="s">
        <v>32</v>
      </c>
      <c r="C8" s="18">
        <v>467574</v>
      </c>
      <c r="D8" s="18"/>
      <c r="E8" s="19"/>
      <c r="F8" s="20"/>
      <c r="G8" s="20">
        <v>21879</v>
      </c>
      <c r="H8" s="20">
        <v>6659</v>
      </c>
      <c r="I8" s="20">
        <v>32387</v>
      </c>
      <c r="J8" s="20">
        <v>60925</v>
      </c>
      <c r="K8" s="20">
        <v>31113</v>
      </c>
      <c r="L8" s="20">
        <v>18468</v>
      </c>
      <c r="M8" s="20">
        <v>19147</v>
      </c>
      <c r="N8" s="20">
        <v>68728</v>
      </c>
      <c r="O8" s="20">
        <v>18798</v>
      </c>
      <c r="P8" s="20"/>
      <c r="Q8" s="20">
        <v>16430</v>
      </c>
      <c r="R8" s="20">
        <v>35228</v>
      </c>
      <c r="S8" s="20">
        <v>54087</v>
      </c>
      <c r="T8" s="20">
        <v>32494</v>
      </c>
      <c r="U8" s="20">
        <v>16039</v>
      </c>
      <c r="V8" s="20">
        <v>102620</v>
      </c>
      <c r="W8" s="20">
        <v>267501</v>
      </c>
      <c r="X8" s="20"/>
      <c r="Y8" s="20">
        <v>267501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-60276776</v>
      </c>
      <c r="F14" s="20">
        <v>-59248715</v>
      </c>
      <c r="G14" s="20">
        <v>-16188</v>
      </c>
      <c r="H14" s="20">
        <v>-25741</v>
      </c>
      <c r="I14" s="20"/>
      <c r="J14" s="20">
        <v>-41929</v>
      </c>
      <c r="K14" s="20"/>
      <c r="L14" s="20">
        <v>-27658</v>
      </c>
      <c r="M14" s="20">
        <v>-2423</v>
      </c>
      <c r="N14" s="20">
        <v>-30081</v>
      </c>
      <c r="O14" s="20"/>
      <c r="P14" s="20"/>
      <c r="Q14" s="20"/>
      <c r="R14" s="20"/>
      <c r="S14" s="20">
        <v>-1211</v>
      </c>
      <c r="T14" s="20">
        <v>-2569</v>
      </c>
      <c r="U14" s="20">
        <v>-6987</v>
      </c>
      <c r="V14" s="20">
        <v>-10767</v>
      </c>
      <c r="W14" s="20">
        <v>-82777</v>
      </c>
      <c r="X14" s="20">
        <v>-59248715</v>
      </c>
      <c r="Y14" s="20">
        <v>59165938</v>
      </c>
      <c r="Z14" s="21">
        <v>-99.860288953102199</v>
      </c>
      <c r="AA14" s="22">
        <v>-59248715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34627024</v>
      </c>
      <c r="D17" s="26">
        <f>SUM(D6:D16)</f>
        <v>0</v>
      </c>
      <c r="E17" s="27">
        <f t="shared" si="0"/>
        <v>15829169</v>
      </c>
      <c r="F17" s="28">
        <f t="shared" si="0"/>
        <v>16857230</v>
      </c>
      <c r="G17" s="28">
        <f t="shared" si="0"/>
        <v>20718</v>
      </c>
      <c r="H17" s="28">
        <f t="shared" si="0"/>
        <v>16965</v>
      </c>
      <c r="I17" s="28">
        <f t="shared" si="0"/>
        <v>74945</v>
      </c>
      <c r="J17" s="28">
        <f t="shared" si="0"/>
        <v>112628</v>
      </c>
      <c r="K17" s="28">
        <f t="shared" si="0"/>
        <v>129601</v>
      </c>
      <c r="L17" s="28">
        <f t="shared" si="0"/>
        <v>78068</v>
      </c>
      <c r="M17" s="28">
        <f t="shared" si="0"/>
        <v>63142</v>
      </c>
      <c r="N17" s="28">
        <f t="shared" si="0"/>
        <v>270811</v>
      </c>
      <c r="O17" s="28">
        <f t="shared" si="0"/>
        <v>101536</v>
      </c>
      <c r="P17" s="28">
        <f t="shared" si="0"/>
        <v>0</v>
      </c>
      <c r="Q17" s="28">
        <f t="shared" si="0"/>
        <v>31395</v>
      </c>
      <c r="R17" s="28">
        <f t="shared" si="0"/>
        <v>132931</v>
      </c>
      <c r="S17" s="28">
        <f t="shared" si="0"/>
        <v>121406</v>
      </c>
      <c r="T17" s="28">
        <f t="shared" si="0"/>
        <v>124856</v>
      </c>
      <c r="U17" s="28">
        <f t="shared" si="0"/>
        <v>189662</v>
      </c>
      <c r="V17" s="28">
        <f t="shared" si="0"/>
        <v>435924</v>
      </c>
      <c r="W17" s="28">
        <f t="shared" si="0"/>
        <v>952294</v>
      </c>
      <c r="X17" s="28">
        <f t="shared" si="0"/>
        <v>16857230</v>
      </c>
      <c r="Y17" s="28">
        <f t="shared" si="0"/>
        <v>-15904936</v>
      </c>
      <c r="Z17" s="29">
        <f>+IF(X17&lt;&gt;0,+(Y17/X17)*100,0)</f>
        <v>-94.350827508434065</v>
      </c>
      <c r="AA17" s="30">
        <f>SUM(AA6:AA16)</f>
        <v>16857230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34627024</v>
      </c>
      <c r="D38" s="32">
        <f>+D17+D27+D36</f>
        <v>0</v>
      </c>
      <c r="E38" s="33">
        <f t="shared" si="3"/>
        <v>15829169</v>
      </c>
      <c r="F38" s="2">
        <f t="shared" si="3"/>
        <v>16857230</v>
      </c>
      <c r="G38" s="2">
        <f t="shared" si="3"/>
        <v>20718</v>
      </c>
      <c r="H38" s="2">
        <f t="shared" si="3"/>
        <v>16965</v>
      </c>
      <c r="I38" s="2">
        <f t="shared" si="3"/>
        <v>74945</v>
      </c>
      <c r="J38" s="2">
        <f t="shared" si="3"/>
        <v>112628</v>
      </c>
      <c r="K38" s="2">
        <f t="shared" si="3"/>
        <v>129601</v>
      </c>
      <c r="L38" s="2">
        <f t="shared" si="3"/>
        <v>78068</v>
      </c>
      <c r="M38" s="2">
        <f t="shared" si="3"/>
        <v>63142</v>
      </c>
      <c r="N38" s="2">
        <f t="shared" si="3"/>
        <v>270811</v>
      </c>
      <c r="O38" s="2">
        <f t="shared" si="3"/>
        <v>101536</v>
      </c>
      <c r="P38" s="2">
        <f t="shared" si="3"/>
        <v>0</v>
      </c>
      <c r="Q38" s="2">
        <f t="shared" si="3"/>
        <v>31395</v>
      </c>
      <c r="R38" s="2">
        <f t="shared" si="3"/>
        <v>132931</v>
      </c>
      <c r="S38" s="2">
        <f t="shared" si="3"/>
        <v>121406</v>
      </c>
      <c r="T38" s="2">
        <f t="shared" si="3"/>
        <v>124856</v>
      </c>
      <c r="U38" s="2">
        <f t="shared" si="3"/>
        <v>189662</v>
      </c>
      <c r="V38" s="2">
        <f t="shared" si="3"/>
        <v>435924</v>
      </c>
      <c r="W38" s="2">
        <f t="shared" si="3"/>
        <v>952294</v>
      </c>
      <c r="X38" s="2">
        <f t="shared" si="3"/>
        <v>16857230</v>
      </c>
      <c r="Y38" s="2">
        <f t="shared" si="3"/>
        <v>-15904936</v>
      </c>
      <c r="Z38" s="34">
        <f>+IF(X38&lt;&gt;0,+(Y38/X38)*100,0)</f>
        <v>-94.350827508434065</v>
      </c>
      <c r="AA38" s="35">
        <f>+AA17+AA27+AA36</f>
        <v>16857230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20718</v>
      </c>
      <c r="I39" s="2">
        <f>+H40+I60</f>
        <v>37683</v>
      </c>
      <c r="J39" s="2">
        <f>+G39</f>
        <v>0</v>
      </c>
      <c r="K39" s="2">
        <f>+I40+K60</f>
        <v>112628</v>
      </c>
      <c r="L39" s="2">
        <f>+K40+L60</f>
        <v>242229</v>
      </c>
      <c r="M39" s="2">
        <f>+L40+M60</f>
        <v>320297</v>
      </c>
      <c r="N39" s="2">
        <f>+K39</f>
        <v>112628</v>
      </c>
      <c r="O39" s="2">
        <f>+M40+O60</f>
        <v>383439</v>
      </c>
      <c r="P39" s="2">
        <f>+O40+P60</f>
        <v>484975</v>
      </c>
      <c r="Q39" s="2">
        <f>+P40+Q60</f>
        <v>484975</v>
      </c>
      <c r="R39" s="2">
        <f>+O39</f>
        <v>383439</v>
      </c>
      <c r="S39" s="2">
        <f>+Q40+S60</f>
        <v>516370</v>
      </c>
      <c r="T39" s="2">
        <f>+S40+T60</f>
        <v>637776</v>
      </c>
      <c r="U39" s="2">
        <f>+T40+U60</f>
        <v>762632</v>
      </c>
      <c r="V39" s="2">
        <f>+S39</f>
        <v>516370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34627024</v>
      </c>
      <c r="D40" s="43">
        <f t="shared" ref="D40:AA40" si="4">+D38+D39</f>
        <v>0</v>
      </c>
      <c r="E40" s="44">
        <f t="shared" si="4"/>
        <v>15829169</v>
      </c>
      <c r="F40" s="45">
        <f t="shared" si="4"/>
        <v>16857230</v>
      </c>
      <c r="G40" s="45">
        <f t="shared" si="4"/>
        <v>20718</v>
      </c>
      <c r="H40" s="45">
        <f t="shared" si="4"/>
        <v>37683</v>
      </c>
      <c r="I40" s="45">
        <f t="shared" si="4"/>
        <v>112628</v>
      </c>
      <c r="J40" s="45">
        <f>+I40</f>
        <v>112628</v>
      </c>
      <c r="K40" s="45">
        <f t="shared" si="4"/>
        <v>242229</v>
      </c>
      <c r="L40" s="45">
        <f t="shared" si="4"/>
        <v>320297</v>
      </c>
      <c r="M40" s="45">
        <f t="shared" si="4"/>
        <v>383439</v>
      </c>
      <c r="N40" s="45">
        <f>+M40</f>
        <v>383439</v>
      </c>
      <c r="O40" s="45">
        <f t="shared" si="4"/>
        <v>484975</v>
      </c>
      <c r="P40" s="45">
        <f t="shared" si="4"/>
        <v>484975</v>
      </c>
      <c r="Q40" s="45">
        <f t="shared" si="4"/>
        <v>516370</v>
      </c>
      <c r="R40" s="45">
        <f>+Q40</f>
        <v>516370</v>
      </c>
      <c r="S40" s="45">
        <f t="shared" si="4"/>
        <v>637776</v>
      </c>
      <c r="T40" s="45">
        <f t="shared" si="4"/>
        <v>762632</v>
      </c>
      <c r="U40" s="45">
        <f t="shared" si="4"/>
        <v>952294</v>
      </c>
      <c r="V40" s="45">
        <f>+U40</f>
        <v>952294</v>
      </c>
      <c r="W40" s="45">
        <f>+V40</f>
        <v>952294</v>
      </c>
      <c r="X40" s="45">
        <f t="shared" si="4"/>
        <v>16857230</v>
      </c>
      <c r="Y40" s="45">
        <f t="shared" si="4"/>
        <v>-15904936</v>
      </c>
      <c r="Z40" s="46">
        <f>+IF(X40&lt;&gt;0,+(Y40/X40)*100,0)</f>
        <v>-94.350827508434065</v>
      </c>
      <c r="AA40" s="47">
        <f t="shared" si="4"/>
        <v>16857230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-4650000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-4650000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-4650000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-4650000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5000004</v>
      </c>
      <c r="F9" s="20">
        <v>5000004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5000004</v>
      </c>
      <c r="Y9" s="20">
        <v>-5000004</v>
      </c>
      <c r="Z9" s="21">
        <v>-100</v>
      </c>
      <c r="AA9" s="22">
        <v>5000004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-35484050</v>
      </c>
      <c r="D14" s="18">
        <v>-70598512</v>
      </c>
      <c r="E14" s="19">
        <v>-59187168</v>
      </c>
      <c r="F14" s="20">
        <v>-65252740</v>
      </c>
      <c r="G14" s="20">
        <v>-3601914</v>
      </c>
      <c r="H14" s="20">
        <v>-9979405</v>
      </c>
      <c r="I14" s="20">
        <v>-5820956</v>
      </c>
      <c r="J14" s="20">
        <v>-19402275</v>
      </c>
      <c r="K14" s="20">
        <v>-10299115</v>
      </c>
      <c r="L14" s="20">
        <v>-12651200</v>
      </c>
      <c r="M14" s="20">
        <v>-6727900</v>
      </c>
      <c r="N14" s="20">
        <v>-29678215</v>
      </c>
      <c r="O14" s="20">
        <v>-2650875</v>
      </c>
      <c r="P14" s="20">
        <v>-3226356</v>
      </c>
      <c r="Q14" s="20">
        <v>-5574740</v>
      </c>
      <c r="R14" s="20">
        <v>-11451971</v>
      </c>
      <c r="S14" s="20">
        <v>-2888320</v>
      </c>
      <c r="T14" s="20">
        <v>-4197228</v>
      </c>
      <c r="U14" s="20">
        <v>-3010006</v>
      </c>
      <c r="V14" s="20">
        <v>-10095554</v>
      </c>
      <c r="W14" s="20">
        <v>-70628015</v>
      </c>
      <c r="X14" s="20">
        <v>-65252740</v>
      </c>
      <c r="Y14" s="20">
        <v>-5375275</v>
      </c>
      <c r="Z14" s="21">
        <v>8.2376234315984274</v>
      </c>
      <c r="AA14" s="22">
        <v>-65252740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-35484050</v>
      </c>
      <c r="D17" s="26">
        <f>SUM(D6:D16)</f>
        <v>-70598512</v>
      </c>
      <c r="E17" s="27">
        <f t="shared" si="0"/>
        <v>-54187164</v>
      </c>
      <c r="F17" s="28">
        <f t="shared" si="0"/>
        <v>-60252736</v>
      </c>
      <c r="G17" s="28">
        <f t="shared" si="0"/>
        <v>-3601914</v>
      </c>
      <c r="H17" s="28">
        <f t="shared" si="0"/>
        <v>-9979405</v>
      </c>
      <c r="I17" s="28">
        <f t="shared" si="0"/>
        <v>-5820956</v>
      </c>
      <c r="J17" s="28">
        <f t="shared" si="0"/>
        <v>-19402275</v>
      </c>
      <c r="K17" s="28">
        <f t="shared" si="0"/>
        <v>-10299115</v>
      </c>
      <c r="L17" s="28">
        <f t="shared" si="0"/>
        <v>-12651200</v>
      </c>
      <c r="M17" s="28">
        <f t="shared" si="0"/>
        <v>-6727900</v>
      </c>
      <c r="N17" s="28">
        <f t="shared" si="0"/>
        <v>-29678215</v>
      </c>
      <c r="O17" s="28">
        <f t="shared" si="0"/>
        <v>-2650875</v>
      </c>
      <c r="P17" s="28">
        <f t="shared" si="0"/>
        <v>-3226356</v>
      </c>
      <c r="Q17" s="28">
        <f t="shared" si="0"/>
        <v>-5574740</v>
      </c>
      <c r="R17" s="28">
        <f t="shared" si="0"/>
        <v>-11451971</v>
      </c>
      <c r="S17" s="28">
        <f t="shared" si="0"/>
        <v>-2888320</v>
      </c>
      <c r="T17" s="28">
        <f t="shared" si="0"/>
        <v>-4197228</v>
      </c>
      <c r="U17" s="28">
        <f t="shared" si="0"/>
        <v>-3010006</v>
      </c>
      <c r="V17" s="28">
        <f t="shared" si="0"/>
        <v>-10095554</v>
      </c>
      <c r="W17" s="28">
        <f t="shared" si="0"/>
        <v>-70628015</v>
      </c>
      <c r="X17" s="28">
        <f t="shared" si="0"/>
        <v>-60252736</v>
      </c>
      <c r="Y17" s="28">
        <f t="shared" si="0"/>
        <v>-10375279</v>
      </c>
      <c r="Z17" s="29">
        <f>+IF(X17&lt;&gt;0,+(Y17/X17)*100,0)</f>
        <v>17.219598127460966</v>
      </c>
      <c r="AA17" s="30">
        <f>SUM(AA6:AA16)</f>
        <v>-60252736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-3367970</v>
      </c>
      <c r="D26" s="18">
        <v>-4831383</v>
      </c>
      <c r="E26" s="19">
        <v>-4717884</v>
      </c>
      <c r="F26" s="20">
        <v>-5229256</v>
      </c>
      <c r="G26" s="20"/>
      <c r="H26" s="20"/>
      <c r="I26" s="20"/>
      <c r="J26" s="20"/>
      <c r="K26" s="20">
        <v>-58040</v>
      </c>
      <c r="L26" s="20">
        <v>-229023</v>
      </c>
      <c r="M26" s="20">
        <v>-87900</v>
      </c>
      <c r="N26" s="20">
        <v>-374963</v>
      </c>
      <c r="O26" s="20">
        <v>-2991755</v>
      </c>
      <c r="P26" s="20"/>
      <c r="Q26" s="20">
        <v>-59500</v>
      </c>
      <c r="R26" s="20">
        <v>-3051255</v>
      </c>
      <c r="S26" s="20"/>
      <c r="T26" s="20">
        <v>-59780</v>
      </c>
      <c r="U26" s="20">
        <v>-1345385</v>
      </c>
      <c r="V26" s="20">
        <v>-1405165</v>
      </c>
      <c r="W26" s="20">
        <v>-4831383</v>
      </c>
      <c r="X26" s="20">
        <v>-5229256</v>
      </c>
      <c r="Y26" s="20">
        <v>397873</v>
      </c>
      <c r="Z26" s="21">
        <v>-7.608596710507193</v>
      </c>
      <c r="AA26" s="22">
        <v>-5229256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-3367970</v>
      </c>
      <c r="D27" s="26">
        <f>SUM(D21:D26)</f>
        <v>-4831383</v>
      </c>
      <c r="E27" s="27">
        <f t="shared" si="1"/>
        <v>-4717884</v>
      </c>
      <c r="F27" s="28">
        <f t="shared" si="1"/>
        <v>-5229256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-58040</v>
      </c>
      <c r="L27" s="28">
        <f t="shared" si="1"/>
        <v>-229023</v>
      </c>
      <c r="M27" s="28">
        <f t="shared" si="1"/>
        <v>-87900</v>
      </c>
      <c r="N27" s="28">
        <f t="shared" si="1"/>
        <v>-374963</v>
      </c>
      <c r="O27" s="28">
        <f t="shared" si="1"/>
        <v>-2991755</v>
      </c>
      <c r="P27" s="28">
        <f t="shared" si="1"/>
        <v>0</v>
      </c>
      <c r="Q27" s="28">
        <f t="shared" si="1"/>
        <v>-59500</v>
      </c>
      <c r="R27" s="28">
        <f t="shared" si="1"/>
        <v>-3051255</v>
      </c>
      <c r="S27" s="28">
        <f t="shared" si="1"/>
        <v>0</v>
      </c>
      <c r="T27" s="28">
        <f t="shared" si="1"/>
        <v>-59780</v>
      </c>
      <c r="U27" s="28">
        <f t="shared" si="1"/>
        <v>-1345385</v>
      </c>
      <c r="V27" s="28">
        <f t="shared" si="1"/>
        <v>-1405165</v>
      </c>
      <c r="W27" s="28">
        <f t="shared" si="1"/>
        <v>-4831383</v>
      </c>
      <c r="X27" s="28">
        <f t="shared" si="1"/>
        <v>-5229256</v>
      </c>
      <c r="Y27" s="28">
        <f t="shared" si="1"/>
        <v>397873</v>
      </c>
      <c r="Z27" s="29">
        <f>+IF(X27&lt;&gt;0,+(Y27/X27)*100,0)</f>
        <v>-7.608596710507193</v>
      </c>
      <c r="AA27" s="30">
        <f>SUM(AA21:AA26)</f>
        <v>-5229256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-38852020</v>
      </c>
      <c r="D38" s="32">
        <f>+D17+D27+D36</f>
        <v>-75429895</v>
      </c>
      <c r="E38" s="33">
        <f t="shared" si="3"/>
        <v>-58905048</v>
      </c>
      <c r="F38" s="2">
        <f t="shared" si="3"/>
        <v>-65481992</v>
      </c>
      <c r="G38" s="2">
        <f t="shared" si="3"/>
        <v>-3601914</v>
      </c>
      <c r="H38" s="2">
        <f t="shared" si="3"/>
        <v>-9979405</v>
      </c>
      <c r="I38" s="2">
        <f t="shared" si="3"/>
        <v>-5820956</v>
      </c>
      <c r="J38" s="2">
        <f t="shared" si="3"/>
        <v>-19402275</v>
      </c>
      <c r="K38" s="2">
        <f t="shared" si="3"/>
        <v>-10357155</v>
      </c>
      <c r="L38" s="2">
        <f t="shared" si="3"/>
        <v>-12880223</v>
      </c>
      <c r="M38" s="2">
        <f t="shared" si="3"/>
        <v>-6815800</v>
      </c>
      <c r="N38" s="2">
        <f t="shared" si="3"/>
        <v>-30053178</v>
      </c>
      <c r="O38" s="2">
        <f t="shared" si="3"/>
        <v>-5642630</v>
      </c>
      <c r="P38" s="2">
        <f t="shared" si="3"/>
        <v>-3226356</v>
      </c>
      <c r="Q38" s="2">
        <f t="shared" si="3"/>
        <v>-5634240</v>
      </c>
      <c r="R38" s="2">
        <f t="shared" si="3"/>
        <v>-14503226</v>
      </c>
      <c r="S38" s="2">
        <f t="shared" si="3"/>
        <v>-2888320</v>
      </c>
      <c r="T38" s="2">
        <f t="shared" si="3"/>
        <v>-4257008</v>
      </c>
      <c r="U38" s="2">
        <f t="shared" si="3"/>
        <v>-4355391</v>
      </c>
      <c r="V38" s="2">
        <f t="shared" si="3"/>
        <v>-11500719</v>
      </c>
      <c r="W38" s="2">
        <f t="shared" si="3"/>
        <v>-75459398</v>
      </c>
      <c r="X38" s="2">
        <f t="shared" si="3"/>
        <v>-65481992</v>
      </c>
      <c r="Y38" s="2">
        <f t="shared" si="3"/>
        <v>-9977406</v>
      </c>
      <c r="Z38" s="34">
        <f>+IF(X38&lt;&gt;0,+(Y38/X38)*100,0)</f>
        <v>15.236870008475002</v>
      </c>
      <c r="AA38" s="35">
        <f>+AA17+AA27+AA36</f>
        <v>-65481992</v>
      </c>
    </row>
    <row r="39" spans="1:27" x14ac:dyDescent="0.25">
      <c r="A39" s="23" t="s">
        <v>60</v>
      </c>
      <c r="B39" s="17"/>
      <c r="C39" s="32">
        <v>-188163444</v>
      </c>
      <c r="D39" s="32">
        <v>-242572996</v>
      </c>
      <c r="E39" s="33">
        <v>-188163444</v>
      </c>
      <c r="F39" s="2">
        <v>-188163444</v>
      </c>
      <c r="G39" s="2">
        <v>-249470317</v>
      </c>
      <c r="H39" s="2">
        <f>+G40+H60</f>
        <v>-253072231</v>
      </c>
      <c r="I39" s="2">
        <f>+H40+I60</f>
        <v>-263051636</v>
      </c>
      <c r="J39" s="2">
        <f>+G39</f>
        <v>-249470317</v>
      </c>
      <c r="K39" s="2">
        <f>+I40+K60</f>
        <v>-268872592</v>
      </c>
      <c r="L39" s="2">
        <f>+K40+L60</f>
        <v>-272332426</v>
      </c>
      <c r="M39" s="2">
        <f>+L40+M60</f>
        <v>-285212649</v>
      </c>
      <c r="N39" s="2">
        <f>+K39</f>
        <v>-268872592</v>
      </c>
      <c r="O39" s="2">
        <f>+M40+O60</f>
        <v>-292028449</v>
      </c>
      <c r="P39" s="2">
        <f>+O40+P60</f>
        <v>-297671079</v>
      </c>
      <c r="Q39" s="2">
        <f>+P40+Q60</f>
        <v>-300897435</v>
      </c>
      <c r="R39" s="2">
        <f>+O39</f>
        <v>-292028449</v>
      </c>
      <c r="S39" s="2">
        <f>+Q40+S60</f>
        <v>-306531675</v>
      </c>
      <c r="T39" s="2">
        <f>+S40+T60</f>
        <v>-309419995</v>
      </c>
      <c r="U39" s="2">
        <f>+T40+U60</f>
        <v>-313677003</v>
      </c>
      <c r="V39" s="2">
        <f>+S39</f>
        <v>-306531675</v>
      </c>
      <c r="W39" s="2">
        <f>+G39</f>
        <v>-249470317</v>
      </c>
      <c r="X39" s="2">
        <v>-188163444</v>
      </c>
      <c r="Y39" s="2">
        <f>+W39-X39</f>
        <v>-61306873</v>
      </c>
      <c r="Z39" s="34">
        <f>+IF(X39&lt;&gt;0,+(Y39/X39)*100,0)</f>
        <v>32.581712843223684</v>
      </c>
      <c r="AA39" s="35">
        <v>-188163444</v>
      </c>
    </row>
    <row r="40" spans="1:27" x14ac:dyDescent="0.25">
      <c r="A40" s="41" t="s">
        <v>62</v>
      </c>
      <c r="B40" s="42" t="s">
        <v>61</v>
      </c>
      <c r="C40" s="43">
        <f>+C38+C39</f>
        <v>-227015464</v>
      </c>
      <c r="D40" s="43">
        <f t="shared" ref="D40:AA40" si="4">+D38+D39</f>
        <v>-318002891</v>
      </c>
      <c r="E40" s="44">
        <f t="shared" si="4"/>
        <v>-247068492</v>
      </c>
      <c r="F40" s="45">
        <f t="shared" si="4"/>
        <v>-253645436</v>
      </c>
      <c r="G40" s="45">
        <f t="shared" si="4"/>
        <v>-253072231</v>
      </c>
      <c r="H40" s="45">
        <f t="shared" si="4"/>
        <v>-263051636</v>
      </c>
      <c r="I40" s="45">
        <f t="shared" si="4"/>
        <v>-268872592</v>
      </c>
      <c r="J40" s="45">
        <f>+I40</f>
        <v>-268872592</v>
      </c>
      <c r="K40" s="45">
        <f t="shared" si="4"/>
        <v>-279229747</v>
      </c>
      <c r="L40" s="45">
        <f t="shared" si="4"/>
        <v>-285212649</v>
      </c>
      <c r="M40" s="45">
        <f t="shared" si="4"/>
        <v>-292028449</v>
      </c>
      <c r="N40" s="45">
        <f>+M40</f>
        <v>-292028449</v>
      </c>
      <c r="O40" s="45">
        <f t="shared" si="4"/>
        <v>-297671079</v>
      </c>
      <c r="P40" s="45">
        <f t="shared" si="4"/>
        <v>-300897435</v>
      </c>
      <c r="Q40" s="45">
        <f t="shared" si="4"/>
        <v>-306531675</v>
      </c>
      <c r="R40" s="45">
        <f>+Q40</f>
        <v>-306531675</v>
      </c>
      <c r="S40" s="45">
        <f t="shared" si="4"/>
        <v>-309419995</v>
      </c>
      <c r="T40" s="45">
        <f t="shared" si="4"/>
        <v>-313677003</v>
      </c>
      <c r="U40" s="45">
        <f t="shared" si="4"/>
        <v>-318032394</v>
      </c>
      <c r="V40" s="45">
        <f>+U40</f>
        <v>-318032394</v>
      </c>
      <c r="W40" s="45">
        <f>+V40</f>
        <v>-318032394</v>
      </c>
      <c r="X40" s="45">
        <f t="shared" si="4"/>
        <v>-253645436</v>
      </c>
      <c r="Y40" s="45">
        <f t="shared" si="4"/>
        <v>-71284279</v>
      </c>
      <c r="Z40" s="46">
        <f>+IF(X40&lt;&gt;0,+(Y40/X40)*100,0)</f>
        <v>28.103907613776265</v>
      </c>
      <c r="AA40" s="47">
        <f t="shared" si="4"/>
        <v>-253645436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-249470317</v>
      </c>
      <c r="J60">
        <v>-249470317</v>
      </c>
      <c r="L60">
        <v>6897321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125040694</v>
      </c>
      <c r="F7" s="20">
        <v>125040694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125040694</v>
      </c>
      <c r="Y7" s="20">
        <v>-125040694</v>
      </c>
      <c r="Z7" s="21">
        <v>-100</v>
      </c>
      <c r="AA7" s="22">
        <v>125040694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-9292358</v>
      </c>
      <c r="D14" s="18"/>
      <c r="E14" s="19">
        <v>-237192631</v>
      </c>
      <c r="F14" s="20">
        <v>-237192631</v>
      </c>
      <c r="G14" s="20">
        <v>9292358</v>
      </c>
      <c r="H14" s="20"/>
      <c r="I14" s="20"/>
      <c r="J14" s="20">
        <v>9292358</v>
      </c>
      <c r="K14" s="20">
        <v>-9292358</v>
      </c>
      <c r="L14" s="20"/>
      <c r="M14" s="20"/>
      <c r="N14" s="20">
        <v>-9292358</v>
      </c>
      <c r="O14" s="20"/>
      <c r="P14" s="20"/>
      <c r="Q14" s="20"/>
      <c r="R14" s="20"/>
      <c r="S14" s="20"/>
      <c r="T14" s="20"/>
      <c r="U14" s="20"/>
      <c r="V14" s="20"/>
      <c r="W14" s="20"/>
      <c r="X14" s="20">
        <v>-237192631</v>
      </c>
      <c r="Y14" s="20">
        <v>237192631</v>
      </c>
      <c r="Z14" s="21">
        <v>-100</v>
      </c>
      <c r="AA14" s="22">
        <v>-237192631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-9292358</v>
      </c>
      <c r="D17" s="26">
        <f>SUM(D6:D16)</f>
        <v>0</v>
      </c>
      <c r="E17" s="27">
        <f t="shared" si="0"/>
        <v>-112151937</v>
      </c>
      <c r="F17" s="28">
        <f t="shared" si="0"/>
        <v>-112151937</v>
      </c>
      <c r="G17" s="28">
        <f t="shared" si="0"/>
        <v>9292358</v>
      </c>
      <c r="H17" s="28">
        <f t="shared" si="0"/>
        <v>0</v>
      </c>
      <c r="I17" s="28">
        <f t="shared" si="0"/>
        <v>0</v>
      </c>
      <c r="J17" s="28">
        <f t="shared" si="0"/>
        <v>9292358</v>
      </c>
      <c r="K17" s="28">
        <f t="shared" si="0"/>
        <v>-9292358</v>
      </c>
      <c r="L17" s="28">
        <f t="shared" si="0"/>
        <v>0</v>
      </c>
      <c r="M17" s="28">
        <f t="shared" si="0"/>
        <v>0</v>
      </c>
      <c r="N17" s="28">
        <f t="shared" si="0"/>
        <v>-9292358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-112151937</v>
      </c>
      <c r="Y17" s="28">
        <f t="shared" si="0"/>
        <v>112151937</v>
      </c>
      <c r="Z17" s="29">
        <f>+IF(X17&lt;&gt;0,+(Y17/X17)*100,0)</f>
        <v>-100</v>
      </c>
      <c r="AA17" s="30">
        <f>SUM(AA6:AA16)</f>
        <v>-112151937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-6952900</v>
      </c>
      <c r="F26" s="20">
        <v>-6952900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-6952900</v>
      </c>
      <c r="Y26" s="20">
        <v>6952900</v>
      </c>
      <c r="Z26" s="21">
        <v>-100</v>
      </c>
      <c r="AA26" s="22">
        <v>-6952900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-6952900</v>
      </c>
      <c r="F27" s="28">
        <f t="shared" si="1"/>
        <v>-6952900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-6952900</v>
      </c>
      <c r="Y27" s="28">
        <f t="shared" si="1"/>
        <v>6952900</v>
      </c>
      <c r="Z27" s="29">
        <f>+IF(X27&lt;&gt;0,+(Y27/X27)*100,0)</f>
        <v>-100</v>
      </c>
      <c r="AA27" s="30">
        <f>SUM(AA21:AA26)</f>
        <v>-6952900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-9292358</v>
      </c>
      <c r="D38" s="32">
        <f>+D17+D27+D36</f>
        <v>0</v>
      </c>
      <c r="E38" s="33">
        <f t="shared" si="3"/>
        <v>-119104837</v>
      </c>
      <c r="F38" s="2">
        <f t="shared" si="3"/>
        <v>-119104837</v>
      </c>
      <c r="G38" s="2">
        <f t="shared" si="3"/>
        <v>9292358</v>
      </c>
      <c r="H38" s="2">
        <f t="shared" si="3"/>
        <v>0</v>
      </c>
      <c r="I38" s="2">
        <f t="shared" si="3"/>
        <v>0</v>
      </c>
      <c r="J38" s="2">
        <f t="shared" si="3"/>
        <v>9292358</v>
      </c>
      <c r="K38" s="2">
        <f t="shared" si="3"/>
        <v>-9292358</v>
      </c>
      <c r="L38" s="2">
        <f t="shared" si="3"/>
        <v>0</v>
      </c>
      <c r="M38" s="2">
        <f t="shared" si="3"/>
        <v>0</v>
      </c>
      <c r="N38" s="2">
        <f t="shared" si="3"/>
        <v>-9292358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-119104837</v>
      </c>
      <c r="Y38" s="2">
        <f t="shared" si="3"/>
        <v>119104837</v>
      </c>
      <c r="Z38" s="34">
        <f>+IF(X38&lt;&gt;0,+(Y38/X38)*100,0)</f>
        <v>-100</v>
      </c>
      <c r="AA38" s="35">
        <f>+AA17+AA27+AA36</f>
        <v>-119104837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9292358</v>
      </c>
      <c r="I39" s="2">
        <f>+H40+I60</f>
        <v>9292358</v>
      </c>
      <c r="J39" s="2">
        <f>+G39</f>
        <v>0</v>
      </c>
      <c r="K39" s="2">
        <f>+I40+K60</f>
        <v>9292358</v>
      </c>
      <c r="L39" s="2">
        <f>+K40+L60</f>
        <v>0</v>
      </c>
      <c r="M39" s="2">
        <f>+L40+M60</f>
        <v>0</v>
      </c>
      <c r="N39" s="2">
        <f>+K39</f>
        <v>9292358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-9292358</v>
      </c>
      <c r="D40" s="43">
        <f t="shared" ref="D40:AA40" si="4">+D38+D39</f>
        <v>0</v>
      </c>
      <c r="E40" s="44">
        <f t="shared" si="4"/>
        <v>-119104837</v>
      </c>
      <c r="F40" s="45">
        <f t="shared" si="4"/>
        <v>-119104837</v>
      </c>
      <c r="G40" s="45">
        <f t="shared" si="4"/>
        <v>9292358</v>
      </c>
      <c r="H40" s="45">
        <f t="shared" si="4"/>
        <v>9292358</v>
      </c>
      <c r="I40" s="45">
        <f t="shared" si="4"/>
        <v>9292358</v>
      </c>
      <c r="J40" s="45">
        <f>+I40</f>
        <v>9292358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-119104837</v>
      </c>
      <c r="Y40" s="45">
        <f t="shared" si="4"/>
        <v>119104837</v>
      </c>
      <c r="Z40" s="46">
        <f>+IF(X40&lt;&gt;0,+(Y40/X40)*100,0)</f>
        <v>-100</v>
      </c>
      <c r="AA40" s="47">
        <f t="shared" si="4"/>
        <v>-119104837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102537522</v>
      </c>
      <c r="F7" s="20">
        <v>128175037</v>
      </c>
      <c r="G7" s="20">
        <v>-109443</v>
      </c>
      <c r="H7" s="20"/>
      <c r="I7" s="20">
        <v>-71988</v>
      </c>
      <c r="J7" s="20">
        <v>-181431</v>
      </c>
      <c r="K7" s="20">
        <v>-323148</v>
      </c>
      <c r="L7" s="20"/>
      <c r="M7" s="20"/>
      <c r="N7" s="20">
        <v>-323148</v>
      </c>
      <c r="O7" s="20"/>
      <c r="P7" s="20"/>
      <c r="Q7" s="20"/>
      <c r="R7" s="20"/>
      <c r="S7" s="20"/>
      <c r="T7" s="20"/>
      <c r="U7" s="20"/>
      <c r="V7" s="20"/>
      <c r="W7" s="20">
        <v>-504579</v>
      </c>
      <c r="X7" s="20">
        <v>128175034</v>
      </c>
      <c r="Y7" s="20">
        <v>-128679613</v>
      </c>
      <c r="Z7" s="21">
        <v>-100.39366402664656</v>
      </c>
      <c r="AA7" s="22">
        <v>128175037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2213000</v>
      </c>
      <c r="F10" s="20">
        <v>1478000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1478000</v>
      </c>
      <c r="Y10" s="20">
        <v>-1478000</v>
      </c>
      <c r="Z10" s="21">
        <v>-100</v>
      </c>
      <c r="AA10" s="22">
        <v>1478000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-128647767</v>
      </c>
      <c r="F14" s="20">
        <v>-147166001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>
        <v>384072</v>
      </c>
      <c r="U14" s="20">
        <v>705100</v>
      </c>
      <c r="V14" s="20">
        <v>1089172</v>
      </c>
      <c r="W14" s="20">
        <v>1089172</v>
      </c>
      <c r="X14" s="20">
        <v>-147166001</v>
      </c>
      <c r="Y14" s="20">
        <v>148255173</v>
      </c>
      <c r="Z14" s="21">
        <v>-100.74009757185695</v>
      </c>
      <c r="AA14" s="22">
        <v>-147166001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-23897245</v>
      </c>
      <c r="F17" s="28">
        <f t="shared" si="0"/>
        <v>-17512964</v>
      </c>
      <c r="G17" s="28">
        <f t="shared" si="0"/>
        <v>-109443</v>
      </c>
      <c r="H17" s="28">
        <f t="shared" si="0"/>
        <v>0</v>
      </c>
      <c r="I17" s="28">
        <f t="shared" si="0"/>
        <v>-71988</v>
      </c>
      <c r="J17" s="28">
        <f t="shared" si="0"/>
        <v>-181431</v>
      </c>
      <c r="K17" s="28">
        <f t="shared" si="0"/>
        <v>-323148</v>
      </c>
      <c r="L17" s="28">
        <f t="shared" si="0"/>
        <v>0</v>
      </c>
      <c r="M17" s="28">
        <f t="shared" si="0"/>
        <v>0</v>
      </c>
      <c r="N17" s="28">
        <f t="shared" si="0"/>
        <v>-323148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384072</v>
      </c>
      <c r="U17" s="28">
        <f t="shared" si="0"/>
        <v>705100</v>
      </c>
      <c r="V17" s="28">
        <f t="shared" si="0"/>
        <v>1089172</v>
      </c>
      <c r="W17" s="28">
        <f t="shared" si="0"/>
        <v>584593</v>
      </c>
      <c r="X17" s="28">
        <f t="shared" si="0"/>
        <v>-17512967</v>
      </c>
      <c r="Y17" s="28">
        <f t="shared" si="0"/>
        <v>18097560</v>
      </c>
      <c r="Z17" s="29">
        <f>+IF(X17&lt;&gt;0,+(Y17/X17)*100,0)</f>
        <v>-103.33805802294951</v>
      </c>
      <c r="AA17" s="30">
        <f>SUM(AA6:AA16)</f>
        <v>-17512964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-2544950</v>
      </c>
      <c r="F26" s="20">
        <v>-1836650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-1836650</v>
      </c>
      <c r="Y26" s="20">
        <v>1836650</v>
      </c>
      <c r="Z26" s="21">
        <v>-100</v>
      </c>
      <c r="AA26" s="22">
        <v>-1836650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-2544950</v>
      </c>
      <c r="F27" s="28">
        <f t="shared" si="1"/>
        <v>-1836650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-1836650</v>
      </c>
      <c r="Y27" s="28">
        <f t="shared" si="1"/>
        <v>1836650</v>
      </c>
      <c r="Z27" s="29">
        <f>+IF(X27&lt;&gt;0,+(Y27/X27)*100,0)</f>
        <v>-100</v>
      </c>
      <c r="AA27" s="30">
        <f>SUM(AA21:AA26)</f>
        <v>-1836650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-26442195</v>
      </c>
      <c r="F38" s="2">
        <f t="shared" si="3"/>
        <v>-19349614</v>
      </c>
      <c r="G38" s="2">
        <f t="shared" si="3"/>
        <v>-109443</v>
      </c>
      <c r="H38" s="2">
        <f t="shared" si="3"/>
        <v>0</v>
      </c>
      <c r="I38" s="2">
        <f t="shared" si="3"/>
        <v>-71988</v>
      </c>
      <c r="J38" s="2">
        <f t="shared" si="3"/>
        <v>-181431</v>
      </c>
      <c r="K38" s="2">
        <f t="shared" si="3"/>
        <v>-323148</v>
      </c>
      <c r="L38" s="2">
        <f t="shared" si="3"/>
        <v>0</v>
      </c>
      <c r="M38" s="2">
        <f t="shared" si="3"/>
        <v>0</v>
      </c>
      <c r="N38" s="2">
        <f t="shared" si="3"/>
        <v>-323148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384072</v>
      </c>
      <c r="U38" s="2">
        <f t="shared" si="3"/>
        <v>705100</v>
      </c>
      <c r="V38" s="2">
        <f t="shared" si="3"/>
        <v>1089172</v>
      </c>
      <c r="W38" s="2">
        <f t="shared" si="3"/>
        <v>584593</v>
      </c>
      <c r="X38" s="2">
        <f t="shared" si="3"/>
        <v>-19349617</v>
      </c>
      <c r="Y38" s="2">
        <f t="shared" si="3"/>
        <v>19934210</v>
      </c>
      <c r="Z38" s="34">
        <f>+IF(X38&lt;&gt;0,+(Y38/X38)*100,0)</f>
        <v>-103.02121225448546</v>
      </c>
      <c r="AA38" s="35">
        <f>+AA17+AA27+AA36</f>
        <v>-19349614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-109443</v>
      </c>
      <c r="I39" s="2">
        <f>+H40+I60</f>
        <v>-109443</v>
      </c>
      <c r="J39" s="2">
        <f>+G39</f>
        <v>0</v>
      </c>
      <c r="K39" s="2">
        <f>+I40+K60</f>
        <v>-181431</v>
      </c>
      <c r="L39" s="2">
        <f>+K40+L60</f>
        <v>-504579</v>
      </c>
      <c r="M39" s="2">
        <f>+L40+M60</f>
        <v>-504579</v>
      </c>
      <c r="N39" s="2">
        <f>+K39</f>
        <v>-181431</v>
      </c>
      <c r="O39" s="2">
        <f>+M40+O60</f>
        <v>-504579</v>
      </c>
      <c r="P39" s="2">
        <f>+O40+P60</f>
        <v>-504579</v>
      </c>
      <c r="Q39" s="2">
        <f>+P40+Q60</f>
        <v>-504579</v>
      </c>
      <c r="R39" s="2">
        <f>+O39</f>
        <v>-504579</v>
      </c>
      <c r="S39" s="2">
        <f>+Q40+S60</f>
        <v>-504579</v>
      </c>
      <c r="T39" s="2">
        <f>+S40+T60</f>
        <v>-504579</v>
      </c>
      <c r="U39" s="2">
        <f>+T40+U60</f>
        <v>-120507</v>
      </c>
      <c r="V39" s="2">
        <f>+S39</f>
        <v>-504579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-26442195</v>
      </c>
      <c r="F40" s="45">
        <f t="shared" si="4"/>
        <v>-19349614</v>
      </c>
      <c r="G40" s="45">
        <f t="shared" si="4"/>
        <v>-109443</v>
      </c>
      <c r="H40" s="45">
        <f t="shared" si="4"/>
        <v>-109443</v>
      </c>
      <c r="I40" s="45">
        <f t="shared" si="4"/>
        <v>-181431</v>
      </c>
      <c r="J40" s="45">
        <f>+I40</f>
        <v>-181431</v>
      </c>
      <c r="K40" s="45">
        <f t="shared" si="4"/>
        <v>-504579</v>
      </c>
      <c r="L40" s="45">
        <f t="shared" si="4"/>
        <v>-504579</v>
      </c>
      <c r="M40" s="45">
        <f t="shared" si="4"/>
        <v>-504579</v>
      </c>
      <c r="N40" s="45">
        <f>+M40</f>
        <v>-504579</v>
      </c>
      <c r="O40" s="45">
        <f t="shared" si="4"/>
        <v>-504579</v>
      </c>
      <c r="P40" s="45">
        <f t="shared" si="4"/>
        <v>-504579</v>
      </c>
      <c r="Q40" s="45">
        <f t="shared" si="4"/>
        <v>-504579</v>
      </c>
      <c r="R40" s="45">
        <f>+Q40</f>
        <v>-504579</v>
      </c>
      <c r="S40" s="45">
        <f t="shared" si="4"/>
        <v>-504579</v>
      </c>
      <c r="T40" s="45">
        <f t="shared" si="4"/>
        <v>-120507</v>
      </c>
      <c r="U40" s="45">
        <f t="shared" si="4"/>
        <v>584593</v>
      </c>
      <c r="V40" s="45">
        <f>+U40</f>
        <v>584593</v>
      </c>
      <c r="W40" s="45">
        <f>+V40</f>
        <v>584593</v>
      </c>
      <c r="X40" s="45">
        <f t="shared" si="4"/>
        <v>-19349617</v>
      </c>
      <c r="Y40" s="45">
        <f t="shared" si="4"/>
        <v>19934210</v>
      </c>
      <c r="Z40" s="46">
        <f>+IF(X40&lt;&gt;0,+(Y40/X40)*100,0)</f>
        <v>-103.02121225448546</v>
      </c>
      <c r="AA40" s="47">
        <f t="shared" si="4"/>
        <v>-19349614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53973272</v>
      </c>
      <c r="D7" s="18"/>
      <c r="E7" s="19">
        <v>136871812</v>
      </c>
      <c r="F7" s="20">
        <v>168204229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168204229</v>
      </c>
      <c r="Y7" s="20">
        <v>-168204229</v>
      </c>
      <c r="Z7" s="21">
        <v>-100</v>
      </c>
      <c r="AA7" s="22">
        <v>168204229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26191000</v>
      </c>
      <c r="F10" s="20">
        <v>26191000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26191000</v>
      </c>
      <c r="Y10" s="20">
        <v>-26191000</v>
      </c>
      <c r="Z10" s="21">
        <v>-100</v>
      </c>
      <c r="AA10" s="22">
        <v>26191000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-8895408</v>
      </c>
      <c r="D14" s="18"/>
      <c r="E14" s="19">
        <v>-19875740</v>
      </c>
      <c r="F14" s="20">
        <v>-19875740</v>
      </c>
      <c r="G14" s="20">
        <v>-459024</v>
      </c>
      <c r="H14" s="20">
        <v>-90035</v>
      </c>
      <c r="I14" s="20">
        <v>-203915</v>
      </c>
      <c r="J14" s="20">
        <v>-752974</v>
      </c>
      <c r="K14" s="20">
        <v>-1666918</v>
      </c>
      <c r="L14" s="20">
        <v>-1056407</v>
      </c>
      <c r="M14" s="20">
        <v>-554868</v>
      </c>
      <c r="N14" s="20">
        <v>-3278193</v>
      </c>
      <c r="O14" s="20">
        <v>-1221301</v>
      </c>
      <c r="P14" s="20">
        <v>-244255</v>
      </c>
      <c r="Q14" s="20">
        <v>-21563</v>
      </c>
      <c r="R14" s="20">
        <v>-1487119</v>
      </c>
      <c r="S14" s="20">
        <v>-628437</v>
      </c>
      <c r="T14" s="20">
        <v>-1025460</v>
      </c>
      <c r="U14" s="20">
        <v>-340661</v>
      </c>
      <c r="V14" s="20">
        <v>-1994558</v>
      </c>
      <c r="W14" s="20">
        <v>-7512844</v>
      </c>
      <c r="X14" s="20">
        <v>-19875740</v>
      </c>
      <c r="Y14" s="20">
        <v>12362896</v>
      </c>
      <c r="Z14" s="21">
        <v>-62.200934405461126</v>
      </c>
      <c r="AA14" s="22">
        <v>-19875740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45077864</v>
      </c>
      <c r="D17" s="26">
        <f>SUM(D6:D16)</f>
        <v>0</v>
      </c>
      <c r="E17" s="27">
        <f t="shared" si="0"/>
        <v>143187072</v>
      </c>
      <c r="F17" s="28">
        <f t="shared" si="0"/>
        <v>174519489</v>
      </c>
      <c r="G17" s="28">
        <f t="shared" si="0"/>
        <v>-459024</v>
      </c>
      <c r="H17" s="28">
        <f t="shared" si="0"/>
        <v>-90035</v>
      </c>
      <c r="I17" s="28">
        <f t="shared" si="0"/>
        <v>-203915</v>
      </c>
      <c r="J17" s="28">
        <f t="shared" si="0"/>
        <v>-752974</v>
      </c>
      <c r="K17" s="28">
        <f t="shared" si="0"/>
        <v>-1666918</v>
      </c>
      <c r="L17" s="28">
        <f t="shared" si="0"/>
        <v>-1056407</v>
      </c>
      <c r="M17" s="28">
        <f t="shared" si="0"/>
        <v>-554868</v>
      </c>
      <c r="N17" s="28">
        <f t="shared" si="0"/>
        <v>-3278193</v>
      </c>
      <c r="O17" s="28">
        <f t="shared" si="0"/>
        <v>-1221301</v>
      </c>
      <c r="P17" s="28">
        <f t="shared" si="0"/>
        <v>-244255</v>
      </c>
      <c r="Q17" s="28">
        <f t="shared" si="0"/>
        <v>-21563</v>
      </c>
      <c r="R17" s="28">
        <f t="shared" si="0"/>
        <v>-1487119</v>
      </c>
      <c r="S17" s="28">
        <f t="shared" si="0"/>
        <v>-628437</v>
      </c>
      <c r="T17" s="28">
        <f t="shared" si="0"/>
        <v>-1025460</v>
      </c>
      <c r="U17" s="28">
        <f t="shared" si="0"/>
        <v>-340661</v>
      </c>
      <c r="V17" s="28">
        <f t="shared" si="0"/>
        <v>-1994558</v>
      </c>
      <c r="W17" s="28">
        <f t="shared" si="0"/>
        <v>-7512844</v>
      </c>
      <c r="X17" s="28">
        <f t="shared" si="0"/>
        <v>174519489</v>
      </c>
      <c r="Y17" s="28">
        <f t="shared" si="0"/>
        <v>-182032333</v>
      </c>
      <c r="Z17" s="29">
        <f>+IF(X17&lt;&gt;0,+(Y17/X17)*100,0)</f>
        <v>-104.30487393874961</v>
      </c>
      <c r="AA17" s="30">
        <f>SUM(AA6:AA16)</f>
        <v>174519489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-5415983</v>
      </c>
      <c r="D26" s="18"/>
      <c r="E26" s="19">
        <v>-28491000</v>
      </c>
      <c r="F26" s="20">
        <v>-29441000</v>
      </c>
      <c r="G26" s="20">
        <v>-4237812</v>
      </c>
      <c r="H26" s="20">
        <v>-5566337</v>
      </c>
      <c r="I26" s="20">
        <v>-6338801</v>
      </c>
      <c r="J26" s="20">
        <v>-16142950</v>
      </c>
      <c r="K26" s="20">
        <v>-2254159</v>
      </c>
      <c r="L26" s="20">
        <v>-1168559</v>
      </c>
      <c r="M26" s="20">
        <v>-5672715</v>
      </c>
      <c r="N26" s="20">
        <v>-9095433</v>
      </c>
      <c r="O26" s="20">
        <v>-807693</v>
      </c>
      <c r="P26" s="20">
        <v>-548260</v>
      </c>
      <c r="Q26" s="20">
        <v>-403107</v>
      </c>
      <c r="R26" s="20">
        <v>-1759060</v>
      </c>
      <c r="S26" s="20"/>
      <c r="T26" s="20"/>
      <c r="U26" s="20">
        <v>-184023</v>
      </c>
      <c r="V26" s="20">
        <v>-184023</v>
      </c>
      <c r="W26" s="20">
        <v>-27181466</v>
      </c>
      <c r="X26" s="20">
        <v>-29441000</v>
      </c>
      <c r="Y26" s="20">
        <v>2259534</v>
      </c>
      <c r="Z26" s="21">
        <v>-7.674786861859312</v>
      </c>
      <c r="AA26" s="22">
        <v>-29441000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-5415983</v>
      </c>
      <c r="D27" s="26">
        <f>SUM(D21:D26)</f>
        <v>0</v>
      </c>
      <c r="E27" s="27">
        <f t="shared" si="1"/>
        <v>-28491000</v>
      </c>
      <c r="F27" s="28">
        <f t="shared" si="1"/>
        <v>-29441000</v>
      </c>
      <c r="G27" s="28">
        <f t="shared" si="1"/>
        <v>-4237812</v>
      </c>
      <c r="H27" s="28">
        <f t="shared" si="1"/>
        <v>-5566337</v>
      </c>
      <c r="I27" s="28">
        <f t="shared" si="1"/>
        <v>-6338801</v>
      </c>
      <c r="J27" s="28">
        <f t="shared" si="1"/>
        <v>-16142950</v>
      </c>
      <c r="K27" s="28">
        <f t="shared" si="1"/>
        <v>-2254159</v>
      </c>
      <c r="L27" s="28">
        <f t="shared" si="1"/>
        <v>-1168559</v>
      </c>
      <c r="M27" s="28">
        <f t="shared" si="1"/>
        <v>-5672715</v>
      </c>
      <c r="N27" s="28">
        <f t="shared" si="1"/>
        <v>-9095433</v>
      </c>
      <c r="O27" s="28">
        <f t="shared" si="1"/>
        <v>-807693</v>
      </c>
      <c r="P27" s="28">
        <f t="shared" si="1"/>
        <v>-548260</v>
      </c>
      <c r="Q27" s="28">
        <f t="shared" si="1"/>
        <v>-403107</v>
      </c>
      <c r="R27" s="28">
        <f t="shared" si="1"/>
        <v>-1759060</v>
      </c>
      <c r="S27" s="28">
        <f t="shared" si="1"/>
        <v>0</v>
      </c>
      <c r="T27" s="28">
        <f t="shared" si="1"/>
        <v>0</v>
      </c>
      <c r="U27" s="28">
        <f t="shared" si="1"/>
        <v>-184023</v>
      </c>
      <c r="V27" s="28">
        <f t="shared" si="1"/>
        <v>-184023</v>
      </c>
      <c r="W27" s="28">
        <f t="shared" si="1"/>
        <v>-27181466</v>
      </c>
      <c r="X27" s="28">
        <f t="shared" si="1"/>
        <v>-29441000</v>
      </c>
      <c r="Y27" s="28">
        <f t="shared" si="1"/>
        <v>2259534</v>
      </c>
      <c r="Z27" s="29">
        <f>+IF(X27&lt;&gt;0,+(Y27/X27)*100,0)</f>
        <v>-7.674786861859312</v>
      </c>
      <c r="AA27" s="30">
        <f>SUM(AA21:AA26)</f>
        <v>-29441000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39661881</v>
      </c>
      <c r="D38" s="32">
        <f>+D17+D27+D36</f>
        <v>0</v>
      </c>
      <c r="E38" s="33">
        <f t="shared" si="3"/>
        <v>114696072</v>
      </c>
      <c r="F38" s="2">
        <f t="shared" si="3"/>
        <v>145078489</v>
      </c>
      <c r="G38" s="2">
        <f t="shared" si="3"/>
        <v>-4696836</v>
      </c>
      <c r="H38" s="2">
        <f t="shared" si="3"/>
        <v>-5656372</v>
      </c>
      <c r="I38" s="2">
        <f t="shared" si="3"/>
        <v>-6542716</v>
      </c>
      <c r="J38" s="2">
        <f t="shared" si="3"/>
        <v>-16895924</v>
      </c>
      <c r="K38" s="2">
        <f t="shared" si="3"/>
        <v>-3921077</v>
      </c>
      <c r="L38" s="2">
        <f t="shared" si="3"/>
        <v>-2224966</v>
      </c>
      <c r="M38" s="2">
        <f t="shared" si="3"/>
        <v>-6227583</v>
      </c>
      <c r="N38" s="2">
        <f t="shared" si="3"/>
        <v>-12373626</v>
      </c>
      <c r="O38" s="2">
        <f t="shared" si="3"/>
        <v>-2028994</v>
      </c>
      <c r="P38" s="2">
        <f t="shared" si="3"/>
        <v>-792515</v>
      </c>
      <c r="Q38" s="2">
        <f t="shared" si="3"/>
        <v>-424670</v>
      </c>
      <c r="R38" s="2">
        <f t="shared" si="3"/>
        <v>-3246179</v>
      </c>
      <c r="S38" s="2">
        <f t="shared" si="3"/>
        <v>-628437</v>
      </c>
      <c r="T38" s="2">
        <f t="shared" si="3"/>
        <v>-1025460</v>
      </c>
      <c r="U38" s="2">
        <f t="shared" si="3"/>
        <v>-524684</v>
      </c>
      <c r="V38" s="2">
        <f t="shared" si="3"/>
        <v>-2178581</v>
      </c>
      <c r="W38" s="2">
        <f t="shared" si="3"/>
        <v>-34694310</v>
      </c>
      <c r="X38" s="2">
        <f t="shared" si="3"/>
        <v>145078489</v>
      </c>
      <c r="Y38" s="2">
        <f t="shared" si="3"/>
        <v>-179772799</v>
      </c>
      <c r="Z38" s="34">
        <f>+IF(X38&lt;&gt;0,+(Y38/X38)*100,0)</f>
        <v>-123.91416552456649</v>
      </c>
      <c r="AA38" s="35">
        <f>+AA17+AA27+AA36</f>
        <v>145078489</v>
      </c>
    </row>
    <row r="39" spans="1:27" x14ac:dyDescent="0.25">
      <c r="A39" s="23" t="s">
        <v>60</v>
      </c>
      <c r="B39" s="17"/>
      <c r="C39" s="32">
        <v>152523211</v>
      </c>
      <c r="D39" s="32"/>
      <c r="E39" s="33"/>
      <c r="F39" s="2"/>
      <c r="G39" s="2"/>
      <c r="H39" s="2">
        <f>+G40+H60</f>
        <v>-4696836</v>
      </c>
      <c r="I39" s="2">
        <f>+H40+I60</f>
        <v>178727959</v>
      </c>
      <c r="J39" s="2">
        <f>+G39</f>
        <v>0</v>
      </c>
      <c r="K39" s="2">
        <f>+I40+K60</f>
        <v>172185243</v>
      </c>
      <c r="L39" s="2">
        <f>+K40+L60</f>
        <v>168264166</v>
      </c>
      <c r="M39" s="2">
        <f>+L40+M60</f>
        <v>166039200</v>
      </c>
      <c r="N39" s="2">
        <f>+K39</f>
        <v>172185243</v>
      </c>
      <c r="O39" s="2">
        <f>+M40+O60</f>
        <v>159811617</v>
      </c>
      <c r="P39" s="2">
        <f>+O40+P60</f>
        <v>157782623</v>
      </c>
      <c r="Q39" s="2">
        <f>+P40+Q60</f>
        <v>156990108</v>
      </c>
      <c r="R39" s="2">
        <f>+O39</f>
        <v>159811617</v>
      </c>
      <c r="S39" s="2">
        <f>+Q40+S60</f>
        <v>156565438</v>
      </c>
      <c r="T39" s="2">
        <f>+S40+T60</f>
        <v>155937001</v>
      </c>
      <c r="U39" s="2">
        <f>+T40+U60</f>
        <v>154911541</v>
      </c>
      <c r="V39" s="2">
        <f>+S39</f>
        <v>156565438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192185092</v>
      </c>
      <c r="D40" s="43">
        <f t="shared" ref="D40:AA40" si="4">+D38+D39</f>
        <v>0</v>
      </c>
      <c r="E40" s="44">
        <f t="shared" si="4"/>
        <v>114696072</v>
      </c>
      <c r="F40" s="45">
        <f t="shared" si="4"/>
        <v>145078489</v>
      </c>
      <c r="G40" s="45">
        <f t="shared" si="4"/>
        <v>-4696836</v>
      </c>
      <c r="H40" s="45">
        <f t="shared" si="4"/>
        <v>-10353208</v>
      </c>
      <c r="I40" s="45">
        <f t="shared" si="4"/>
        <v>172185243</v>
      </c>
      <c r="J40" s="45">
        <f>+I40</f>
        <v>172185243</v>
      </c>
      <c r="K40" s="45">
        <f t="shared" si="4"/>
        <v>168264166</v>
      </c>
      <c r="L40" s="45">
        <f t="shared" si="4"/>
        <v>166039200</v>
      </c>
      <c r="M40" s="45">
        <f t="shared" si="4"/>
        <v>159811617</v>
      </c>
      <c r="N40" s="45">
        <f>+M40</f>
        <v>159811617</v>
      </c>
      <c r="O40" s="45">
        <f t="shared" si="4"/>
        <v>157782623</v>
      </c>
      <c r="P40" s="45">
        <f t="shared" si="4"/>
        <v>156990108</v>
      </c>
      <c r="Q40" s="45">
        <f t="shared" si="4"/>
        <v>156565438</v>
      </c>
      <c r="R40" s="45">
        <f>+Q40</f>
        <v>156565438</v>
      </c>
      <c r="S40" s="45">
        <f t="shared" si="4"/>
        <v>155937001</v>
      </c>
      <c r="T40" s="45">
        <f t="shared" si="4"/>
        <v>154911541</v>
      </c>
      <c r="U40" s="45">
        <f t="shared" si="4"/>
        <v>154386857</v>
      </c>
      <c r="V40" s="45">
        <f>+U40</f>
        <v>154386857</v>
      </c>
      <c r="W40" s="45">
        <f>+V40</f>
        <v>154386857</v>
      </c>
      <c r="X40" s="45">
        <f t="shared" si="4"/>
        <v>145078489</v>
      </c>
      <c r="Y40" s="45">
        <f t="shared" si="4"/>
        <v>-179772799</v>
      </c>
      <c r="Z40" s="46">
        <f>+IF(X40&lt;&gt;0,+(Y40/X40)*100,0)</f>
        <v>-123.91416552456649</v>
      </c>
      <c r="AA40" s="47">
        <f t="shared" si="4"/>
        <v>145078489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189081167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46593062</v>
      </c>
      <c r="D7" s="18"/>
      <c r="E7" s="19">
        <v>82794183</v>
      </c>
      <c r="F7" s="20">
        <v>82794181</v>
      </c>
      <c r="G7" s="20"/>
      <c r="H7" s="20">
        <v>4536609</v>
      </c>
      <c r="I7" s="20">
        <v>905898</v>
      </c>
      <c r="J7" s="20">
        <v>5442507</v>
      </c>
      <c r="K7" s="20">
        <v>5786080</v>
      </c>
      <c r="L7" s="20">
        <v>3822483</v>
      </c>
      <c r="M7" s="20">
        <v>2981437</v>
      </c>
      <c r="N7" s="20">
        <v>12590000</v>
      </c>
      <c r="O7" s="20">
        <v>4310415</v>
      </c>
      <c r="P7" s="20"/>
      <c r="Q7" s="20"/>
      <c r="R7" s="20">
        <v>4310415</v>
      </c>
      <c r="S7" s="20"/>
      <c r="T7" s="20"/>
      <c r="U7" s="20"/>
      <c r="V7" s="20"/>
      <c r="W7" s="20">
        <v>22342922</v>
      </c>
      <c r="X7" s="20">
        <v>82794181</v>
      </c>
      <c r="Y7" s="20">
        <v>-60451259</v>
      </c>
      <c r="Z7" s="21">
        <v>-73.013898162722342</v>
      </c>
      <c r="AA7" s="22">
        <v>82794181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257</v>
      </c>
      <c r="D9" s="18"/>
      <c r="E9" s="19"/>
      <c r="F9" s="20"/>
      <c r="G9" s="20"/>
      <c r="H9" s="20">
        <v>2</v>
      </c>
      <c r="I9" s="20"/>
      <c r="J9" s="20">
        <v>2</v>
      </c>
      <c r="K9" s="20">
        <v>66</v>
      </c>
      <c r="L9" s="20"/>
      <c r="M9" s="20"/>
      <c r="N9" s="20">
        <v>66</v>
      </c>
      <c r="O9" s="20"/>
      <c r="P9" s="20"/>
      <c r="Q9" s="20"/>
      <c r="R9" s="20"/>
      <c r="S9" s="20"/>
      <c r="T9" s="20"/>
      <c r="U9" s="20"/>
      <c r="V9" s="20"/>
      <c r="W9" s="20">
        <v>68</v>
      </c>
      <c r="X9" s="20"/>
      <c r="Y9" s="20">
        <v>68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-18886861</v>
      </c>
      <c r="D14" s="18"/>
      <c r="E14" s="19">
        <v>-47771000</v>
      </c>
      <c r="F14" s="20">
        <v>-60056420</v>
      </c>
      <c r="G14" s="20"/>
      <c r="H14" s="20">
        <v>-457649</v>
      </c>
      <c r="I14" s="20">
        <v>-5568812</v>
      </c>
      <c r="J14" s="20">
        <v>-6026461</v>
      </c>
      <c r="K14" s="20">
        <v>5058340</v>
      </c>
      <c r="L14" s="20"/>
      <c r="M14" s="20">
        <v>-343724</v>
      </c>
      <c r="N14" s="20">
        <v>4714616</v>
      </c>
      <c r="O14" s="20"/>
      <c r="P14" s="20"/>
      <c r="Q14" s="20"/>
      <c r="R14" s="20"/>
      <c r="S14" s="20"/>
      <c r="T14" s="20"/>
      <c r="U14" s="20"/>
      <c r="V14" s="20"/>
      <c r="W14" s="20">
        <v>-1311845</v>
      </c>
      <c r="X14" s="20">
        <v>-60056420</v>
      </c>
      <c r="Y14" s="20">
        <v>58744575</v>
      </c>
      <c r="Z14" s="21">
        <v>-97.815645687838199</v>
      </c>
      <c r="AA14" s="22">
        <v>-60056420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27706458</v>
      </c>
      <c r="D17" s="26">
        <f>SUM(D6:D16)</f>
        <v>0</v>
      </c>
      <c r="E17" s="27">
        <f t="shared" si="0"/>
        <v>35023183</v>
      </c>
      <c r="F17" s="28">
        <f t="shared" si="0"/>
        <v>22737761</v>
      </c>
      <c r="G17" s="28">
        <f t="shared" si="0"/>
        <v>0</v>
      </c>
      <c r="H17" s="28">
        <f t="shared" si="0"/>
        <v>4078962</v>
      </c>
      <c r="I17" s="28">
        <f t="shared" si="0"/>
        <v>-4662914</v>
      </c>
      <c r="J17" s="28">
        <f t="shared" si="0"/>
        <v>-583952</v>
      </c>
      <c r="K17" s="28">
        <f t="shared" si="0"/>
        <v>10844486</v>
      </c>
      <c r="L17" s="28">
        <f t="shared" si="0"/>
        <v>3822483</v>
      </c>
      <c r="M17" s="28">
        <f t="shared" si="0"/>
        <v>2637713</v>
      </c>
      <c r="N17" s="28">
        <f t="shared" si="0"/>
        <v>17304682</v>
      </c>
      <c r="O17" s="28">
        <f t="shared" si="0"/>
        <v>4310415</v>
      </c>
      <c r="P17" s="28">
        <f t="shared" si="0"/>
        <v>0</v>
      </c>
      <c r="Q17" s="28">
        <f t="shared" si="0"/>
        <v>0</v>
      </c>
      <c r="R17" s="28">
        <f t="shared" si="0"/>
        <v>4310415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21031145</v>
      </c>
      <c r="X17" s="28">
        <f t="shared" si="0"/>
        <v>22737761</v>
      </c>
      <c r="Y17" s="28">
        <f t="shared" si="0"/>
        <v>-1706616</v>
      </c>
      <c r="Z17" s="29">
        <f>+IF(X17&lt;&gt;0,+(Y17/X17)*100,0)</f>
        <v>-7.5056466641548383</v>
      </c>
      <c r="AA17" s="30">
        <f>SUM(AA6:AA16)</f>
        <v>22737761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-2852457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-2852457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24854001</v>
      </c>
      <c r="D38" s="32">
        <f>+D17+D27+D36</f>
        <v>0</v>
      </c>
      <c r="E38" s="33">
        <f t="shared" si="3"/>
        <v>35023183</v>
      </c>
      <c r="F38" s="2">
        <f t="shared" si="3"/>
        <v>22737761</v>
      </c>
      <c r="G38" s="2">
        <f t="shared" si="3"/>
        <v>0</v>
      </c>
      <c r="H38" s="2">
        <f t="shared" si="3"/>
        <v>4078962</v>
      </c>
      <c r="I38" s="2">
        <f t="shared" si="3"/>
        <v>-4662914</v>
      </c>
      <c r="J38" s="2">
        <f t="shared" si="3"/>
        <v>-583952</v>
      </c>
      <c r="K38" s="2">
        <f t="shared" si="3"/>
        <v>10844486</v>
      </c>
      <c r="L38" s="2">
        <f t="shared" si="3"/>
        <v>3822483</v>
      </c>
      <c r="M38" s="2">
        <f t="shared" si="3"/>
        <v>2637713</v>
      </c>
      <c r="N38" s="2">
        <f t="shared" si="3"/>
        <v>17304682</v>
      </c>
      <c r="O38" s="2">
        <f t="shared" si="3"/>
        <v>4310415</v>
      </c>
      <c r="P38" s="2">
        <f t="shared" si="3"/>
        <v>0</v>
      </c>
      <c r="Q38" s="2">
        <f t="shared" si="3"/>
        <v>0</v>
      </c>
      <c r="R38" s="2">
        <f t="shared" si="3"/>
        <v>4310415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21031145</v>
      </c>
      <c r="X38" s="2">
        <f t="shared" si="3"/>
        <v>22737761</v>
      </c>
      <c r="Y38" s="2">
        <f t="shared" si="3"/>
        <v>-1706616</v>
      </c>
      <c r="Z38" s="34">
        <f>+IF(X38&lt;&gt;0,+(Y38/X38)*100,0)</f>
        <v>-7.5056466641548383</v>
      </c>
      <c r="AA38" s="35">
        <f>+AA17+AA27+AA36</f>
        <v>22737761</v>
      </c>
    </row>
    <row r="39" spans="1:27" x14ac:dyDescent="0.25">
      <c r="A39" s="23" t="s">
        <v>60</v>
      </c>
      <c r="B39" s="17"/>
      <c r="C39" s="32">
        <v>86217736</v>
      </c>
      <c r="D39" s="32"/>
      <c r="E39" s="33"/>
      <c r="F39" s="2"/>
      <c r="G39" s="2"/>
      <c r="H39" s="2">
        <f>+G40+H60</f>
        <v>0</v>
      </c>
      <c r="I39" s="2">
        <f>+H40+I60</f>
        <v>4078962</v>
      </c>
      <c r="J39" s="2">
        <f>+G39</f>
        <v>0</v>
      </c>
      <c r="K39" s="2">
        <f>+I40+K60</f>
        <v>-583952</v>
      </c>
      <c r="L39" s="2">
        <f>+K40+L60</f>
        <v>10260534</v>
      </c>
      <c r="M39" s="2">
        <f>+L40+M60</f>
        <v>14083017</v>
      </c>
      <c r="N39" s="2">
        <f>+K39</f>
        <v>-583952</v>
      </c>
      <c r="O39" s="2">
        <f>+M40+O60</f>
        <v>16720730</v>
      </c>
      <c r="P39" s="2">
        <f>+O40+P60</f>
        <v>21031145</v>
      </c>
      <c r="Q39" s="2">
        <f>+P40+Q60</f>
        <v>21031145</v>
      </c>
      <c r="R39" s="2">
        <f>+O39</f>
        <v>16720730</v>
      </c>
      <c r="S39" s="2">
        <f>+Q40+S60</f>
        <v>21031145</v>
      </c>
      <c r="T39" s="2">
        <f>+S40+T60</f>
        <v>21031145</v>
      </c>
      <c r="U39" s="2">
        <f>+T40+U60</f>
        <v>21031145</v>
      </c>
      <c r="V39" s="2">
        <f>+S39</f>
        <v>21031145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111071737</v>
      </c>
      <c r="D40" s="43">
        <f t="shared" ref="D40:AA40" si="4">+D38+D39</f>
        <v>0</v>
      </c>
      <c r="E40" s="44">
        <f t="shared" si="4"/>
        <v>35023183</v>
      </c>
      <c r="F40" s="45">
        <f t="shared" si="4"/>
        <v>22737761</v>
      </c>
      <c r="G40" s="45">
        <f t="shared" si="4"/>
        <v>0</v>
      </c>
      <c r="H40" s="45">
        <f t="shared" si="4"/>
        <v>4078962</v>
      </c>
      <c r="I40" s="45">
        <f t="shared" si="4"/>
        <v>-583952</v>
      </c>
      <c r="J40" s="45">
        <f>+I40</f>
        <v>-583952</v>
      </c>
      <c r="K40" s="45">
        <f t="shared" si="4"/>
        <v>10260534</v>
      </c>
      <c r="L40" s="45">
        <f t="shared" si="4"/>
        <v>14083017</v>
      </c>
      <c r="M40" s="45">
        <f t="shared" si="4"/>
        <v>16720730</v>
      </c>
      <c r="N40" s="45">
        <f>+M40</f>
        <v>16720730</v>
      </c>
      <c r="O40" s="45">
        <f t="shared" si="4"/>
        <v>21031145</v>
      </c>
      <c r="P40" s="45">
        <f t="shared" si="4"/>
        <v>21031145</v>
      </c>
      <c r="Q40" s="45">
        <f t="shared" si="4"/>
        <v>21031145</v>
      </c>
      <c r="R40" s="45">
        <f>+Q40</f>
        <v>21031145</v>
      </c>
      <c r="S40" s="45">
        <f t="shared" si="4"/>
        <v>21031145</v>
      </c>
      <c r="T40" s="45">
        <f t="shared" si="4"/>
        <v>21031145</v>
      </c>
      <c r="U40" s="45">
        <f t="shared" si="4"/>
        <v>21031145</v>
      </c>
      <c r="V40" s="45">
        <f>+U40</f>
        <v>21031145</v>
      </c>
      <c r="W40" s="45">
        <f>+V40</f>
        <v>21031145</v>
      </c>
      <c r="X40" s="45">
        <f t="shared" si="4"/>
        <v>22737761</v>
      </c>
      <c r="Y40" s="45">
        <f t="shared" si="4"/>
        <v>-1706616</v>
      </c>
      <c r="Z40" s="46">
        <f>+IF(X40&lt;&gt;0,+(Y40/X40)*100,0)</f>
        <v>-7.5056466641548383</v>
      </c>
      <c r="AA40" s="47">
        <f t="shared" si="4"/>
        <v>22737761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3681570</v>
      </c>
      <c r="D7" s="18"/>
      <c r="E7" s="19">
        <v>3761881</v>
      </c>
      <c r="F7" s="20">
        <v>3761881</v>
      </c>
      <c r="G7" s="20">
        <v>499177</v>
      </c>
      <c r="H7" s="20">
        <v>477901</v>
      </c>
      <c r="I7" s="20">
        <v>357511</v>
      </c>
      <c r="J7" s="20">
        <v>1334589</v>
      </c>
      <c r="K7" s="20">
        <v>460434</v>
      </c>
      <c r="L7" s="20">
        <v>350374</v>
      </c>
      <c r="M7" s="20">
        <v>337914</v>
      </c>
      <c r="N7" s="20">
        <v>1148722</v>
      </c>
      <c r="O7" s="20">
        <v>497825</v>
      </c>
      <c r="P7" s="20">
        <v>617164</v>
      </c>
      <c r="Q7" s="20">
        <v>259945</v>
      </c>
      <c r="R7" s="20">
        <v>1374934</v>
      </c>
      <c r="S7" s="20">
        <v>280706</v>
      </c>
      <c r="T7" s="20">
        <v>304674</v>
      </c>
      <c r="U7" s="20">
        <v>494358</v>
      </c>
      <c r="V7" s="20">
        <v>1079738</v>
      </c>
      <c r="W7" s="20">
        <v>4937983</v>
      </c>
      <c r="X7" s="20">
        <v>3761881</v>
      </c>
      <c r="Y7" s="20">
        <v>1176102</v>
      </c>
      <c r="Z7" s="21">
        <v>31.263668361652059</v>
      </c>
      <c r="AA7" s="22">
        <v>3761881</v>
      </c>
    </row>
    <row r="8" spans="1:27" x14ac:dyDescent="0.25">
      <c r="A8" s="23" t="s">
        <v>36</v>
      </c>
      <c r="B8" s="17" t="s">
        <v>32</v>
      </c>
      <c r="C8" s="18">
        <v>165301</v>
      </c>
      <c r="D8" s="18"/>
      <c r="E8" s="19"/>
      <c r="F8" s="20"/>
      <c r="G8" s="20">
        <v>8021</v>
      </c>
      <c r="H8" s="20">
        <v>12214</v>
      </c>
      <c r="I8" s="20">
        <v>7996</v>
      </c>
      <c r="J8" s="20">
        <v>28231</v>
      </c>
      <c r="K8" s="20">
        <v>9781</v>
      </c>
      <c r="L8" s="20">
        <v>14480</v>
      </c>
      <c r="M8" s="20">
        <v>13366</v>
      </c>
      <c r="N8" s="20">
        <v>37627</v>
      </c>
      <c r="O8" s="20">
        <v>13710</v>
      </c>
      <c r="P8" s="20">
        <v>6167</v>
      </c>
      <c r="Q8" s="20">
        <v>9839</v>
      </c>
      <c r="R8" s="20">
        <v>29716</v>
      </c>
      <c r="S8" s="20">
        <v>5990</v>
      </c>
      <c r="T8" s="20">
        <v>2160</v>
      </c>
      <c r="U8" s="20">
        <v>4350</v>
      </c>
      <c r="V8" s="20">
        <v>12500</v>
      </c>
      <c r="W8" s="20">
        <v>108074</v>
      </c>
      <c r="X8" s="20"/>
      <c r="Y8" s="20">
        <v>108074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6700000</v>
      </c>
      <c r="F10" s="20">
        <v>6700000</v>
      </c>
      <c r="G10" s="20">
        <v>500000</v>
      </c>
      <c r="H10" s="20"/>
      <c r="I10" s="20"/>
      <c r="J10" s="20">
        <v>500000</v>
      </c>
      <c r="K10" s="20"/>
      <c r="L10" s="20">
        <v>3000000</v>
      </c>
      <c r="M10" s="20"/>
      <c r="N10" s="20">
        <v>3000000</v>
      </c>
      <c r="O10" s="20"/>
      <c r="P10" s="20"/>
      <c r="Q10" s="20">
        <v>3200000</v>
      </c>
      <c r="R10" s="20">
        <v>3200000</v>
      </c>
      <c r="S10" s="20"/>
      <c r="T10" s="20"/>
      <c r="U10" s="20"/>
      <c r="V10" s="20"/>
      <c r="W10" s="20">
        <v>6700000</v>
      </c>
      <c r="X10" s="20">
        <v>6700000</v>
      </c>
      <c r="Y10" s="20"/>
      <c r="Z10" s="21"/>
      <c r="AA10" s="22">
        <v>6700000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34</v>
      </c>
      <c r="L11" s="20">
        <v>232</v>
      </c>
      <c r="M11" s="20">
        <v>2328</v>
      </c>
      <c r="N11" s="20">
        <v>2594</v>
      </c>
      <c r="O11" s="20">
        <v>1352</v>
      </c>
      <c r="P11" s="20">
        <v>2224</v>
      </c>
      <c r="Q11" s="20">
        <v>3358</v>
      </c>
      <c r="R11" s="20">
        <v>6934</v>
      </c>
      <c r="S11" s="20">
        <v>542</v>
      </c>
      <c r="T11" s="20">
        <v>457</v>
      </c>
      <c r="U11" s="20">
        <v>874</v>
      </c>
      <c r="V11" s="20">
        <v>1873</v>
      </c>
      <c r="W11" s="20">
        <v>11401</v>
      </c>
      <c r="X11" s="20"/>
      <c r="Y11" s="20">
        <v>11401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-47530033</v>
      </c>
      <c r="D14" s="18"/>
      <c r="E14" s="19">
        <v>-33770291</v>
      </c>
      <c r="F14" s="20">
        <v>-46870291</v>
      </c>
      <c r="G14" s="20">
        <v>-5970789</v>
      </c>
      <c r="H14" s="20">
        <v>-2370551</v>
      </c>
      <c r="I14" s="20">
        <v>-5719557</v>
      </c>
      <c r="J14" s="20">
        <v>-14060897</v>
      </c>
      <c r="K14" s="20">
        <v>-4833170</v>
      </c>
      <c r="L14" s="20">
        <v>-3001857</v>
      </c>
      <c r="M14" s="20">
        <v>-4697855</v>
      </c>
      <c r="N14" s="20">
        <v>-12532882</v>
      </c>
      <c r="O14" s="20">
        <v>-3138968</v>
      </c>
      <c r="P14" s="20">
        <v>-5065473</v>
      </c>
      <c r="Q14" s="20">
        <v>-2792461</v>
      </c>
      <c r="R14" s="20">
        <v>-10996902</v>
      </c>
      <c r="S14" s="20">
        <v>-5121588</v>
      </c>
      <c r="T14" s="20">
        <v>-3840481</v>
      </c>
      <c r="U14" s="20">
        <v>-3425027</v>
      </c>
      <c r="V14" s="20">
        <v>-12387096</v>
      </c>
      <c r="W14" s="20">
        <v>-49977777</v>
      </c>
      <c r="X14" s="20">
        <v>-46870291</v>
      </c>
      <c r="Y14" s="20">
        <v>-3107486</v>
      </c>
      <c r="Z14" s="21">
        <v>6.6299695045631353</v>
      </c>
      <c r="AA14" s="22">
        <v>-46870291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-43683162</v>
      </c>
      <c r="D17" s="26">
        <f>SUM(D6:D16)</f>
        <v>0</v>
      </c>
      <c r="E17" s="27">
        <f t="shared" si="0"/>
        <v>-23308410</v>
      </c>
      <c r="F17" s="28">
        <f t="shared" si="0"/>
        <v>-36408410</v>
      </c>
      <c r="G17" s="28">
        <f t="shared" si="0"/>
        <v>-4963591</v>
      </c>
      <c r="H17" s="28">
        <f t="shared" si="0"/>
        <v>-1880436</v>
      </c>
      <c r="I17" s="28">
        <f t="shared" si="0"/>
        <v>-5354050</v>
      </c>
      <c r="J17" s="28">
        <f t="shared" si="0"/>
        <v>-12198077</v>
      </c>
      <c r="K17" s="28">
        <f t="shared" si="0"/>
        <v>-4362921</v>
      </c>
      <c r="L17" s="28">
        <f t="shared" si="0"/>
        <v>363229</v>
      </c>
      <c r="M17" s="28">
        <f t="shared" si="0"/>
        <v>-4344247</v>
      </c>
      <c r="N17" s="28">
        <f t="shared" si="0"/>
        <v>-8343939</v>
      </c>
      <c r="O17" s="28">
        <f t="shared" si="0"/>
        <v>-2626081</v>
      </c>
      <c r="P17" s="28">
        <f t="shared" si="0"/>
        <v>-4439918</v>
      </c>
      <c r="Q17" s="28">
        <f t="shared" si="0"/>
        <v>680681</v>
      </c>
      <c r="R17" s="28">
        <f t="shared" si="0"/>
        <v>-6385318</v>
      </c>
      <c r="S17" s="28">
        <f t="shared" si="0"/>
        <v>-4834350</v>
      </c>
      <c r="T17" s="28">
        <f t="shared" si="0"/>
        <v>-3533190</v>
      </c>
      <c r="U17" s="28">
        <f t="shared" si="0"/>
        <v>-2925445</v>
      </c>
      <c r="V17" s="28">
        <f t="shared" si="0"/>
        <v>-11292985</v>
      </c>
      <c r="W17" s="28">
        <f t="shared" si="0"/>
        <v>-38220319</v>
      </c>
      <c r="X17" s="28">
        <f t="shared" si="0"/>
        <v>-36408410</v>
      </c>
      <c r="Y17" s="28">
        <f t="shared" si="0"/>
        <v>-1811909</v>
      </c>
      <c r="Z17" s="29">
        <f>+IF(X17&lt;&gt;0,+(Y17/X17)*100,0)</f>
        <v>4.9766221595504989</v>
      </c>
      <c r="AA17" s="30">
        <f>SUM(AA6:AA16)</f>
        <v>-36408410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-6700000</v>
      </c>
      <c r="F26" s="20">
        <v>-6700000</v>
      </c>
      <c r="G26" s="20"/>
      <c r="H26" s="20"/>
      <c r="I26" s="20">
        <v>-630276</v>
      </c>
      <c r="J26" s="20">
        <v>-630276</v>
      </c>
      <c r="K26" s="20">
        <v>-375239</v>
      </c>
      <c r="L26" s="20"/>
      <c r="M26" s="20">
        <v>-1233232</v>
      </c>
      <c r="N26" s="20">
        <v>-1608471</v>
      </c>
      <c r="O26" s="20"/>
      <c r="P26" s="20"/>
      <c r="Q26" s="20">
        <v>-669584</v>
      </c>
      <c r="R26" s="20">
        <v>-669584</v>
      </c>
      <c r="S26" s="20"/>
      <c r="T26" s="20">
        <v>-639026</v>
      </c>
      <c r="U26" s="20">
        <v>-1494073</v>
      </c>
      <c r="V26" s="20">
        <v>-2133099</v>
      </c>
      <c r="W26" s="20">
        <v>-5041430</v>
      </c>
      <c r="X26" s="20">
        <v>-6700000</v>
      </c>
      <c r="Y26" s="20">
        <v>1658570</v>
      </c>
      <c r="Z26" s="21">
        <v>-24.754776119402987</v>
      </c>
      <c r="AA26" s="22">
        <v>-6700000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-6700000</v>
      </c>
      <c r="F27" s="28">
        <f t="shared" si="1"/>
        <v>-6700000</v>
      </c>
      <c r="G27" s="28">
        <f t="shared" si="1"/>
        <v>0</v>
      </c>
      <c r="H27" s="28">
        <f t="shared" si="1"/>
        <v>0</v>
      </c>
      <c r="I27" s="28">
        <f t="shared" si="1"/>
        <v>-630276</v>
      </c>
      <c r="J27" s="28">
        <f t="shared" si="1"/>
        <v>-630276</v>
      </c>
      <c r="K27" s="28">
        <f t="shared" si="1"/>
        <v>-375239</v>
      </c>
      <c r="L27" s="28">
        <f t="shared" si="1"/>
        <v>0</v>
      </c>
      <c r="M27" s="28">
        <f t="shared" si="1"/>
        <v>-1233232</v>
      </c>
      <c r="N27" s="28">
        <f t="shared" si="1"/>
        <v>-1608471</v>
      </c>
      <c r="O27" s="28">
        <f t="shared" si="1"/>
        <v>0</v>
      </c>
      <c r="P27" s="28">
        <f t="shared" si="1"/>
        <v>0</v>
      </c>
      <c r="Q27" s="28">
        <f t="shared" si="1"/>
        <v>-669584</v>
      </c>
      <c r="R27" s="28">
        <f t="shared" si="1"/>
        <v>-669584</v>
      </c>
      <c r="S27" s="28">
        <f t="shared" si="1"/>
        <v>0</v>
      </c>
      <c r="T27" s="28">
        <f t="shared" si="1"/>
        <v>-639026</v>
      </c>
      <c r="U27" s="28">
        <f t="shared" si="1"/>
        <v>-1494073</v>
      </c>
      <c r="V27" s="28">
        <f t="shared" si="1"/>
        <v>-2133099</v>
      </c>
      <c r="W27" s="28">
        <f t="shared" si="1"/>
        <v>-5041430</v>
      </c>
      <c r="X27" s="28">
        <f t="shared" si="1"/>
        <v>-6700000</v>
      </c>
      <c r="Y27" s="28">
        <f t="shared" si="1"/>
        <v>1658570</v>
      </c>
      <c r="Z27" s="29">
        <f>+IF(X27&lt;&gt;0,+(Y27/X27)*100,0)</f>
        <v>-24.754776119402987</v>
      </c>
      <c r="AA27" s="30">
        <f>SUM(AA21:AA26)</f>
        <v>-6700000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-43683162</v>
      </c>
      <c r="D38" s="32">
        <f>+D17+D27+D36</f>
        <v>0</v>
      </c>
      <c r="E38" s="33">
        <f t="shared" si="3"/>
        <v>-30008410</v>
      </c>
      <c r="F38" s="2">
        <f t="shared" si="3"/>
        <v>-43108410</v>
      </c>
      <c r="G38" s="2">
        <f t="shared" si="3"/>
        <v>-4963591</v>
      </c>
      <c r="H38" s="2">
        <f t="shared" si="3"/>
        <v>-1880436</v>
      </c>
      <c r="I38" s="2">
        <f t="shared" si="3"/>
        <v>-5984326</v>
      </c>
      <c r="J38" s="2">
        <f t="shared" si="3"/>
        <v>-12828353</v>
      </c>
      <c r="K38" s="2">
        <f t="shared" si="3"/>
        <v>-4738160</v>
      </c>
      <c r="L38" s="2">
        <f t="shared" si="3"/>
        <v>363229</v>
      </c>
      <c r="M38" s="2">
        <f t="shared" si="3"/>
        <v>-5577479</v>
      </c>
      <c r="N38" s="2">
        <f t="shared" si="3"/>
        <v>-9952410</v>
      </c>
      <c r="O38" s="2">
        <f t="shared" si="3"/>
        <v>-2626081</v>
      </c>
      <c r="P38" s="2">
        <f t="shared" si="3"/>
        <v>-4439918</v>
      </c>
      <c r="Q38" s="2">
        <f t="shared" si="3"/>
        <v>11097</v>
      </c>
      <c r="R38" s="2">
        <f t="shared" si="3"/>
        <v>-7054902</v>
      </c>
      <c r="S38" s="2">
        <f t="shared" si="3"/>
        <v>-4834350</v>
      </c>
      <c r="T38" s="2">
        <f t="shared" si="3"/>
        <v>-4172216</v>
      </c>
      <c r="U38" s="2">
        <f t="shared" si="3"/>
        <v>-4419518</v>
      </c>
      <c r="V38" s="2">
        <f t="shared" si="3"/>
        <v>-13426084</v>
      </c>
      <c r="W38" s="2">
        <f t="shared" si="3"/>
        <v>-43261749</v>
      </c>
      <c r="X38" s="2">
        <f t="shared" si="3"/>
        <v>-43108410</v>
      </c>
      <c r="Y38" s="2">
        <f t="shared" si="3"/>
        <v>-153339</v>
      </c>
      <c r="Z38" s="34">
        <f>+IF(X38&lt;&gt;0,+(Y38/X38)*100,0)</f>
        <v>0.35570553402456734</v>
      </c>
      <c r="AA38" s="35">
        <f>+AA17+AA27+AA36</f>
        <v>-43108410</v>
      </c>
    </row>
    <row r="39" spans="1:27" x14ac:dyDescent="0.25">
      <c r="A39" s="23" t="s">
        <v>60</v>
      </c>
      <c r="B39" s="17"/>
      <c r="C39" s="32">
        <v>-84500661</v>
      </c>
      <c r="D39" s="32"/>
      <c r="E39" s="33">
        <v>-84500661</v>
      </c>
      <c r="F39" s="2">
        <v>-127262051</v>
      </c>
      <c r="G39" s="2">
        <v>-127262051</v>
      </c>
      <c r="H39" s="2">
        <f>+G40+H60</f>
        <v>-132225642</v>
      </c>
      <c r="I39" s="2">
        <f>+H40+I60</f>
        <v>-134106078</v>
      </c>
      <c r="J39" s="2">
        <f>+G39</f>
        <v>-127262051</v>
      </c>
      <c r="K39" s="2">
        <f>+I40+K60</f>
        <v>-140090404</v>
      </c>
      <c r="L39" s="2">
        <f>+K40+L60</f>
        <v>-144828564</v>
      </c>
      <c r="M39" s="2">
        <f>+L40+M60</f>
        <v>-144465335</v>
      </c>
      <c r="N39" s="2">
        <f>+K39</f>
        <v>-140090404</v>
      </c>
      <c r="O39" s="2">
        <f>+M40+O60</f>
        <v>-150042814</v>
      </c>
      <c r="P39" s="2">
        <f>+O40+P60</f>
        <v>-152668895</v>
      </c>
      <c r="Q39" s="2">
        <f>+P40+Q60</f>
        <v>-157108813</v>
      </c>
      <c r="R39" s="2">
        <f>+O39</f>
        <v>-150042814</v>
      </c>
      <c r="S39" s="2">
        <f>+Q40+S60</f>
        <v>-157097716</v>
      </c>
      <c r="T39" s="2">
        <f>+S40+T60</f>
        <v>-161932066</v>
      </c>
      <c r="U39" s="2">
        <f>+T40+U60</f>
        <v>-166104282</v>
      </c>
      <c r="V39" s="2">
        <f>+S39</f>
        <v>-157097716</v>
      </c>
      <c r="W39" s="2">
        <f>+G39</f>
        <v>-127262051</v>
      </c>
      <c r="X39" s="2">
        <v>-127262051</v>
      </c>
      <c r="Y39" s="2">
        <f>+W39-X39</f>
        <v>0</v>
      </c>
      <c r="Z39" s="34">
        <f>+IF(X39&lt;&gt;0,+(Y39/X39)*100,0)</f>
        <v>0</v>
      </c>
      <c r="AA39" s="35">
        <v>-127262051</v>
      </c>
    </row>
    <row r="40" spans="1:27" x14ac:dyDescent="0.25">
      <c r="A40" s="41" t="s">
        <v>62</v>
      </c>
      <c r="B40" s="42" t="s">
        <v>61</v>
      </c>
      <c r="C40" s="43">
        <f>+C38+C39</f>
        <v>-128183823</v>
      </c>
      <c r="D40" s="43">
        <f t="shared" ref="D40:AA40" si="4">+D38+D39</f>
        <v>0</v>
      </c>
      <c r="E40" s="44">
        <f t="shared" si="4"/>
        <v>-114509071</v>
      </c>
      <c r="F40" s="45">
        <f t="shared" si="4"/>
        <v>-170370461</v>
      </c>
      <c r="G40" s="45">
        <f t="shared" si="4"/>
        <v>-132225642</v>
      </c>
      <c r="H40" s="45">
        <f t="shared" si="4"/>
        <v>-134106078</v>
      </c>
      <c r="I40" s="45">
        <f t="shared" si="4"/>
        <v>-140090404</v>
      </c>
      <c r="J40" s="45">
        <f>+I40</f>
        <v>-140090404</v>
      </c>
      <c r="K40" s="45">
        <f t="shared" si="4"/>
        <v>-144828564</v>
      </c>
      <c r="L40" s="45">
        <f t="shared" si="4"/>
        <v>-144465335</v>
      </c>
      <c r="M40" s="45">
        <f t="shared" si="4"/>
        <v>-150042814</v>
      </c>
      <c r="N40" s="45">
        <f>+M40</f>
        <v>-150042814</v>
      </c>
      <c r="O40" s="45">
        <f t="shared" si="4"/>
        <v>-152668895</v>
      </c>
      <c r="P40" s="45">
        <f t="shared" si="4"/>
        <v>-157108813</v>
      </c>
      <c r="Q40" s="45">
        <f t="shared" si="4"/>
        <v>-157097716</v>
      </c>
      <c r="R40" s="45">
        <f>+Q40</f>
        <v>-157097716</v>
      </c>
      <c r="S40" s="45">
        <f t="shared" si="4"/>
        <v>-161932066</v>
      </c>
      <c r="T40" s="45">
        <f t="shared" si="4"/>
        <v>-166104282</v>
      </c>
      <c r="U40" s="45">
        <f t="shared" si="4"/>
        <v>-170523800</v>
      </c>
      <c r="V40" s="45">
        <f>+U40</f>
        <v>-170523800</v>
      </c>
      <c r="W40" s="45">
        <f>+V40</f>
        <v>-170523800</v>
      </c>
      <c r="X40" s="45">
        <f t="shared" si="4"/>
        <v>-170370461</v>
      </c>
      <c r="Y40" s="45">
        <f t="shared" si="4"/>
        <v>-153339</v>
      </c>
      <c r="Z40" s="46">
        <f>+IF(X40&lt;&gt;0,+(Y40/X40)*100,0)</f>
        <v>9.0003278209125709E-2</v>
      </c>
      <c r="AA40" s="47">
        <f t="shared" si="4"/>
        <v>-170370461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-127262051</v>
      </c>
      <c r="J60">
        <v>-127262051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85502999</v>
      </c>
      <c r="F7" s="20">
        <v>87518766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87518772</v>
      </c>
      <c r="Y7" s="20">
        <v>-87518772</v>
      </c>
      <c r="Z7" s="21">
        <v>-100</v>
      </c>
      <c r="AA7" s="22">
        <v>87518766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14528000</v>
      </c>
      <c r="F10" s="20">
        <v>14528000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14527992</v>
      </c>
      <c r="Y10" s="20">
        <v>-14527992</v>
      </c>
      <c r="Z10" s="21">
        <v>-100</v>
      </c>
      <c r="AA10" s="22">
        <v>14528000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-79975984</v>
      </c>
      <c r="F14" s="20">
        <v>-92714531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-92714519</v>
      </c>
      <c r="Y14" s="20">
        <v>92714519</v>
      </c>
      <c r="Z14" s="21">
        <v>-100</v>
      </c>
      <c r="AA14" s="22">
        <v>-92714531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20055015</v>
      </c>
      <c r="F17" s="28">
        <f t="shared" si="0"/>
        <v>9332235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9332245</v>
      </c>
      <c r="Y17" s="28">
        <f t="shared" si="0"/>
        <v>-9332245</v>
      </c>
      <c r="Z17" s="29">
        <f>+IF(X17&lt;&gt;0,+(Y17/X17)*100,0)</f>
        <v>-100</v>
      </c>
      <c r="AA17" s="30">
        <f>SUM(AA6:AA16)</f>
        <v>9332235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-14528000</v>
      </c>
      <c r="F26" s="20">
        <v>-14528000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-14527992</v>
      </c>
      <c r="Y26" s="20">
        <v>14527992</v>
      </c>
      <c r="Z26" s="21">
        <v>-100</v>
      </c>
      <c r="AA26" s="22">
        <v>-14528000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-14528000</v>
      </c>
      <c r="F27" s="28">
        <f t="shared" si="1"/>
        <v>-14528000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-14527992</v>
      </c>
      <c r="Y27" s="28">
        <f t="shared" si="1"/>
        <v>14527992</v>
      </c>
      <c r="Z27" s="29">
        <f>+IF(X27&lt;&gt;0,+(Y27/X27)*100,0)</f>
        <v>-100</v>
      </c>
      <c r="AA27" s="30">
        <f>SUM(AA21:AA26)</f>
        <v>-14528000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5527015</v>
      </c>
      <c r="F38" s="2">
        <f t="shared" si="3"/>
        <v>-5195765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-5195747</v>
      </c>
      <c r="Y38" s="2">
        <f t="shared" si="3"/>
        <v>5195747</v>
      </c>
      <c r="Z38" s="34">
        <f>+IF(X38&lt;&gt;0,+(Y38/X38)*100,0)</f>
        <v>-100</v>
      </c>
      <c r="AA38" s="35">
        <f>+AA17+AA27+AA36</f>
        <v>-5195765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5527015</v>
      </c>
      <c r="F40" s="45">
        <f t="shared" si="4"/>
        <v>-5195765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-5195747</v>
      </c>
      <c r="Y40" s="45">
        <f t="shared" si="4"/>
        <v>5195747</v>
      </c>
      <c r="Z40" s="46">
        <f>+IF(X40&lt;&gt;0,+(Y40/X40)*100,0)</f>
        <v>-100</v>
      </c>
      <c r="AA40" s="47">
        <f t="shared" si="4"/>
        <v>-5195765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854378023</v>
      </c>
      <c r="D7" s="18"/>
      <c r="E7" s="19">
        <v>751547381</v>
      </c>
      <c r="F7" s="20">
        <v>820099757</v>
      </c>
      <c r="G7" s="20">
        <v>71998732</v>
      </c>
      <c r="H7" s="20">
        <v>91534901</v>
      </c>
      <c r="I7" s="20">
        <v>107293921</v>
      </c>
      <c r="J7" s="20">
        <v>270827554</v>
      </c>
      <c r="K7" s="20">
        <v>99803295</v>
      </c>
      <c r="L7" s="20">
        <v>86852780</v>
      </c>
      <c r="M7" s="20">
        <v>72709906</v>
      </c>
      <c r="N7" s="20">
        <v>259365981</v>
      </c>
      <c r="O7" s="20">
        <v>73864429</v>
      </c>
      <c r="P7" s="20">
        <v>71070047</v>
      </c>
      <c r="Q7" s="20">
        <v>81521275</v>
      </c>
      <c r="R7" s="20">
        <v>226455751</v>
      </c>
      <c r="S7" s="20">
        <v>72471488</v>
      </c>
      <c r="T7" s="20">
        <v>81446175</v>
      </c>
      <c r="U7" s="20">
        <v>80347852</v>
      </c>
      <c r="V7" s="20">
        <v>234265515</v>
      </c>
      <c r="W7" s="20">
        <v>990914801</v>
      </c>
      <c r="X7" s="20">
        <v>820099757</v>
      </c>
      <c r="Y7" s="20">
        <v>170815044</v>
      </c>
      <c r="Z7" s="21">
        <v>20.828569029804019</v>
      </c>
      <c r="AA7" s="22">
        <v>820099757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8917000</v>
      </c>
      <c r="D10" s="18"/>
      <c r="E10" s="19">
        <v>10243000</v>
      </c>
      <c r="F10" s="20">
        <v>10243000</v>
      </c>
      <c r="G10" s="20">
        <v>3000000</v>
      </c>
      <c r="H10" s="20"/>
      <c r="I10" s="20"/>
      <c r="J10" s="20">
        <v>3000000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3000000</v>
      </c>
      <c r="X10" s="20">
        <v>10243000</v>
      </c>
      <c r="Y10" s="20">
        <v>-7243000</v>
      </c>
      <c r="Z10" s="21">
        <v>-70.711705555013182</v>
      </c>
      <c r="AA10" s="22">
        <v>10243000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37683124</v>
      </c>
      <c r="F11" s="20">
        <v>26139314</v>
      </c>
      <c r="G11" s="20">
        <v>338799</v>
      </c>
      <c r="H11" s="20">
        <v>375944</v>
      </c>
      <c r="I11" s="20">
        <v>428553</v>
      </c>
      <c r="J11" s="20">
        <v>1143296</v>
      </c>
      <c r="K11" s="20">
        <v>942455</v>
      </c>
      <c r="L11" s="20">
        <v>737143</v>
      </c>
      <c r="M11" s="20">
        <v>257828</v>
      </c>
      <c r="N11" s="20">
        <v>1937426</v>
      </c>
      <c r="O11" s="20">
        <v>544496</v>
      </c>
      <c r="P11" s="20">
        <v>355919</v>
      </c>
      <c r="Q11" s="20">
        <v>966718</v>
      </c>
      <c r="R11" s="20">
        <v>1867133</v>
      </c>
      <c r="S11" s="20">
        <v>701701</v>
      </c>
      <c r="T11" s="20">
        <v>571055</v>
      </c>
      <c r="U11" s="20">
        <v>817848</v>
      </c>
      <c r="V11" s="20">
        <v>2090604</v>
      </c>
      <c r="W11" s="20">
        <v>7038459</v>
      </c>
      <c r="X11" s="20">
        <v>26139314</v>
      </c>
      <c r="Y11" s="20">
        <v>-19100855</v>
      </c>
      <c r="Z11" s="21">
        <v>-73.073283407514054</v>
      </c>
      <c r="AA11" s="22">
        <v>26139314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-930218296</v>
      </c>
      <c r="F14" s="20">
        <v>-1023909409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-1023909409</v>
      </c>
      <c r="Y14" s="20">
        <v>1023909409</v>
      </c>
      <c r="Z14" s="21">
        <v>-100</v>
      </c>
      <c r="AA14" s="22">
        <v>-1023909409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863295023</v>
      </c>
      <c r="D17" s="26">
        <f>SUM(D6:D16)</f>
        <v>0</v>
      </c>
      <c r="E17" s="27">
        <f t="shared" si="0"/>
        <v>-130744791</v>
      </c>
      <c r="F17" s="28">
        <f t="shared" si="0"/>
        <v>-167427338</v>
      </c>
      <c r="G17" s="28">
        <f t="shared" si="0"/>
        <v>75337531</v>
      </c>
      <c r="H17" s="28">
        <f t="shared" si="0"/>
        <v>91910845</v>
      </c>
      <c r="I17" s="28">
        <f t="shared" si="0"/>
        <v>107722474</v>
      </c>
      <c r="J17" s="28">
        <f t="shared" si="0"/>
        <v>274970850</v>
      </c>
      <c r="K17" s="28">
        <f t="shared" si="0"/>
        <v>100745750</v>
      </c>
      <c r="L17" s="28">
        <f t="shared" si="0"/>
        <v>87589923</v>
      </c>
      <c r="M17" s="28">
        <f t="shared" si="0"/>
        <v>72967734</v>
      </c>
      <c r="N17" s="28">
        <f t="shared" si="0"/>
        <v>261303407</v>
      </c>
      <c r="O17" s="28">
        <f t="shared" si="0"/>
        <v>74408925</v>
      </c>
      <c r="P17" s="28">
        <f t="shared" si="0"/>
        <v>71425966</v>
      </c>
      <c r="Q17" s="28">
        <f t="shared" si="0"/>
        <v>82487993</v>
      </c>
      <c r="R17" s="28">
        <f t="shared" si="0"/>
        <v>228322884</v>
      </c>
      <c r="S17" s="28">
        <f t="shared" si="0"/>
        <v>73173189</v>
      </c>
      <c r="T17" s="28">
        <f t="shared" si="0"/>
        <v>82017230</v>
      </c>
      <c r="U17" s="28">
        <f t="shared" si="0"/>
        <v>81165700</v>
      </c>
      <c r="V17" s="28">
        <f t="shared" si="0"/>
        <v>236356119</v>
      </c>
      <c r="W17" s="28">
        <f t="shared" si="0"/>
        <v>1000953260</v>
      </c>
      <c r="X17" s="28">
        <f t="shared" si="0"/>
        <v>-167427338</v>
      </c>
      <c r="Y17" s="28">
        <f t="shared" si="0"/>
        <v>1168380598</v>
      </c>
      <c r="Z17" s="29">
        <f>+IF(X17&lt;&gt;0,+(Y17/X17)*100,0)</f>
        <v>-697.84338206464224</v>
      </c>
      <c r="AA17" s="30">
        <f>SUM(AA6:AA16)</f>
        <v>-167427338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-41216823</v>
      </c>
      <c r="D26" s="18"/>
      <c r="E26" s="19">
        <v>-29887277</v>
      </c>
      <c r="F26" s="20">
        <v>-21473000</v>
      </c>
      <c r="G26" s="20"/>
      <c r="H26" s="20"/>
      <c r="I26" s="20">
        <v>-2546472</v>
      </c>
      <c r="J26" s="20">
        <v>-2546472</v>
      </c>
      <c r="K26" s="20"/>
      <c r="L26" s="20">
        <v>-3922990</v>
      </c>
      <c r="M26" s="20">
        <v>-15266</v>
      </c>
      <c r="N26" s="20">
        <v>-3938256</v>
      </c>
      <c r="O26" s="20">
        <v>-2831807</v>
      </c>
      <c r="P26" s="20">
        <v>-695270</v>
      </c>
      <c r="Q26" s="20">
        <v>-3489535</v>
      </c>
      <c r="R26" s="20">
        <v>-7016612</v>
      </c>
      <c r="S26" s="20">
        <v>-1640975</v>
      </c>
      <c r="T26" s="20"/>
      <c r="U26" s="20">
        <v>-1200000</v>
      </c>
      <c r="V26" s="20">
        <v>-2840975</v>
      </c>
      <c r="W26" s="20">
        <v>-16342315</v>
      </c>
      <c r="X26" s="20">
        <v>-21473000</v>
      </c>
      <c r="Y26" s="20">
        <v>5130685</v>
      </c>
      <c r="Z26" s="21">
        <v>-23.893657150840593</v>
      </c>
      <c r="AA26" s="22">
        <v>-21473000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-41216823</v>
      </c>
      <c r="D27" s="26">
        <f>SUM(D21:D26)</f>
        <v>0</v>
      </c>
      <c r="E27" s="27">
        <f t="shared" si="1"/>
        <v>-29887277</v>
      </c>
      <c r="F27" s="28">
        <f t="shared" si="1"/>
        <v>-21473000</v>
      </c>
      <c r="G27" s="28">
        <f t="shared" si="1"/>
        <v>0</v>
      </c>
      <c r="H27" s="28">
        <f t="shared" si="1"/>
        <v>0</v>
      </c>
      <c r="I27" s="28">
        <f t="shared" si="1"/>
        <v>-2546472</v>
      </c>
      <c r="J27" s="28">
        <f t="shared" si="1"/>
        <v>-2546472</v>
      </c>
      <c r="K27" s="28">
        <f t="shared" si="1"/>
        <v>0</v>
      </c>
      <c r="L27" s="28">
        <f t="shared" si="1"/>
        <v>-3922990</v>
      </c>
      <c r="M27" s="28">
        <f t="shared" si="1"/>
        <v>-15266</v>
      </c>
      <c r="N27" s="28">
        <f t="shared" si="1"/>
        <v>-3938256</v>
      </c>
      <c r="O27" s="28">
        <f t="shared" si="1"/>
        <v>-2831807</v>
      </c>
      <c r="P27" s="28">
        <f t="shared" si="1"/>
        <v>-695270</v>
      </c>
      <c r="Q27" s="28">
        <f t="shared" si="1"/>
        <v>-3489535</v>
      </c>
      <c r="R27" s="28">
        <f t="shared" si="1"/>
        <v>-7016612</v>
      </c>
      <c r="S27" s="28">
        <f t="shared" si="1"/>
        <v>-1640975</v>
      </c>
      <c r="T27" s="28">
        <f t="shared" si="1"/>
        <v>0</v>
      </c>
      <c r="U27" s="28">
        <f t="shared" si="1"/>
        <v>-1200000</v>
      </c>
      <c r="V27" s="28">
        <f t="shared" si="1"/>
        <v>-2840975</v>
      </c>
      <c r="W27" s="28">
        <f t="shared" si="1"/>
        <v>-16342315</v>
      </c>
      <c r="X27" s="28">
        <f t="shared" si="1"/>
        <v>-21473000</v>
      </c>
      <c r="Y27" s="28">
        <f t="shared" si="1"/>
        <v>5130685</v>
      </c>
      <c r="Z27" s="29">
        <f>+IF(X27&lt;&gt;0,+(Y27/X27)*100,0)</f>
        <v>-23.893657150840593</v>
      </c>
      <c r="AA27" s="30">
        <f>SUM(AA21:AA26)</f>
        <v>-21473000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819096</v>
      </c>
      <c r="D33" s="18"/>
      <c r="E33" s="19"/>
      <c r="F33" s="20"/>
      <c r="G33" s="20">
        <v>344930</v>
      </c>
      <c r="H33" s="36">
        <v>104582</v>
      </c>
      <c r="I33" s="36">
        <v>882056</v>
      </c>
      <c r="J33" s="36">
        <v>1331568</v>
      </c>
      <c r="K33" s="20">
        <v>572523</v>
      </c>
      <c r="L33" s="20">
        <v>256765</v>
      </c>
      <c r="M33" s="20">
        <v>1038394</v>
      </c>
      <c r="N33" s="20">
        <v>1867682</v>
      </c>
      <c r="O33" s="36">
        <v>595144</v>
      </c>
      <c r="P33" s="36">
        <v>318115</v>
      </c>
      <c r="Q33" s="36">
        <v>209941</v>
      </c>
      <c r="R33" s="20">
        <v>1123200</v>
      </c>
      <c r="S33" s="20">
        <v>253249</v>
      </c>
      <c r="T33" s="20">
        <v>43377</v>
      </c>
      <c r="U33" s="20">
        <v>56203</v>
      </c>
      <c r="V33" s="36">
        <v>352829</v>
      </c>
      <c r="W33" s="36">
        <v>4675279</v>
      </c>
      <c r="X33" s="36"/>
      <c r="Y33" s="20">
        <v>4675279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819096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344930</v>
      </c>
      <c r="H36" s="28">
        <f t="shared" si="2"/>
        <v>104582</v>
      </c>
      <c r="I36" s="28">
        <f t="shared" si="2"/>
        <v>882056</v>
      </c>
      <c r="J36" s="28">
        <f t="shared" si="2"/>
        <v>1331568</v>
      </c>
      <c r="K36" s="28">
        <f t="shared" si="2"/>
        <v>572523</v>
      </c>
      <c r="L36" s="28">
        <f t="shared" si="2"/>
        <v>256765</v>
      </c>
      <c r="M36" s="28">
        <f t="shared" si="2"/>
        <v>1038394</v>
      </c>
      <c r="N36" s="28">
        <f t="shared" si="2"/>
        <v>1867682</v>
      </c>
      <c r="O36" s="28">
        <f t="shared" si="2"/>
        <v>595144</v>
      </c>
      <c r="P36" s="28">
        <f t="shared" si="2"/>
        <v>318115</v>
      </c>
      <c r="Q36" s="28">
        <f t="shared" si="2"/>
        <v>209941</v>
      </c>
      <c r="R36" s="28">
        <f t="shared" si="2"/>
        <v>1123200</v>
      </c>
      <c r="S36" s="28">
        <f t="shared" si="2"/>
        <v>253249</v>
      </c>
      <c r="T36" s="28">
        <f t="shared" si="2"/>
        <v>43377</v>
      </c>
      <c r="U36" s="28">
        <f t="shared" si="2"/>
        <v>56203</v>
      </c>
      <c r="V36" s="28">
        <f t="shared" si="2"/>
        <v>352829</v>
      </c>
      <c r="W36" s="28">
        <f t="shared" si="2"/>
        <v>4675279</v>
      </c>
      <c r="X36" s="28">
        <f t="shared" si="2"/>
        <v>0</v>
      </c>
      <c r="Y36" s="28">
        <f t="shared" si="2"/>
        <v>4675279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822897296</v>
      </c>
      <c r="D38" s="32">
        <f>+D17+D27+D36</f>
        <v>0</v>
      </c>
      <c r="E38" s="33">
        <f t="shared" si="3"/>
        <v>-160632068</v>
      </c>
      <c r="F38" s="2">
        <f t="shared" si="3"/>
        <v>-188900338</v>
      </c>
      <c r="G38" s="2">
        <f t="shared" si="3"/>
        <v>75682461</v>
      </c>
      <c r="H38" s="2">
        <f t="shared" si="3"/>
        <v>92015427</v>
      </c>
      <c r="I38" s="2">
        <f t="shared" si="3"/>
        <v>106058058</v>
      </c>
      <c r="J38" s="2">
        <f t="shared" si="3"/>
        <v>273755946</v>
      </c>
      <c r="K38" s="2">
        <f t="shared" si="3"/>
        <v>101318273</v>
      </c>
      <c r="L38" s="2">
        <f t="shared" si="3"/>
        <v>83923698</v>
      </c>
      <c r="M38" s="2">
        <f t="shared" si="3"/>
        <v>73990862</v>
      </c>
      <c r="N38" s="2">
        <f t="shared" si="3"/>
        <v>259232833</v>
      </c>
      <c r="O38" s="2">
        <f t="shared" si="3"/>
        <v>72172262</v>
      </c>
      <c r="P38" s="2">
        <f t="shared" si="3"/>
        <v>71048811</v>
      </c>
      <c r="Q38" s="2">
        <f t="shared" si="3"/>
        <v>79208399</v>
      </c>
      <c r="R38" s="2">
        <f t="shared" si="3"/>
        <v>222429472</v>
      </c>
      <c r="S38" s="2">
        <f t="shared" si="3"/>
        <v>71785463</v>
      </c>
      <c r="T38" s="2">
        <f t="shared" si="3"/>
        <v>82060607</v>
      </c>
      <c r="U38" s="2">
        <f t="shared" si="3"/>
        <v>80021903</v>
      </c>
      <c r="V38" s="2">
        <f t="shared" si="3"/>
        <v>233867973</v>
      </c>
      <c r="W38" s="2">
        <f t="shared" si="3"/>
        <v>989286224</v>
      </c>
      <c r="X38" s="2">
        <f t="shared" si="3"/>
        <v>-188900338</v>
      </c>
      <c r="Y38" s="2">
        <f t="shared" si="3"/>
        <v>1178186562</v>
      </c>
      <c r="Z38" s="34">
        <f>+IF(X38&lt;&gt;0,+(Y38/X38)*100,0)</f>
        <v>-623.70802216351774</v>
      </c>
      <c r="AA38" s="35">
        <f>+AA17+AA27+AA36</f>
        <v>-188900338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75682461</v>
      </c>
      <c r="I39" s="2">
        <f>+H40+I60</f>
        <v>167697888</v>
      </c>
      <c r="J39" s="2">
        <f>+G39</f>
        <v>0</v>
      </c>
      <c r="K39" s="2">
        <f>+I40+K60</f>
        <v>273755946</v>
      </c>
      <c r="L39" s="2">
        <f>+K40+L60</f>
        <v>375074219</v>
      </c>
      <c r="M39" s="2">
        <f>+L40+M60</f>
        <v>458997917</v>
      </c>
      <c r="N39" s="2">
        <f>+K39</f>
        <v>273755946</v>
      </c>
      <c r="O39" s="2">
        <f>+M40+O60</f>
        <v>532988779</v>
      </c>
      <c r="P39" s="2">
        <f>+O40+P60</f>
        <v>605161041</v>
      </c>
      <c r="Q39" s="2">
        <f>+P40+Q60</f>
        <v>676209852</v>
      </c>
      <c r="R39" s="2">
        <f>+O39</f>
        <v>532988779</v>
      </c>
      <c r="S39" s="2">
        <f>+Q40+S60</f>
        <v>755418251</v>
      </c>
      <c r="T39" s="2">
        <f>+S40+T60</f>
        <v>827203714</v>
      </c>
      <c r="U39" s="2">
        <f>+T40+U60</f>
        <v>909264321</v>
      </c>
      <c r="V39" s="2">
        <f>+S39</f>
        <v>755418251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822897296</v>
      </c>
      <c r="D40" s="43">
        <f t="shared" ref="D40:AA40" si="4">+D38+D39</f>
        <v>0</v>
      </c>
      <c r="E40" s="44">
        <f t="shared" si="4"/>
        <v>-160632068</v>
      </c>
      <c r="F40" s="45">
        <f t="shared" si="4"/>
        <v>-188900338</v>
      </c>
      <c r="G40" s="45">
        <f t="shared" si="4"/>
        <v>75682461</v>
      </c>
      <c r="H40" s="45">
        <f t="shared" si="4"/>
        <v>167697888</v>
      </c>
      <c r="I40" s="45">
        <f t="shared" si="4"/>
        <v>273755946</v>
      </c>
      <c r="J40" s="45">
        <f>+I40</f>
        <v>273755946</v>
      </c>
      <c r="K40" s="45">
        <f t="shared" si="4"/>
        <v>375074219</v>
      </c>
      <c r="L40" s="45">
        <f t="shared" si="4"/>
        <v>458997917</v>
      </c>
      <c r="M40" s="45">
        <f t="shared" si="4"/>
        <v>532988779</v>
      </c>
      <c r="N40" s="45">
        <f>+M40</f>
        <v>532988779</v>
      </c>
      <c r="O40" s="45">
        <f t="shared" si="4"/>
        <v>605161041</v>
      </c>
      <c r="P40" s="45">
        <f t="shared" si="4"/>
        <v>676209852</v>
      </c>
      <c r="Q40" s="45">
        <f t="shared" si="4"/>
        <v>755418251</v>
      </c>
      <c r="R40" s="45">
        <f>+Q40</f>
        <v>755418251</v>
      </c>
      <c r="S40" s="45">
        <f t="shared" si="4"/>
        <v>827203714</v>
      </c>
      <c r="T40" s="45">
        <f t="shared" si="4"/>
        <v>909264321</v>
      </c>
      <c r="U40" s="45">
        <f t="shared" si="4"/>
        <v>989286224</v>
      </c>
      <c r="V40" s="45">
        <f>+U40</f>
        <v>989286224</v>
      </c>
      <c r="W40" s="45">
        <f>+V40</f>
        <v>989286224</v>
      </c>
      <c r="X40" s="45">
        <f t="shared" si="4"/>
        <v>-188900338</v>
      </c>
      <c r="Y40" s="45">
        <f t="shared" si="4"/>
        <v>1178186562</v>
      </c>
      <c r="Z40" s="46">
        <f>+IF(X40&lt;&gt;0,+(Y40/X40)*100,0)</f>
        <v>-623.70802216351774</v>
      </c>
      <c r="AA40" s="47">
        <f t="shared" si="4"/>
        <v>-188900338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11803934</v>
      </c>
      <c r="D33" s="18"/>
      <c r="E33" s="19">
        <v>13424294</v>
      </c>
      <c r="F33" s="20">
        <v>11903600</v>
      </c>
      <c r="G33" s="20">
        <v>8269815</v>
      </c>
      <c r="H33" s="36">
        <v>11782467</v>
      </c>
      <c r="I33" s="36">
        <v>7820350</v>
      </c>
      <c r="J33" s="36">
        <v>27872632</v>
      </c>
      <c r="K33" s="20">
        <v>13530082</v>
      </c>
      <c r="L33" s="20">
        <v>3506955</v>
      </c>
      <c r="M33" s="20">
        <v>6676075</v>
      </c>
      <c r="N33" s="20">
        <v>23713112</v>
      </c>
      <c r="O33" s="36">
        <v>-3809798</v>
      </c>
      <c r="P33" s="36">
        <v>3151460</v>
      </c>
      <c r="Q33" s="36">
        <v>7509875</v>
      </c>
      <c r="R33" s="20">
        <v>6851537</v>
      </c>
      <c r="S33" s="20">
        <v>21019173</v>
      </c>
      <c r="T33" s="20">
        <v>41683243</v>
      </c>
      <c r="U33" s="20">
        <v>-27071467</v>
      </c>
      <c r="V33" s="36">
        <v>35630949</v>
      </c>
      <c r="W33" s="36">
        <v>94068230</v>
      </c>
      <c r="X33" s="36">
        <v>11903600</v>
      </c>
      <c r="Y33" s="20">
        <v>82164630</v>
      </c>
      <c r="Z33" s="21">
        <v>690.25026042541754</v>
      </c>
      <c r="AA33" s="22">
        <v>11903600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11803934</v>
      </c>
      <c r="D36" s="26">
        <f>SUM(D31:D35)</f>
        <v>0</v>
      </c>
      <c r="E36" s="27">
        <f t="shared" si="2"/>
        <v>13424294</v>
      </c>
      <c r="F36" s="28">
        <f t="shared" si="2"/>
        <v>11903600</v>
      </c>
      <c r="G36" s="28">
        <f t="shared" si="2"/>
        <v>8269815</v>
      </c>
      <c r="H36" s="28">
        <f t="shared" si="2"/>
        <v>11782467</v>
      </c>
      <c r="I36" s="28">
        <f t="shared" si="2"/>
        <v>7820350</v>
      </c>
      <c r="J36" s="28">
        <f t="shared" si="2"/>
        <v>27872632</v>
      </c>
      <c r="K36" s="28">
        <f t="shared" si="2"/>
        <v>13530082</v>
      </c>
      <c r="L36" s="28">
        <f t="shared" si="2"/>
        <v>3506955</v>
      </c>
      <c r="M36" s="28">
        <f t="shared" si="2"/>
        <v>6676075</v>
      </c>
      <c r="N36" s="28">
        <f t="shared" si="2"/>
        <v>23713112</v>
      </c>
      <c r="O36" s="28">
        <f t="shared" si="2"/>
        <v>-3809798</v>
      </c>
      <c r="P36" s="28">
        <f t="shared" si="2"/>
        <v>3151460</v>
      </c>
      <c r="Q36" s="28">
        <f t="shared" si="2"/>
        <v>7509875</v>
      </c>
      <c r="R36" s="28">
        <f t="shared" si="2"/>
        <v>6851537</v>
      </c>
      <c r="S36" s="28">
        <f t="shared" si="2"/>
        <v>21019173</v>
      </c>
      <c r="T36" s="28">
        <f t="shared" si="2"/>
        <v>41683243</v>
      </c>
      <c r="U36" s="28">
        <f t="shared" si="2"/>
        <v>-27071467</v>
      </c>
      <c r="V36" s="28">
        <f t="shared" si="2"/>
        <v>35630949</v>
      </c>
      <c r="W36" s="28">
        <f t="shared" si="2"/>
        <v>94068230</v>
      </c>
      <c r="X36" s="28">
        <f t="shared" si="2"/>
        <v>11903600</v>
      </c>
      <c r="Y36" s="28">
        <f t="shared" si="2"/>
        <v>82164630</v>
      </c>
      <c r="Z36" s="29">
        <f>+IF(X36&lt;&gt;0,+(Y36/X36)*100,0)</f>
        <v>690.25026042541754</v>
      </c>
      <c r="AA36" s="30">
        <f>SUM(AA31:AA35)</f>
        <v>11903600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11803934</v>
      </c>
      <c r="D38" s="32">
        <f>+D17+D27+D36</f>
        <v>0</v>
      </c>
      <c r="E38" s="33">
        <f t="shared" si="3"/>
        <v>13424294</v>
      </c>
      <c r="F38" s="2">
        <f t="shared" si="3"/>
        <v>11903600</v>
      </c>
      <c r="G38" s="2">
        <f t="shared" si="3"/>
        <v>8269815</v>
      </c>
      <c r="H38" s="2">
        <f t="shared" si="3"/>
        <v>11782467</v>
      </c>
      <c r="I38" s="2">
        <f t="shared" si="3"/>
        <v>7820350</v>
      </c>
      <c r="J38" s="2">
        <f t="shared" si="3"/>
        <v>27872632</v>
      </c>
      <c r="K38" s="2">
        <f t="shared" si="3"/>
        <v>13530082</v>
      </c>
      <c r="L38" s="2">
        <f t="shared" si="3"/>
        <v>3506955</v>
      </c>
      <c r="M38" s="2">
        <f t="shared" si="3"/>
        <v>6676075</v>
      </c>
      <c r="N38" s="2">
        <f t="shared" si="3"/>
        <v>23713112</v>
      </c>
      <c r="O38" s="2">
        <f t="shared" si="3"/>
        <v>-3809798</v>
      </c>
      <c r="P38" s="2">
        <f t="shared" si="3"/>
        <v>3151460</v>
      </c>
      <c r="Q38" s="2">
        <f t="shared" si="3"/>
        <v>7509875</v>
      </c>
      <c r="R38" s="2">
        <f t="shared" si="3"/>
        <v>6851537</v>
      </c>
      <c r="S38" s="2">
        <f t="shared" si="3"/>
        <v>21019173</v>
      </c>
      <c r="T38" s="2">
        <f t="shared" si="3"/>
        <v>41683243</v>
      </c>
      <c r="U38" s="2">
        <f t="shared" si="3"/>
        <v>-27071467</v>
      </c>
      <c r="V38" s="2">
        <f t="shared" si="3"/>
        <v>35630949</v>
      </c>
      <c r="W38" s="2">
        <f t="shared" si="3"/>
        <v>94068230</v>
      </c>
      <c r="X38" s="2">
        <f t="shared" si="3"/>
        <v>11903600</v>
      </c>
      <c r="Y38" s="2">
        <f t="shared" si="3"/>
        <v>82164630</v>
      </c>
      <c r="Z38" s="34">
        <f>+IF(X38&lt;&gt;0,+(Y38/X38)*100,0)</f>
        <v>690.25026042541754</v>
      </c>
      <c r="AA38" s="35">
        <f>+AA17+AA27+AA36</f>
        <v>11903600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8269815</v>
      </c>
      <c r="I39" s="2">
        <f>+H40+I60</f>
        <v>20052282</v>
      </c>
      <c r="J39" s="2">
        <f>+G39</f>
        <v>0</v>
      </c>
      <c r="K39" s="2">
        <f>+I40+K60</f>
        <v>27872632</v>
      </c>
      <c r="L39" s="2">
        <f>+K40+L60</f>
        <v>41402714</v>
      </c>
      <c r="M39" s="2">
        <f>+L40+M60</f>
        <v>44909669</v>
      </c>
      <c r="N39" s="2">
        <f>+K39</f>
        <v>27872632</v>
      </c>
      <c r="O39" s="2">
        <f>+M40+O60</f>
        <v>51585744</v>
      </c>
      <c r="P39" s="2">
        <f>+O40+P60</f>
        <v>47775946</v>
      </c>
      <c r="Q39" s="2">
        <f>+P40+Q60</f>
        <v>50927406</v>
      </c>
      <c r="R39" s="2">
        <f>+O39</f>
        <v>51585744</v>
      </c>
      <c r="S39" s="2">
        <f>+Q40+S60</f>
        <v>58437281</v>
      </c>
      <c r="T39" s="2">
        <f>+S40+T60</f>
        <v>79456454</v>
      </c>
      <c r="U39" s="2">
        <f>+T40+U60</f>
        <v>121139697</v>
      </c>
      <c r="V39" s="2">
        <f>+S39</f>
        <v>58437281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11803934</v>
      </c>
      <c r="D40" s="43">
        <f t="shared" ref="D40:AA40" si="4">+D38+D39</f>
        <v>0</v>
      </c>
      <c r="E40" s="44">
        <f t="shared" si="4"/>
        <v>13424294</v>
      </c>
      <c r="F40" s="45">
        <f t="shared" si="4"/>
        <v>11903600</v>
      </c>
      <c r="G40" s="45">
        <f t="shared" si="4"/>
        <v>8269815</v>
      </c>
      <c r="H40" s="45">
        <f t="shared" si="4"/>
        <v>20052282</v>
      </c>
      <c r="I40" s="45">
        <f t="shared" si="4"/>
        <v>27872632</v>
      </c>
      <c r="J40" s="45">
        <f>+I40</f>
        <v>27872632</v>
      </c>
      <c r="K40" s="45">
        <f t="shared" si="4"/>
        <v>41402714</v>
      </c>
      <c r="L40" s="45">
        <f t="shared" si="4"/>
        <v>44909669</v>
      </c>
      <c r="M40" s="45">
        <f t="shared" si="4"/>
        <v>51585744</v>
      </c>
      <c r="N40" s="45">
        <f>+M40</f>
        <v>51585744</v>
      </c>
      <c r="O40" s="45">
        <f t="shared" si="4"/>
        <v>47775946</v>
      </c>
      <c r="P40" s="45">
        <f t="shared" si="4"/>
        <v>50927406</v>
      </c>
      <c r="Q40" s="45">
        <f t="shared" si="4"/>
        <v>58437281</v>
      </c>
      <c r="R40" s="45">
        <f>+Q40</f>
        <v>58437281</v>
      </c>
      <c r="S40" s="45">
        <f t="shared" si="4"/>
        <v>79456454</v>
      </c>
      <c r="T40" s="45">
        <f t="shared" si="4"/>
        <v>121139697</v>
      </c>
      <c r="U40" s="45">
        <f t="shared" si="4"/>
        <v>94068230</v>
      </c>
      <c r="V40" s="45">
        <f>+U40</f>
        <v>94068230</v>
      </c>
      <c r="W40" s="45">
        <f>+V40</f>
        <v>94068230</v>
      </c>
      <c r="X40" s="45">
        <f t="shared" si="4"/>
        <v>11903600</v>
      </c>
      <c r="Y40" s="45">
        <f t="shared" si="4"/>
        <v>82164630</v>
      </c>
      <c r="Z40" s="46">
        <f>+IF(X40&lt;&gt;0,+(Y40/X40)*100,0)</f>
        <v>690.25026042541754</v>
      </c>
      <c r="AA40" s="47">
        <f t="shared" si="4"/>
        <v>11903600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187419513</v>
      </c>
      <c r="D7" s="18"/>
      <c r="E7" s="19">
        <v>174355298</v>
      </c>
      <c r="F7" s="20">
        <v>169014800</v>
      </c>
      <c r="G7" s="20">
        <v>14784644</v>
      </c>
      <c r="H7" s="20">
        <v>15292222</v>
      </c>
      <c r="I7" s="20">
        <v>15327000</v>
      </c>
      <c r="J7" s="20">
        <v>45403866</v>
      </c>
      <c r="K7" s="20">
        <v>17785246</v>
      </c>
      <c r="L7" s="20">
        <v>16300353</v>
      </c>
      <c r="M7" s="20">
        <v>15978030</v>
      </c>
      <c r="N7" s="20">
        <v>50063629</v>
      </c>
      <c r="O7" s="20">
        <v>15984913</v>
      </c>
      <c r="P7" s="20">
        <v>16726418</v>
      </c>
      <c r="Q7" s="20">
        <v>18522092</v>
      </c>
      <c r="R7" s="20">
        <v>51233423</v>
      </c>
      <c r="S7" s="20">
        <v>17859200</v>
      </c>
      <c r="T7" s="20">
        <v>16249360</v>
      </c>
      <c r="U7" s="20">
        <v>16896455</v>
      </c>
      <c r="V7" s="20">
        <v>51005015</v>
      </c>
      <c r="W7" s="20">
        <v>197705933</v>
      </c>
      <c r="X7" s="20">
        <v>169014800</v>
      </c>
      <c r="Y7" s="20">
        <v>28691133</v>
      </c>
      <c r="Z7" s="21">
        <v>16.975515161985815</v>
      </c>
      <c r="AA7" s="22">
        <v>169014800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763838</v>
      </c>
      <c r="F11" s="20">
        <v>1717392</v>
      </c>
      <c r="G11" s="20">
        <v>35745</v>
      </c>
      <c r="H11" s="20">
        <v>57922</v>
      </c>
      <c r="I11" s="20">
        <v>68312</v>
      </c>
      <c r="J11" s="20">
        <v>161979</v>
      </c>
      <c r="K11" s="20">
        <v>33076</v>
      </c>
      <c r="L11" s="20">
        <v>42796</v>
      </c>
      <c r="M11" s="20">
        <v>31144</v>
      </c>
      <c r="N11" s="20">
        <v>107016</v>
      </c>
      <c r="O11" s="20">
        <v>34306</v>
      </c>
      <c r="P11" s="20">
        <v>46503</v>
      </c>
      <c r="Q11" s="20">
        <v>40721</v>
      </c>
      <c r="R11" s="20">
        <v>121530</v>
      </c>
      <c r="S11" s="20">
        <v>35487</v>
      </c>
      <c r="T11" s="20">
        <v>43075</v>
      </c>
      <c r="U11" s="20">
        <v>79213</v>
      </c>
      <c r="V11" s="20">
        <v>157775</v>
      </c>
      <c r="W11" s="20">
        <v>548300</v>
      </c>
      <c r="X11" s="20">
        <v>1717392</v>
      </c>
      <c r="Y11" s="20">
        <v>-1169092</v>
      </c>
      <c r="Z11" s="21">
        <v>-68.073683818254665</v>
      </c>
      <c r="AA11" s="22">
        <v>1717392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-24339963</v>
      </c>
      <c r="D14" s="18"/>
      <c r="E14" s="19">
        <v>-1251003</v>
      </c>
      <c r="F14" s="20">
        <v>-4419984</v>
      </c>
      <c r="G14" s="20">
        <v>-4859</v>
      </c>
      <c r="H14" s="20">
        <v>-7938</v>
      </c>
      <c r="I14" s="20">
        <v>-6655</v>
      </c>
      <c r="J14" s="20">
        <v>-19452</v>
      </c>
      <c r="K14" s="20">
        <v>-7430</v>
      </c>
      <c r="L14" s="20">
        <v>-6815</v>
      </c>
      <c r="M14" s="20">
        <v>-6558</v>
      </c>
      <c r="N14" s="20">
        <v>-20803</v>
      </c>
      <c r="O14" s="20">
        <v>-5188</v>
      </c>
      <c r="P14" s="20">
        <v>-7019</v>
      </c>
      <c r="Q14" s="20">
        <v>-9884</v>
      </c>
      <c r="R14" s="20">
        <v>-22091</v>
      </c>
      <c r="S14" s="20">
        <v>-3979</v>
      </c>
      <c r="T14" s="20">
        <v>-6002</v>
      </c>
      <c r="U14" s="20">
        <v>-10311</v>
      </c>
      <c r="V14" s="20">
        <v>-20292</v>
      </c>
      <c r="W14" s="20">
        <v>-82638</v>
      </c>
      <c r="X14" s="20">
        <v>-4419984</v>
      </c>
      <c r="Y14" s="20">
        <v>4337346</v>
      </c>
      <c r="Z14" s="21">
        <v>-98.130355223005324</v>
      </c>
      <c r="AA14" s="22">
        <v>-4419984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163079550</v>
      </c>
      <c r="D17" s="26">
        <f>SUM(D6:D16)</f>
        <v>0</v>
      </c>
      <c r="E17" s="27">
        <f t="shared" si="0"/>
        <v>173868133</v>
      </c>
      <c r="F17" s="28">
        <f t="shared" si="0"/>
        <v>166312208</v>
      </c>
      <c r="G17" s="28">
        <f t="shared" si="0"/>
        <v>14815530</v>
      </c>
      <c r="H17" s="28">
        <f t="shared" si="0"/>
        <v>15342206</v>
      </c>
      <c r="I17" s="28">
        <f t="shared" si="0"/>
        <v>15388657</v>
      </c>
      <c r="J17" s="28">
        <f t="shared" si="0"/>
        <v>45546393</v>
      </c>
      <c r="K17" s="28">
        <f t="shared" si="0"/>
        <v>17810892</v>
      </c>
      <c r="L17" s="28">
        <f t="shared" si="0"/>
        <v>16336334</v>
      </c>
      <c r="M17" s="28">
        <f t="shared" si="0"/>
        <v>16002616</v>
      </c>
      <c r="N17" s="28">
        <f t="shared" si="0"/>
        <v>50149842</v>
      </c>
      <c r="O17" s="28">
        <f t="shared" si="0"/>
        <v>16014031</v>
      </c>
      <c r="P17" s="28">
        <f t="shared" si="0"/>
        <v>16765902</v>
      </c>
      <c r="Q17" s="28">
        <f t="shared" si="0"/>
        <v>18552929</v>
      </c>
      <c r="R17" s="28">
        <f t="shared" si="0"/>
        <v>51332862</v>
      </c>
      <c r="S17" s="28">
        <f t="shared" si="0"/>
        <v>17890708</v>
      </c>
      <c r="T17" s="28">
        <f t="shared" si="0"/>
        <v>16286433</v>
      </c>
      <c r="U17" s="28">
        <f t="shared" si="0"/>
        <v>16965357</v>
      </c>
      <c r="V17" s="28">
        <f t="shared" si="0"/>
        <v>51142498</v>
      </c>
      <c r="W17" s="28">
        <f t="shared" si="0"/>
        <v>198171595</v>
      </c>
      <c r="X17" s="28">
        <f t="shared" si="0"/>
        <v>166312208</v>
      </c>
      <c r="Y17" s="28">
        <f t="shared" si="0"/>
        <v>31859387</v>
      </c>
      <c r="Z17" s="29">
        <f>+IF(X17&lt;&gt;0,+(Y17/X17)*100,0)</f>
        <v>19.156373054706844</v>
      </c>
      <c r="AA17" s="30">
        <f>SUM(AA6:AA16)</f>
        <v>166312208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-5807556</v>
      </c>
      <c r="D26" s="18"/>
      <c r="E26" s="19">
        <v>-2652565</v>
      </c>
      <c r="F26" s="20">
        <v>-5738809</v>
      </c>
      <c r="G26" s="20">
        <v>-3028246</v>
      </c>
      <c r="H26" s="20"/>
      <c r="I26" s="20"/>
      <c r="J26" s="20">
        <v>-3028246</v>
      </c>
      <c r="K26" s="20"/>
      <c r="L26" s="20">
        <v>-280431</v>
      </c>
      <c r="M26" s="20">
        <v>-2570</v>
      </c>
      <c r="N26" s="20">
        <v>-283001</v>
      </c>
      <c r="O26" s="20"/>
      <c r="P26" s="20">
        <v>-94128</v>
      </c>
      <c r="Q26" s="20"/>
      <c r="R26" s="20">
        <v>-94128</v>
      </c>
      <c r="S26" s="20">
        <v>-96614</v>
      </c>
      <c r="T26" s="20">
        <v>-672285</v>
      </c>
      <c r="U26" s="20">
        <v>-83712</v>
      </c>
      <c r="V26" s="20">
        <v>-852611</v>
      </c>
      <c r="W26" s="20">
        <v>-4257986</v>
      </c>
      <c r="X26" s="20">
        <v>-5738809</v>
      </c>
      <c r="Y26" s="20">
        <v>1480823</v>
      </c>
      <c r="Z26" s="21">
        <v>-25.80366414006809</v>
      </c>
      <c r="AA26" s="22">
        <v>-5738809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-5807556</v>
      </c>
      <c r="D27" s="26">
        <f>SUM(D21:D26)</f>
        <v>0</v>
      </c>
      <c r="E27" s="27">
        <f t="shared" si="1"/>
        <v>-2652565</v>
      </c>
      <c r="F27" s="28">
        <f t="shared" si="1"/>
        <v>-5738809</v>
      </c>
      <c r="G27" s="28">
        <f t="shared" si="1"/>
        <v>-3028246</v>
      </c>
      <c r="H27" s="28">
        <f t="shared" si="1"/>
        <v>0</v>
      </c>
      <c r="I27" s="28">
        <f t="shared" si="1"/>
        <v>0</v>
      </c>
      <c r="J27" s="28">
        <f t="shared" si="1"/>
        <v>-3028246</v>
      </c>
      <c r="K27" s="28">
        <f t="shared" si="1"/>
        <v>0</v>
      </c>
      <c r="L27" s="28">
        <f t="shared" si="1"/>
        <v>-280431</v>
      </c>
      <c r="M27" s="28">
        <f t="shared" si="1"/>
        <v>-2570</v>
      </c>
      <c r="N27" s="28">
        <f t="shared" si="1"/>
        <v>-283001</v>
      </c>
      <c r="O27" s="28">
        <f t="shared" si="1"/>
        <v>0</v>
      </c>
      <c r="P27" s="28">
        <f t="shared" si="1"/>
        <v>-94128</v>
      </c>
      <c r="Q27" s="28">
        <f t="shared" si="1"/>
        <v>0</v>
      </c>
      <c r="R27" s="28">
        <f t="shared" si="1"/>
        <v>-94128</v>
      </c>
      <c r="S27" s="28">
        <f t="shared" si="1"/>
        <v>-96614</v>
      </c>
      <c r="T27" s="28">
        <f t="shared" si="1"/>
        <v>-672285</v>
      </c>
      <c r="U27" s="28">
        <f t="shared" si="1"/>
        <v>-83712</v>
      </c>
      <c r="V27" s="28">
        <f t="shared" si="1"/>
        <v>-852611</v>
      </c>
      <c r="W27" s="28">
        <f t="shared" si="1"/>
        <v>-4257986</v>
      </c>
      <c r="X27" s="28">
        <f t="shared" si="1"/>
        <v>-5738809</v>
      </c>
      <c r="Y27" s="28">
        <f t="shared" si="1"/>
        <v>1480823</v>
      </c>
      <c r="Z27" s="29">
        <f>+IF(X27&lt;&gt;0,+(Y27/X27)*100,0)</f>
        <v>-25.80366414006809</v>
      </c>
      <c r="AA27" s="30">
        <f>SUM(AA21:AA26)</f>
        <v>-5738809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157271994</v>
      </c>
      <c r="D38" s="32">
        <f>+D17+D27+D36</f>
        <v>0</v>
      </c>
      <c r="E38" s="33">
        <f t="shared" si="3"/>
        <v>171215568</v>
      </c>
      <c r="F38" s="2">
        <f t="shared" si="3"/>
        <v>160573399</v>
      </c>
      <c r="G38" s="2">
        <f t="shared" si="3"/>
        <v>11787284</v>
      </c>
      <c r="H38" s="2">
        <f t="shared" si="3"/>
        <v>15342206</v>
      </c>
      <c r="I38" s="2">
        <f t="shared" si="3"/>
        <v>15388657</v>
      </c>
      <c r="J38" s="2">
        <f t="shared" si="3"/>
        <v>42518147</v>
      </c>
      <c r="K38" s="2">
        <f t="shared" si="3"/>
        <v>17810892</v>
      </c>
      <c r="L38" s="2">
        <f t="shared" si="3"/>
        <v>16055903</v>
      </c>
      <c r="M38" s="2">
        <f t="shared" si="3"/>
        <v>16000046</v>
      </c>
      <c r="N38" s="2">
        <f t="shared" si="3"/>
        <v>49866841</v>
      </c>
      <c r="O38" s="2">
        <f t="shared" si="3"/>
        <v>16014031</v>
      </c>
      <c r="P38" s="2">
        <f t="shared" si="3"/>
        <v>16671774</v>
      </c>
      <c r="Q38" s="2">
        <f t="shared" si="3"/>
        <v>18552929</v>
      </c>
      <c r="R38" s="2">
        <f t="shared" si="3"/>
        <v>51238734</v>
      </c>
      <c r="S38" s="2">
        <f t="shared" si="3"/>
        <v>17794094</v>
      </c>
      <c r="T38" s="2">
        <f t="shared" si="3"/>
        <v>15614148</v>
      </c>
      <c r="U38" s="2">
        <f t="shared" si="3"/>
        <v>16881645</v>
      </c>
      <c r="V38" s="2">
        <f t="shared" si="3"/>
        <v>50289887</v>
      </c>
      <c r="W38" s="2">
        <f t="shared" si="3"/>
        <v>193913609</v>
      </c>
      <c r="X38" s="2">
        <f t="shared" si="3"/>
        <v>160573399</v>
      </c>
      <c r="Y38" s="2">
        <f t="shared" si="3"/>
        <v>33340210</v>
      </c>
      <c r="Z38" s="34">
        <f>+IF(X38&lt;&gt;0,+(Y38/X38)*100,0)</f>
        <v>20.76322118584536</v>
      </c>
      <c r="AA38" s="35">
        <f>+AA17+AA27+AA36</f>
        <v>160573399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11787284</v>
      </c>
      <c r="I39" s="2">
        <f>+H40+I60</f>
        <v>27129490</v>
      </c>
      <c r="J39" s="2">
        <f>+G39</f>
        <v>0</v>
      </c>
      <c r="K39" s="2">
        <f>+I40+K60</f>
        <v>42518147</v>
      </c>
      <c r="L39" s="2">
        <f>+K40+L60</f>
        <v>60329039</v>
      </c>
      <c r="M39" s="2">
        <f>+L40+M60</f>
        <v>76384942</v>
      </c>
      <c r="N39" s="2">
        <f>+K39</f>
        <v>42518147</v>
      </c>
      <c r="O39" s="2">
        <f>+M40+O60</f>
        <v>92384988</v>
      </c>
      <c r="P39" s="2">
        <f>+O40+P60</f>
        <v>108399019</v>
      </c>
      <c r="Q39" s="2">
        <f>+P40+Q60</f>
        <v>125070793</v>
      </c>
      <c r="R39" s="2">
        <f>+O39</f>
        <v>92384988</v>
      </c>
      <c r="S39" s="2">
        <f>+Q40+S60</f>
        <v>143623722</v>
      </c>
      <c r="T39" s="2">
        <f>+S40+T60</f>
        <v>161417816</v>
      </c>
      <c r="U39" s="2">
        <f>+T40+U60</f>
        <v>177031964</v>
      </c>
      <c r="V39" s="2">
        <f>+S39</f>
        <v>143623722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157271994</v>
      </c>
      <c r="D40" s="43">
        <f t="shared" ref="D40:AA40" si="4">+D38+D39</f>
        <v>0</v>
      </c>
      <c r="E40" s="44">
        <f t="shared" si="4"/>
        <v>171215568</v>
      </c>
      <c r="F40" s="45">
        <f t="shared" si="4"/>
        <v>160573399</v>
      </c>
      <c r="G40" s="45">
        <f t="shared" si="4"/>
        <v>11787284</v>
      </c>
      <c r="H40" s="45">
        <f t="shared" si="4"/>
        <v>27129490</v>
      </c>
      <c r="I40" s="45">
        <f t="shared" si="4"/>
        <v>42518147</v>
      </c>
      <c r="J40" s="45">
        <f>+I40</f>
        <v>42518147</v>
      </c>
      <c r="K40" s="45">
        <f t="shared" si="4"/>
        <v>60329039</v>
      </c>
      <c r="L40" s="45">
        <f t="shared" si="4"/>
        <v>76384942</v>
      </c>
      <c r="M40" s="45">
        <f t="shared" si="4"/>
        <v>92384988</v>
      </c>
      <c r="N40" s="45">
        <f>+M40</f>
        <v>92384988</v>
      </c>
      <c r="O40" s="45">
        <f t="shared" si="4"/>
        <v>108399019</v>
      </c>
      <c r="P40" s="45">
        <f t="shared" si="4"/>
        <v>125070793</v>
      </c>
      <c r="Q40" s="45">
        <f t="shared" si="4"/>
        <v>143623722</v>
      </c>
      <c r="R40" s="45">
        <f>+Q40</f>
        <v>143623722</v>
      </c>
      <c r="S40" s="45">
        <f t="shared" si="4"/>
        <v>161417816</v>
      </c>
      <c r="T40" s="45">
        <f t="shared" si="4"/>
        <v>177031964</v>
      </c>
      <c r="U40" s="45">
        <f t="shared" si="4"/>
        <v>193913609</v>
      </c>
      <c r="V40" s="45">
        <f>+U40</f>
        <v>193913609</v>
      </c>
      <c r="W40" s="45">
        <f>+V40</f>
        <v>193913609</v>
      </c>
      <c r="X40" s="45">
        <f t="shared" si="4"/>
        <v>160573399</v>
      </c>
      <c r="Y40" s="45">
        <f t="shared" si="4"/>
        <v>33340210</v>
      </c>
      <c r="Z40" s="46">
        <f>+IF(X40&lt;&gt;0,+(Y40/X40)*100,0)</f>
        <v>20.76322118584536</v>
      </c>
      <c r="AA40" s="47">
        <f t="shared" si="4"/>
        <v>160573399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58620002</v>
      </c>
      <c r="D7" s="18"/>
      <c r="E7" s="19">
        <v>136389915</v>
      </c>
      <c r="F7" s="20">
        <v>149918899</v>
      </c>
      <c r="G7" s="20">
        <v>15802215</v>
      </c>
      <c r="H7" s="20">
        <v>16855475</v>
      </c>
      <c r="I7" s="20">
        <v>17621508</v>
      </c>
      <c r="J7" s="20">
        <v>50279198</v>
      </c>
      <c r="K7" s="20">
        <v>17053097</v>
      </c>
      <c r="L7" s="20">
        <v>15181678</v>
      </c>
      <c r="M7" s="20">
        <v>15051395</v>
      </c>
      <c r="N7" s="20">
        <v>47286170</v>
      </c>
      <c r="O7" s="20">
        <v>14516892</v>
      </c>
      <c r="P7" s="20">
        <v>14421152</v>
      </c>
      <c r="Q7" s="20">
        <v>15257745</v>
      </c>
      <c r="R7" s="20">
        <v>44195789</v>
      </c>
      <c r="S7" s="20">
        <v>14420556</v>
      </c>
      <c r="T7" s="20">
        <v>16992876</v>
      </c>
      <c r="U7" s="20">
        <v>16334285</v>
      </c>
      <c r="V7" s="20">
        <v>47747717</v>
      </c>
      <c r="W7" s="20">
        <v>189508874</v>
      </c>
      <c r="X7" s="20">
        <v>149918899</v>
      </c>
      <c r="Y7" s="20">
        <v>39589975</v>
      </c>
      <c r="Z7" s="21">
        <v>26.407594548836698</v>
      </c>
      <c r="AA7" s="22">
        <v>149918899</v>
      </c>
    </row>
    <row r="8" spans="1:27" x14ac:dyDescent="0.25">
      <c r="A8" s="23" t="s">
        <v>36</v>
      </c>
      <c r="B8" s="17" t="s">
        <v>32</v>
      </c>
      <c r="C8" s="18">
        <v>144343</v>
      </c>
      <c r="D8" s="18"/>
      <c r="E8" s="19">
        <v>5445</v>
      </c>
      <c r="F8" s="20">
        <v>12109</v>
      </c>
      <c r="G8" s="20">
        <v>44291</v>
      </c>
      <c r="H8" s="20">
        <v>45095</v>
      </c>
      <c r="I8" s="20">
        <v>190527</v>
      </c>
      <c r="J8" s="20">
        <v>279913</v>
      </c>
      <c r="K8" s="20">
        <v>5741</v>
      </c>
      <c r="L8" s="20">
        <v>4461</v>
      </c>
      <c r="M8" s="20">
        <v>17343</v>
      </c>
      <c r="N8" s="20">
        <v>27545</v>
      </c>
      <c r="O8" s="20">
        <v>13740</v>
      </c>
      <c r="P8" s="20">
        <v>10196</v>
      </c>
      <c r="Q8" s="20">
        <v>15312</v>
      </c>
      <c r="R8" s="20">
        <v>39248</v>
      </c>
      <c r="S8" s="20">
        <v>7824</v>
      </c>
      <c r="T8" s="20">
        <v>9374</v>
      </c>
      <c r="U8" s="20"/>
      <c r="V8" s="20">
        <v>17198</v>
      </c>
      <c r="W8" s="20">
        <v>363904</v>
      </c>
      <c r="X8" s="20">
        <v>12109</v>
      </c>
      <c r="Y8" s="20">
        <v>351795</v>
      </c>
      <c r="Z8" s="21">
        <v>2905.2357750433562</v>
      </c>
      <c r="AA8" s="22">
        <v>12109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4351826</v>
      </c>
      <c r="F9" s="20">
        <v>17945218</v>
      </c>
      <c r="G9" s="20">
        <v>2595000</v>
      </c>
      <c r="H9" s="20"/>
      <c r="I9" s="20"/>
      <c r="J9" s="20">
        <v>2595000</v>
      </c>
      <c r="K9" s="20"/>
      <c r="L9" s="20"/>
      <c r="M9" s="20"/>
      <c r="N9" s="20"/>
      <c r="O9" s="20"/>
      <c r="P9" s="20"/>
      <c r="Q9" s="20">
        <v>340000</v>
      </c>
      <c r="R9" s="20">
        <v>340000</v>
      </c>
      <c r="S9" s="20"/>
      <c r="T9" s="20"/>
      <c r="U9" s="20"/>
      <c r="V9" s="20"/>
      <c r="W9" s="20">
        <v>2935000</v>
      </c>
      <c r="X9" s="20">
        <v>17945218</v>
      </c>
      <c r="Y9" s="20">
        <v>-15010218</v>
      </c>
      <c r="Z9" s="21">
        <v>-83.644667899827127</v>
      </c>
      <c r="AA9" s="22">
        <v>17945218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11712174</v>
      </c>
      <c r="F10" s="20">
        <v>6008123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6008123</v>
      </c>
      <c r="Y10" s="20">
        <v>-6008123</v>
      </c>
      <c r="Z10" s="21">
        <v>-100</v>
      </c>
      <c r="AA10" s="22">
        <v>6008123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636030</v>
      </c>
      <c r="G11" s="20">
        <v>306575</v>
      </c>
      <c r="H11" s="20">
        <v>356083</v>
      </c>
      <c r="I11" s="20">
        <v>409117</v>
      </c>
      <c r="J11" s="20">
        <v>1071775</v>
      </c>
      <c r="K11" s="20">
        <v>460436</v>
      </c>
      <c r="L11" s="20">
        <v>344773</v>
      </c>
      <c r="M11" s="20">
        <v>317263</v>
      </c>
      <c r="N11" s="20">
        <v>1122472</v>
      </c>
      <c r="O11" s="20">
        <v>272231</v>
      </c>
      <c r="P11" s="20">
        <v>302795</v>
      </c>
      <c r="Q11" s="20">
        <v>324064</v>
      </c>
      <c r="R11" s="20">
        <v>899090</v>
      </c>
      <c r="S11" s="20">
        <v>337119</v>
      </c>
      <c r="T11" s="20">
        <v>284625</v>
      </c>
      <c r="U11" s="20">
        <v>341374</v>
      </c>
      <c r="V11" s="20">
        <v>963118</v>
      </c>
      <c r="W11" s="20">
        <v>4056455</v>
      </c>
      <c r="X11" s="20">
        <v>636030</v>
      </c>
      <c r="Y11" s="20">
        <v>3420425</v>
      </c>
      <c r="Z11" s="21">
        <v>537.77730610191338</v>
      </c>
      <c r="AA11" s="22">
        <v>636030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-141386688</v>
      </c>
      <c r="F14" s="20">
        <v>-167857334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-167857334</v>
      </c>
      <c r="Y14" s="20">
        <v>167857334</v>
      </c>
      <c r="Z14" s="21">
        <v>-100</v>
      </c>
      <c r="AA14" s="22">
        <v>-167857334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58764345</v>
      </c>
      <c r="D17" s="26">
        <f>SUM(D6:D16)</f>
        <v>0</v>
      </c>
      <c r="E17" s="27">
        <f t="shared" si="0"/>
        <v>11072672</v>
      </c>
      <c r="F17" s="28">
        <f t="shared" si="0"/>
        <v>6663045</v>
      </c>
      <c r="G17" s="28">
        <f t="shared" si="0"/>
        <v>18748081</v>
      </c>
      <c r="H17" s="28">
        <f t="shared" si="0"/>
        <v>17256653</v>
      </c>
      <c r="I17" s="28">
        <f t="shared" si="0"/>
        <v>18221152</v>
      </c>
      <c r="J17" s="28">
        <f t="shared" si="0"/>
        <v>54225886</v>
      </c>
      <c r="K17" s="28">
        <f t="shared" si="0"/>
        <v>17519274</v>
      </c>
      <c r="L17" s="28">
        <f t="shared" si="0"/>
        <v>15530912</v>
      </c>
      <c r="M17" s="28">
        <f t="shared" si="0"/>
        <v>15386001</v>
      </c>
      <c r="N17" s="28">
        <f t="shared" si="0"/>
        <v>48436187</v>
      </c>
      <c r="O17" s="28">
        <f t="shared" si="0"/>
        <v>14802863</v>
      </c>
      <c r="P17" s="28">
        <f t="shared" si="0"/>
        <v>14734143</v>
      </c>
      <c r="Q17" s="28">
        <f t="shared" si="0"/>
        <v>15937121</v>
      </c>
      <c r="R17" s="28">
        <f t="shared" si="0"/>
        <v>45474127</v>
      </c>
      <c r="S17" s="28">
        <f t="shared" si="0"/>
        <v>14765499</v>
      </c>
      <c r="T17" s="28">
        <f t="shared" si="0"/>
        <v>17286875</v>
      </c>
      <c r="U17" s="28">
        <f t="shared" si="0"/>
        <v>16675659</v>
      </c>
      <c r="V17" s="28">
        <f t="shared" si="0"/>
        <v>48728033</v>
      </c>
      <c r="W17" s="28">
        <f t="shared" si="0"/>
        <v>196864233</v>
      </c>
      <c r="X17" s="28">
        <f t="shared" si="0"/>
        <v>6663045</v>
      </c>
      <c r="Y17" s="28">
        <f t="shared" si="0"/>
        <v>190201188</v>
      </c>
      <c r="Z17" s="29">
        <f>+IF(X17&lt;&gt;0,+(Y17/X17)*100,0)</f>
        <v>2854.5685643725951</v>
      </c>
      <c r="AA17" s="30">
        <f>SUM(AA6:AA16)</f>
        <v>6663045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-33173882</v>
      </c>
      <c r="D26" s="18"/>
      <c r="E26" s="19">
        <v>-15432174</v>
      </c>
      <c r="F26" s="20">
        <v>-9728123</v>
      </c>
      <c r="G26" s="20">
        <v>-1166367</v>
      </c>
      <c r="H26" s="20">
        <v>-1346742</v>
      </c>
      <c r="I26" s="20"/>
      <c r="J26" s="20">
        <v>-2513109</v>
      </c>
      <c r="K26" s="20">
        <v>-3425914</v>
      </c>
      <c r="L26" s="20">
        <v>-3899936</v>
      </c>
      <c r="M26" s="20"/>
      <c r="N26" s="20">
        <v>-7325850</v>
      </c>
      <c r="O26" s="20"/>
      <c r="P26" s="20">
        <v>-543375</v>
      </c>
      <c r="Q26" s="20">
        <v>-391542</v>
      </c>
      <c r="R26" s="20">
        <v>-934917</v>
      </c>
      <c r="S26" s="20">
        <v>-1157801</v>
      </c>
      <c r="T26" s="20">
        <v>-2273752</v>
      </c>
      <c r="U26" s="20">
        <v>-3796886</v>
      </c>
      <c r="V26" s="20">
        <v>-7228439</v>
      </c>
      <c r="W26" s="20">
        <v>-18002315</v>
      </c>
      <c r="X26" s="20">
        <v>-9728123</v>
      </c>
      <c r="Y26" s="20">
        <v>-8274192</v>
      </c>
      <c r="Z26" s="21">
        <v>85.054352211623979</v>
      </c>
      <c r="AA26" s="22">
        <v>-9728123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-33173882</v>
      </c>
      <c r="D27" s="26">
        <f>SUM(D21:D26)</f>
        <v>0</v>
      </c>
      <c r="E27" s="27">
        <f t="shared" si="1"/>
        <v>-15432174</v>
      </c>
      <c r="F27" s="28">
        <f t="shared" si="1"/>
        <v>-9728123</v>
      </c>
      <c r="G27" s="28">
        <f t="shared" si="1"/>
        <v>-1166367</v>
      </c>
      <c r="H27" s="28">
        <f t="shared" si="1"/>
        <v>-1346742</v>
      </c>
      <c r="I27" s="28">
        <f t="shared" si="1"/>
        <v>0</v>
      </c>
      <c r="J27" s="28">
        <f t="shared" si="1"/>
        <v>-2513109</v>
      </c>
      <c r="K27" s="28">
        <f t="shared" si="1"/>
        <v>-3425914</v>
      </c>
      <c r="L27" s="28">
        <f t="shared" si="1"/>
        <v>-3899936</v>
      </c>
      <c r="M27" s="28">
        <f t="shared" si="1"/>
        <v>0</v>
      </c>
      <c r="N27" s="28">
        <f t="shared" si="1"/>
        <v>-7325850</v>
      </c>
      <c r="O27" s="28">
        <f t="shared" si="1"/>
        <v>0</v>
      </c>
      <c r="P27" s="28">
        <f t="shared" si="1"/>
        <v>-543375</v>
      </c>
      <c r="Q27" s="28">
        <f t="shared" si="1"/>
        <v>-391542</v>
      </c>
      <c r="R27" s="28">
        <f t="shared" si="1"/>
        <v>-934917</v>
      </c>
      <c r="S27" s="28">
        <f t="shared" si="1"/>
        <v>-1157801</v>
      </c>
      <c r="T27" s="28">
        <f t="shared" si="1"/>
        <v>-2273752</v>
      </c>
      <c r="U27" s="28">
        <f t="shared" si="1"/>
        <v>-3796886</v>
      </c>
      <c r="V27" s="28">
        <f t="shared" si="1"/>
        <v>-7228439</v>
      </c>
      <c r="W27" s="28">
        <f t="shared" si="1"/>
        <v>-18002315</v>
      </c>
      <c r="X27" s="28">
        <f t="shared" si="1"/>
        <v>-9728123</v>
      </c>
      <c r="Y27" s="28">
        <f t="shared" si="1"/>
        <v>-8274192</v>
      </c>
      <c r="Z27" s="29">
        <f>+IF(X27&lt;&gt;0,+(Y27/X27)*100,0)</f>
        <v>85.054352211623979</v>
      </c>
      <c r="AA27" s="30">
        <f>SUM(AA21:AA26)</f>
        <v>-9728123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25590463</v>
      </c>
      <c r="D38" s="32">
        <f>+D17+D27+D36</f>
        <v>0</v>
      </c>
      <c r="E38" s="33">
        <f t="shared" si="3"/>
        <v>-4359502</v>
      </c>
      <c r="F38" s="2">
        <f t="shared" si="3"/>
        <v>-3065078</v>
      </c>
      <c r="G38" s="2">
        <f t="shared" si="3"/>
        <v>17581714</v>
      </c>
      <c r="H38" s="2">
        <f t="shared" si="3"/>
        <v>15909911</v>
      </c>
      <c r="I38" s="2">
        <f t="shared" si="3"/>
        <v>18221152</v>
      </c>
      <c r="J38" s="2">
        <f t="shared" si="3"/>
        <v>51712777</v>
      </c>
      <c r="K38" s="2">
        <f t="shared" si="3"/>
        <v>14093360</v>
      </c>
      <c r="L38" s="2">
        <f t="shared" si="3"/>
        <v>11630976</v>
      </c>
      <c r="M38" s="2">
        <f t="shared" si="3"/>
        <v>15386001</v>
      </c>
      <c r="N38" s="2">
        <f t="shared" si="3"/>
        <v>41110337</v>
      </c>
      <c r="O38" s="2">
        <f t="shared" si="3"/>
        <v>14802863</v>
      </c>
      <c r="P38" s="2">
        <f t="shared" si="3"/>
        <v>14190768</v>
      </c>
      <c r="Q38" s="2">
        <f t="shared" si="3"/>
        <v>15545579</v>
      </c>
      <c r="R38" s="2">
        <f t="shared" si="3"/>
        <v>44539210</v>
      </c>
      <c r="S38" s="2">
        <f t="shared" si="3"/>
        <v>13607698</v>
      </c>
      <c r="T38" s="2">
        <f t="shared" si="3"/>
        <v>15013123</v>
      </c>
      <c r="U38" s="2">
        <f t="shared" si="3"/>
        <v>12878773</v>
      </c>
      <c r="V38" s="2">
        <f t="shared" si="3"/>
        <v>41499594</v>
      </c>
      <c r="W38" s="2">
        <f t="shared" si="3"/>
        <v>178861918</v>
      </c>
      <c r="X38" s="2">
        <f t="shared" si="3"/>
        <v>-3065078</v>
      </c>
      <c r="Y38" s="2">
        <f t="shared" si="3"/>
        <v>181926996</v>
      </c>
      <c r="Z38" s="34">
        <f>+IF(X38&lt;&gt;0,+(Y38/X38)*100,0)</f>
        <v>-5935.4768785655697</v>
      </c>
      <c r="AA38" s="35">
        <f>+AA17+AA27+AA36</f>
        <v>-3065078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17581714</v>
      </c>
      <c r="I39" s="2">
        <f>+H40+I60</f>
        <v>33491625</v>
      </c>
      <c r="J39" s="2">
        <f>+G39</f>
        <v>0</v>
      </c>
      <c r="K39" s="2">
        <f>+I40+K60</f>
        <v>51712777</v>
      </c>
      <c r="L39" s="2">
        <f>+K40+L60</f>
        <v>65806137</v>
      </c>
      <c r="M39" s="2">
        <f>+L40+M60</f>
        <v>77437113</v>
      </c>
      <c r="N39" s="2">
        <f>+K39</f>
        <v>51712777</v>
      </c>
      <c r="O39" s="2">
        <f>+M40+O60</f>
        <v>92823114</v>
      </c>
      <c r="P39" s="2">
        <f>+O40+P60</f>
        <v>107625977</v>
      </c>
      <c r="Q39" s="2">
        <f>+P40+Q60</f>
        <v>121816745</v>
      </c>
      <c r="R39" s="2">
        <f>+O39</f>
        <v>92823114</v>
      </c>
      <c r="S39" s="2">
        <f>+Q40+S60</f>
        <v>137362324</v>
      </c>
      <c r="T39" s="2">
        <f>+S40+T60</f>
        <v>150970022</v>
      </c>
      <c r="U39" s="2">
        <f>+T40+U60</f>
        <v>165983145</v>
      </c>
      <c r="V39" s="2">
        <f>+S39</f>
        <v>137362324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25590463</v>
      </c>
      <c r="D40" s="43">
        <f t="shared" ref="D40:AA40" si="4">+D38+D39</f>
        <v>0</v>
      </c>
      <c r="E40" s="44">
        <f t="shared" si="4"/>
        <v>-4359502</v>
      </c>
      <c r="F40" s="45">
        <f t="shared" si="4"/>
        <v>-3065078</v>
      </c>
      <c r="G40" s="45">
        <f t="shared" si="4"/>
        <v>17581714</v>
      </c>
      <c r="H40" s="45">
        <f t="shared" si="4"/>
        <v>33491625</v>
      </c>
      <c r="I40" s="45">
        <f t="shared" si="4"/>
        <v>51712777</v>
      </c>
      <c r="J40" s="45">
        <f>+I40</f>
        <v>51712777</v>
      </c>
      <c r="K40" s="45">
        <f t="shared" si="4"/>
        <v>65806137</v>
      </c>
      <c r="L40" s="45">
        <f t="shared" si="4"/>
        <v>77437113</v>
      </c>
      <c r="M40" s="45">
        <f t="shared" si="4"/>
        <v>92823114</v>
      </c>
      <c r="N40" s="45">
        <f>+M40</f>
        <v>92823114</v>
      </c>
      <c r="O40" s="45">
        <f t="shared" si="4"/>
        <v>107625977</v>
      </c>
      <c r="P40" s="45">
        <f t="shared" si="4"/>
        <v>121816745</v>
      </c>
      <c r="Q40" s="45">
        <f t="shared" si="4"/>
        <v>137362324</v>
      </c>
      <c r="R40" s="45">
        <f>+Q40</f>
        <v>137362324</v>
      </c>
      <c r="S40" s="45">
        <f t="shared" si="4"/>
        <v>150970022</v>
      </c>
      <c r="T40" s="45">
        <f t="shared" si="4"/>
        <v>165983145</v>
      </c>
      <c r="U40" s="45">
        <f t="shared" si="4"/>
        <v>178861918</v>
      </c>
      <c r="V40" s="45">
        <f>+U40</f>
        <v>178861918</v>
      </c>
      <c r="W40" s="45">
        <f>+V40</f>
        <v>178861918</v>
      </c>
      <c r="X40" s="45">
        <f t="shared" si="4"/>
        <v>-3065078</v>
      </c>
      <c r="Y40" s="45">
        <f t="shared" si="4"/>
        <v>181926996</v>
      </c>
      <c r="Z40" s="46">
        <f>+IF(X40&lt;&gt;0,+(Y40/X40)*100,0)</f>
        <v>-5935.4768785655697</v>
      </c>
      <c r="AA40" s="47">
        <f t="shared" si="4"/>
        <v>-3065078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168854047</v>
      </c>
      <c r="D7" s="18"/>
      <c r="E7" s="19">
        <v>157971299</v>
      </c>
      <c r="F7" s="20">
        <v>182897549</v>
      </c>
      <c r="G7" s="20">
        <v>16964381</v>
      </c>
      <c r="H7" s="20">
        <v>15523799</v>
      </c>
      <c r="I7" s="20">
        <v>14317825</v>
      </c>
      <c r="J7" s="20">
        <v>46806005</v>
      </c>
      <c r="K7" s="20">
        <v>11310244</v>
      </c>
      <c r="L7" s="20">
        <v>21276663</v>
      </c>
      <c r="M7" s="20">
        <v>17742155</v>
      </c>
      <c r="N7" s="20">
        <v>50329062</v>
      </c>
      <c r="O7" s="20">
        <v>15461006</v>
      </c>
      <c r="P7" s="20">
        <v>15782578</v>
      </c>
      <c r="Q7" s="20">
        <v>18403905</v>
      </c>
      <c r="R7" s="20">
        <v>49647489</v>
      </c>
      <c r="S7" s="20">
        <v>16871734</v>
      </c>
      <c r="T7" s="20">
        <v>16161201</v>
      </c>
      <c r="U7" s="20">
        <v>15293829</v>
      </c>
      <c r="V7" s="20">
        <v>48326764</v>
      </c>
      <c r="W7" s="20">
        <v>195109320</v>
      </c>
      <c r="X7" s="20">
        <v>182897549</v>
      </c>
      <c r="Y7" s="20">
        <v>12211771</v>
      </c>
      <c r="Z7" s="21">
        <v>6.6768368776773483</v>
      </c>
      <c r="AA7" s="22">
        <v>182897549</v>
      </c>
    </row>
    <row r="8" spans="1:27" x14ac:dyDescent="0.25">
      <c r="A8" s="23" t="s">
        <v>36</v>
      </c>
      <c r="B8" s="17" t="s">
        <v>32</v>
      </c>
      <c r="C8" s="18">
        <v>313183</v>
      </c>
      <c r="D8" s="18"/>
      <c r="E8" s="19">
        <v>414000</v>
      </c>
      <c r="F8" s="20">
        <v>414000</v>
      </c>
      <c r="G8" s="20"/>
      <c r="H8" s="20"/>
      <c r="I8" s="20">
        <v>28400</v>
      </c>
      <c r="J8" s="20">
        <v>28400</v>
      </c>
      <c r="K8" s="20">
        <v>19000</v>
      </c>
      <c r="L8" s="20"/>
      <c r="M8" s="20">
        <v>14200</v>
      </c>
      <c r="N8" s="20">
        <v>33200</v>
      </c>
      <c r="O8" s="20">
        <v>14200</v>
      </c>
      <c r="P8" s="20"/>
      <c r="Q8" s="20">
        <v>38726</v>
      </c>
      <c r="R8" s="20">
        <v>52926</v>
      </c>
      <c r="S8" s="20">
        <v>42600</v>
      </c>
      <c r="T8" s="20"/>
      <c r="U8" s="20">
        <v>71000</v>
      </c>
      <c r="V8" s="20">
        <v>113600</v>
      </c>
      <c r="W8" s="20">
        <v>228126</v>
      </c>
      <c r="X8" s="20">
        <v>414000</v>
      </c>
      <c r="Y8" s="20">
        <v>-185874</v>
      </c>
      <c r="Z8" s="21">
        <v>-44.897101449275361</v>
      </c>
      <c r="AA8" s="22">
        <v>414000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2086000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2086000</v>
      </c>
      <c r="Y9" s="20">
        <v>-2086000</v>
      </c>
      <c r="Z9" s="21">
        <v>-100</v>
      </c>
      <c r="AA9" s="22">
        <v>2086000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614000</v>
      </c>
      <c r="F10" s="20">
        <v>614000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614000</v>
      </c>
      <c r="Y10" s="20">
        <v>-614000</v>
      </c>
      <c r="Z10" s="21">
        <v>-100</v>
      </c>
      <c r="AA10" s="22">
        <v>614000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169605</v>
      </c>
      <c r="F11" s="20">
        <v>209458</v>
      </c>
      <c r="G11" s="20">
        <v>4456</v>
      </c>
      <c r="H11" s="20">
        <v>20411</v>
      </c>
      <c r="I11" s="20">
        <v>55175</v>
      </c>
      <c r="J11" s="20">
        <v>80042</v>
      </c>
      <c r="K11" s="20">
        <v>56525</v>
      </c>
      <c r="L11" s="20">
        <v>40381</v>
      </c>
      <c r="M11" s="20">
        <v>30353</v>
      </c>
      <c r="N11" s="20">
        <v>127259</v>
      </c>
      <c r="O11" s="20">
        <v>43981</v>
      </c>
      <c r="P11" s="20">
        <v>38368</v>
      </c>
      <c r="Q11" s="20">
        <v>42219</v>
      </c>
      <c r="R11" s="20">
        <v>124568</v>
      </c>
      <c r="S11" s="20">
        <v>33662</v>
      </c>
      <c r="T11" s="20">
        <v>29706</v>
      </c>
      <c r="U11" s="20">
        <v>41107</v>
      </c>
      <c r="V11" s="20">
        <v>104475</v>
      </c>
      <c r="W11" s="20">
        <v>436344</v>
      </c>
      <c r="X11" s="20">
        <v>209458</v>
      </c>
      <c r="Y11" s="20">
        <v>226886</v>
      </c>
      <c r="Z11" s="21">
        <v>108.32052249138253</v>
      </c>
      <c r="AA11" s="22">
        <v>209458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-171126367</v>
      </c>
      <c r="F14" s="20">
        <v>-198040200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-198040200</v>
      </c>
      <c r="Y14" s="20">
        <v>198040200</v>
      </c>
      <c r="Z14" s="21">
        <v>-100</v>
      </c>
      <c r="AA14" s="22">
        <v>-198040200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-2235900</v>
      </c>
      <c r="F15" s="20">
        <v>-1609800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-1609800</v>
      </c>
      <c r="Y15" s="20">
        <v>1609800</v>
      </c>
      <c r="Z15" s="21">
        <v>-100</v>
      </c>
      <c r="AA15" s="22">
        <v>-1609800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169167230</v>
      </c>
      <c r="D17" s="26">
        <f>SUM(D6:D16)</f>
        <v>0</v>
      </c>
      <c r="E17" s="27">
        <f t="shared" si="0"/>
        <v>-14193363</v>
      </c>
      <c r="F17" s="28">
        <f t="shared" si="0"/>
        <v>-13428993</v>
      </c>
      <c r="G17" s="28">
        <f t="shared" si="0"/>
        <v>16968837</v>
      </c>
      <c r="H17" s="28">
        <f t="shared" si="0"/>
        <v>15544210</v>
      </c>
      <c r="I17" s="28">
        <f t="shared" si="0"/>
        <v>14401400</v>
      </c>
      <c r="J17" s="28">
        <f t="shared" si="0"/>
        <v>46914447</v>
      </c>
      <c r="K17" s="28">
        <f t="shared" si="0"/>
        <v>11385769</v>
      </c>
      <c r="L17" s="28">
        <f t="shared" si="0"/>
        <v>21317044</v>
      </c>
      <c r="M17" s="28">
        <f t="shared" si="0"/>
        <v>17786708</v>
      </c>
      <c r="N17" s="28">
        <f t="shared" si="0"/>
        <v>50489521</v>
      </c>
      <c r="O17" s="28">
        <f t="shared" si="0"/>
        <v>15519187</v>
      </c>
      <c r="P17" s="28">
        <f t="shared" si="0"/>
        <v>15820946</v>
      </c>
      <c r="Q17" s="28">
        <f t="shared" si="0"/>
        <v>18484850</v>
      </c>
      <c r="R17" s="28">
        <f t="shared" si="0"/>
        <v>49824983</v>
      </c>
      <c r="S17" s="28">
        <f t="shared" si="0"/>
        <v>16947996</v>
      </c>
      <c r="T17" s="28">
        <f t="shared" si="0"/>
        <v>16190907</v>
      </c>
      <c r="U17" s="28">
        <f t="shared" si="0"/>
        <v>15405936</v>
      </c>
      <c r="V17" s="28">
        <f t="shared" si="0"/>
        <v>48544839</v>
      </c>
      <c r="W17" s="28">
        <f t="shared" si="0"/>
        <v>195773790</v>
      </c>
      <c r="X17" s="28">
        <f t="shared" si="0"/>
        <v>-13428993</v>
      </c>
      <c r="Y17" s="28">
        <f t="shared" si="0"/>
        <v>209202783</v>
      </c>
      <c r="Z17" s="29">
        <f>+IF(X17&lt;&gt;0,+(Y17/X17)*100,0)</f>
        <v>-1557.8441585307253</v>
      </c>
      <c r="AA17" s="30">
        <f>SUM(AA6:AA16)</f>
        <v>-13428993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-8349579</v>
      </c>
      <c r="D26" s="18"/>
      <c r="E26" s="19">
        <v>-25544957</v>
      </c>
      <c r="F26" s="20">
        <v>-37102168</v>
      </c>
      <c r="G26" s="20">
        <v>-326614</v>
      </c>
      <c r="H26" s="20">
        <v>-13600</v>
      </c>
      <c r="I26" s="20">
        <v>-3517</v>
      </c>
      <c r="J26" s="20">
        <v>-343731</v>
      </c>
      <c r="K26" s="20">
        <v>-55214</v>
      </c>
      <c r="L26" s="20">
        <v>-904074</v>
      </c>
      <c r="M26" s="20">
        <v>-1024575</v>
      </c>
      <c r="N26" s="20">
        <v>-1983863</v>
      </c>
      <c r="O26" s="20">
        <v>-1147332</v>
      </c>
      <c r="P26" s="20">
        <v>-1794682</v>
      </c>
      <c r="Q26" s="20">
        <v>-3241737</v>
      </c>
      <c r="R26" s="20">
        <v>-6183751</v>
      </c>
      <c r="S26" s="20">
        <v>-12850217</v>
      </c>
      <c r="T26" s="20">
        <v>-3298933</v>
      </c>
      <c r="U26" s="20">
        <v>-13507228</v>
      </c>
      <c r="V26" s="20">
        <v>-29656378</v>
      </c>
      <c r="W26" s="20">
        <v>-38167723</v>
      </c>
      <c r="X26" s="20">
        <v>-37102168</v>
      </c>
      <c r="Y26" s="20">
        <v>-1065555</v>
      </c>
      <c r="Z26" s="21">
        <v>2.8719480759183669</v>
      </c>
      <c r="AA26" s="22">
        <v>-37102168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-8349579</v>
      </c>
      <c r="D27" s="26">
        <f>SUM(D21:D26)</f>
        <v>0</v>
      </c>
      <c r="E27" s="27">
        <f t="shared" si="1"/>
        <v>-25544957</v>
      </c>
      <c r="F27" s="28">
        <f t="shared" si="1"/>
        <v>-37102168</v>
      </c>
      <c r="G27" s="28">
        <f t="shared" si="1"/>
        <v>-326614</v>
      </c>
      <c r="H27" s="28">
        <f t="shared" si="1"/>
        <v>-13600</v>
      </c>
      <c r="I27" s="28">
        <f t="shared" si="1"/>
        <v>-3517</v>
      </c>
      <c r="J27" s="28">
        <f t="shared" si="1"/>
        <v>-343731</v>
      </c>
      <c r="K27" s="28">
        <f t="shared" si="1"/>
        <v>-55214</v>
      </c>
      <c r="L27" s="28">
        <f t="shared" si="1"/>
        <v>-904074</v>
      </c>
      <c r="M27" s="28">
        <f t="shared" si="1"/>
        <v>-1024575</v>
      </c>
      <c r="N27" s="28">
        <f t="shared" si="1"/>
        <v>-1983863</v>
      </c>
      <c r="O27" s="28">
        <f t="shared" si="1"/>
        <v>-1147332</v>
      </c>
      <c r="P27" s="28">
        <f t="shared" si="1"/>
        <v>-1794682</v>
      </c>
      <c r="Q27" s="28">
        <f t="shared" si="1"/>
        <v>-3241737</v>
      </c>
      <c r="R27" s="28">
        <f t="shared" si="1"/>
        <v>-6183751</v>
      </c>
      <c r="S27" s="28">
        <f t="shared" si="1"/>
        <v>-12850217</v>
      </c>
      <c r="T27" s="28">
        <f t="shared" si="1"/>
        <v>-3298933</v>
      </c>
      <c r="U27" s="28">
        <f t="shared" si="1"/>
        <v>-13507228</v>
      </c>
      <c r="V27" s="28">
        <f t="shared" si="1"/>
        <v>-29656378</v>
      </c>
      <c r="W27" s="28">
        <f t="shared" si="1"/>
        <v>-38167723</v>
      </c>
      <c r="X27" s="28">
        <f t="shared" si="1"/>
        <v>-37102168</v>
      </c>
      <c r="Y27" s="28">
        <f t="shared" si="1"/>
        <v>-1065555</v>
      </c>
      <c r="Z27" s="29">
        <f>+IF(X27&lt;&gt;0,+(Y27/X27)*100,0)</f>
        <v>2.8719480759183669</v>
      </c>
      <c r="AA27" s="30">
        <f>SUM(AA21:AA26)</f>
        <v>-37102168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160817651</v>
      </c>
      <c r="D38" s="32">
        <f>+D17+D27+D36</f>
        <v>0</v>
      </c>
      <c r="E38" s="33">
        <f t="shared" si="3"/>
        <v>-39738320</v>
      </c>
      <c r="F38" s="2">
        <f t="shared" si="3"/>
        <v>-50531161</v>
      </c>
      <c r="G38" s="2">
        <f t="shared" si="3"/>
        <v>16642223</v>
      </c>
      <c r="H38" s="2">
        <f t="shared" si="3"/>
        <v>15530610</v>
      </c>
      <c r="I38" s="2">
        <f t="shared" si="3"/>
        <v>14397883</v>
      </c>
      <c r="J38" s="2">
        <f t="shared" si="3"/>
        <v>46570716</v>
      </c>
      <c r="K38" s="2">
        <f t="shared" si="3"/>
        <v>11330555</v>
      </c>
      <c r="L38" s="2">
        <f t="shared" si="3"/>
        <v>20412970</v>
      </c>
      <c r="M38" s="2">
        <f t="shared" si="3"/>
        <v>16762133</v>
      </c>
      <c r="N38" s="2">
        <f t="shared" si="3"/>
        <v>48505658</v>
      </c>
      <c r="O38" s="2">
        <f t="shared" si="3"/>
        <v>14371855</v>
      </c>
      <c r="P38" s="2">
        <f t="shared" si="3"/>
        <v>14026264</v>
      </c>
      <c r="Q38" s="2">
        <f t="shared" si="3"/>
        <v>15243113</v>
      </c>
      <c r="R38" s="2">
        <f t="shared" si="3"/>
        <v>43641232</v>
      </c>
      <c r="S38" s="2">
        <f t="shared" si="3"/>
        <v>4097779</v>
      </c>
      <c r="T38" s="2">
        <f t="shared" si="3"/>
        <v>12891974</v>
      </c>
      <c r="U38" s="2">
        <f t="shared" si="3"/>
        <v>1898708</v>
      </c>
      <c r="V38" s="2">
        <f t="shared" si="3"/>
        <v>18888461</v>
      </c>
      <c r="W38" s="2">
        <f t="shared" si="3"/>
        <v>157606067</v>
      </c>
      <c r="X38" s="2">
        <f t="shared" si="3"/>
        <v>-50531161</v>
      </c>
      <c r="Y38" s="2">
        <f t="shared" si="3"/>
        <v>208137228</v>
      </c>
      <c r="Z38" s="34">
        <f>+IF(X38&lt;&gt;0,+(Y38/X38)*100,0)</f>
        <v>-411.89876480376137</v>
      </c>
      <c r="AA38" s="35">
        <f>+AA17+AA27+AA36</f>
        <v>-50531161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16642223</v>
      </c>
      <c r="I39" s="2">
        <f>+H40+I60</f>
        <v>32172833</v>
      </c>
      <c r="J39" s="2">
        <f>+G39</f>
        <v>0</v>
      </c>
      <c r="K39" s="2">
        <f>+I40+K60</f>
        <v>46570716</v>
      </c>
      <c r="L39" s="2">
        <f>+K40+L60</f>
        <v>57901271</v>
      </c>
      <c r="M39" s="2">
        <f>+L40+M60</f>
        <v>78314241</v>
      </c>
      <c r="N39" s="2">
        <f>+K39</f>
        <v>46570716</v>
      </c>
      <c r="O39" s="2">
        <f>+M40+O60</f>
        <v>95076374</v>
      </c>
      <c r="P39" s="2">
        <f>+O40+P60</f>
        <v>109448229</v>
      </c>
      <c r="Q39" s="2">
        <f>+P40+Q60</f>
        <v>123474493</v>
      </c>
      <c r="R39" s="2">
        <f>+O39</f>
        <v>95076374</v>
      </c>
      <c r="S39" s="2">
        <f>+Q40+S60</f>
        <v>138717606</v>
      </c>
      <c r="T39" s="2">
        <f>+S40+T60</f>
        <v>142815385</v>
      </c>
      <c r="U39" s="2">
        <f>+T40+U60</f>
        <v>155707359</v>
      </c>
      <c r="V39" s="2">
        <f>+S39</f>
        <v>138717606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160817651</v>
      </c>
      <c r="D40" s="43">
        <f t="shared" ref="D40:AA40" si="4">+D38+D39</f>
        <v>0</v>
      </c>
      <c r="E40" s="44">
        <f t="shared" si="4"/>
        <v>-39738320</v>
      </c>
      <c r="F40" s="45">
        <f t="shared" si="4"/>
        <v>-50531161</v>
      </c>
      <c r="G40" s="45">
        <f t="shared" si="4"/>
        <v>16642223</v>
      </c>
      <c r="H40" s="45">
        <f t="shared" si="4"/>
        <v>32172833</v>
      </c>
      <c r="I40" s="45">
        <f t="shared" si="4"/>
        <v>46570716</v>
      </c>
      <c r="J40" s="45">
        <f>+I40</f>
        <v>46570716</v>
      </c>
      <c r="K40" s="45">
        <f t="shared" si="4"/>
        <v>57901271</v>
      </c>
      <c r="L40" s="45">
        <f t="shared" si="4"/>
        <v>78314241</v>
      </c>
      <c r="M40" s="45">
        <f t="shared" si="4"/>
        <v>95076374</v>
      </c>
      <c r="N40" s="45">
        <f>+M40</f>
        <v>95076374</v>
      </c>
      <c r="O40" s="45">
        <f t="shared" si="4"/>
        <v>109448229</v>
      </c>
      <c r="P40" s="45">
        <f t="shared" si="4"/>
        <v>123474493</v>
      </c>
      <c r="Q40" s="45">
        <f t="shared" si="4"/>
        <v>138717606</v>
      </c>
      <c r="R40" s="45">
        <f>+Q40</f>
        <v>138717606</v>
      </c>
      <c r="S40" s="45">
        <f t="shared" si="4"/>
        <v>142815385</v>
      </c>
      <c r="T40" s="45">
        <f t="shared" si="4"/>
        <v>155707359</v>
      </c>
      <c r="U40" s="45">
        <f t="shared" si="4"/>
        <v>157606067</v>
      </c>
      <c r="V40" s="45">
        <f>+U40</f>
        <v>157606067</v>
      </c>
      <c r="W40" s="45">
        <f>+V40</f>
        <v>157606067</v>
      </c>
      <c r="X40" s="45">
        <f t="shared" si="4"/>
        <v>-50531161</v>
      </c>
      <c r="Y40" s="45">
        <f t="shared" si="4"/>
        <v>208137228</v>
      </c>
      <c r="Z40" s="46">
        <f>+IF(X40&lt;&gt;0,+(Y40/X40)*100,0)</f>
        <v>-411.89876480376137</v>
      </c>
      <c r="AA40" s="47">
        <f t="shared" si="4"/>
        <v>-50531161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553769707</v>
      </c>
      <c r="D7" s="18"/>
      <c r="E7" s="19">
        <v>563089395</v>
      </c>
      <c r="F7" s="20">
        <v>556774891</v>
      </c>
      <c r="G7" s="20">
        <v>52440192</v>
      </c>
      <c r="H7" s="20">
        <v>54867671</v>
      </c>
      <c r="I7" s="20">
        <v>52676809</v>
      </c>
      <c r="J7" s="20">
        <v>159984672</v>
      </c>
      <c r="K7" s="20">
        <v>56084241</v>
      </c>
      <c r="L7" s="20">
        <v>51994183</v>
      </c>
      <c r="M7" s="20">
        <v>51671070</v>
      </c>
      <c r="N7" s="20">
        <v>159749494</v>
      </c>
      <c r="O7" s="20">
        <v>51605859</v>
      </c>
      <c r="P7" s="20">
        <v>48525597</v>
      </c>
      <c r="Q7" s="20">
        <v>52236655</v>
      </c>
      <c r="R7" s="20">
        <v>152368111</v>
      </c>
      <c r="S7" s="20">
        <v>48361238</v>
      </c>
      <c r="T7" s="20">
        <v>55754846</v>
      </c>
      <c r="U7" s="20">
        <v>55782980</v>
      </c>
      <c r="V7" s="20">
        <v>159899064</v>
      </c>
      <c r="W7" s="20">
        <v>632001341</v>
      </c>
      <c r="X7" s="20">
        <v>556774891</v>
      </c>
      <c r="Y7" s="20">
        <v>75226450</v>
      </c>
      <c r="Z7" s="21">
        <v>13.511106771515671</v>
      </c>
      <c r="AA7" s="22">
        <v>556774891</v>
      </c>
    </row>
    <row r="8" spans="1:27" x14ac:dyDescent="0.25">
      <c r="A8" s="23" t="s">
        <v>36</v>
      </c>
      <c r="B8" s="17" t="s">
        <v>32</v>
      </c>
      <c r="C8" s="18">
        <v>2086088</v>
      </c>
      <c r="D8" s="18"/>
      <c r="E8" s="19">
        <v>1180503</v>
      </c>
      <c r="F8" s="20">
        <v>1430501</v>
      </c>
      <c r="G8" s="20">
        <v>122047</v>
      </c>
      <c r="H8" s="20">
        <v>4727</v>
      </c>
      <c r="I8" s="20">
        <v>20459</v>
      </c>
      <c r="J8" s="20">
        <v>147233</v>
      </c>
      <c r="K8" s="20">
        <v>33529</v>
      </c>
      <c r="L8" s="20"/>
      <c r="M8" s="20">
        <v>33910</v>
      </c>
      <c r="N8" s="20">
        <v>67439</v>
      </c>
      <c r="O8" s="20">
        <v>13133</v>
      </c>
      <c r="P8" s="20">
        <v>3218</v>
      </c>
      <c r="Q8" s="20">
        <v>82650</v>
      </c>
      <c r="R8" s="20">
        <v>99001</v>
      </c>
      <c r="S8" s="20">
        <v>10888</v>
      </c>
      <c r="T8" s="20">
        <v>221776</v>
      </c>
      <c r="U8" s="20">
        <v>290663</v>
      </c>
      <c r="V8" s="20">
        <v>523327</v>
      </c>
      <c r="W8" s="20">
        <v>837000</v>
      </c>
      <c r="X8" s="20">
        <v>1430501</v>
      </c>
      <c r="Y8" s="20">
        <v>-593501</v>
      </c>
      <c r="Z8" s="21">
        <v>-41.489030766144168</v>
      </c>
      <c r="AA8" s="22">
        <v>1430501</v>
      </c>
    </row>
    <row r="9" spans="1:27" x14ac:dyDescent="0.25">
      <c r="A9" s="23" t="s">
        <v>37</v>
      </c>
      <c r="B9" s="17" t="s">
        <v>6</v>
      </c>
      <c r="C9" s="18">
        <v>13892531</v>
      </c>
      <c r="D9" s="18"/>
      <c r="E9" s="19">
        <v>22379687</v>
      </c>
      <c r="F9" s="20">
        <v>22379687</v>
      </c>
      <c r="G9" s="20">
        <v>9324910</v>
      </c>
      <c r="H9" s="20"/>
      <c r="I9" s="20"/>
      <c r="J9" s="20">
        <v>9324910</v>
      </c>
      <c r="K9" s="20">
        <v>12681</v>
      </c>
      <c r="L9" s="20"/>
      <c r="M9" s="20">
        <v>7459896</v>
      </c>
      <c r="N9" s="20">
        <v>7472577</v>
      </c>
      <c r="O9" s="20"/>
      <c r="P9" s="20"/>
      <c r="Q9" s="20">
        <v>5594881</v>
      </c>
      <c r="R9" s="20">
        <v>5594881</v>
      </c>
      <c r="S9" s="20"/>
      <c r="T9" s="20"/>
      <c r="U9" s="20"/>
      <c r="V9" s="20"/>
      <c r="W9" s="20">
        <v>22392368</v>
      </c>
      <c r="X9" s="20">
        <v>22379687</v>
      </c>
      <c r="Y9" s="20">
        <v>12681</v>
      </c>
      <c r="Z9" s="21">
        <v>5.6662990863098311E-2</v>
      </c>
      <c r="AA9" s="22">
        <v>22379687</v>
      </c>
    </row>
    <row r="10" spans="1:27" x14ac:dyDescent="0.25">
      <c r="A10" s="23" t="s">
        <v>38</v>
      </c>
      <c r="B10" s="17" t="s">
        <v>6</v>
      </c>
      <c r="C10" s="18">
        <v>16398032</v>
      </c>
      <c r="D10" s="18"/>
      <c r="E10" s="19">
        <v>27429231</v>
      </c>
      <c r="F10" s="20">
        <v>25052258</v>
      </c>
      <c r="G10" s="20">
        <v>3361000</v>
      </c>
      <c r="H10" s="20">
        <v>110234</v>
      </c>
      <c r="I10" s="20"/>
      <c r="J10" s="20">
        <v>3471234</v>
      </c>
      <c r="K10" s="20"/>
      <c r="L10" s="20"/>
      <c r="M10" s="20"/>
      <c r="N10" s="20"/>
      <c r="O10" s="20">
        <v>535839</v>
      </c>
      <c r="P10" s="20">
        <v>1043063</v>
      </c>
      <c r="Q10" s="20">
        <v>19950415</v>
      </c>
      <c r="R10" s="20">
        <v>21529317</v>
      </c>
      <c r="S10" s="20"/>
      <c r="T10" s="20"/>
      <c r="U10" s="20"/>
      <c r="V10" s="20"/>
      <c r="W10" s="20">
        <v>25000551</v>
      </c>
      <c r="X10" s="20">
        <v>25052258</v>
      </c>
      <c r="Y10" s="20">
        <v>-51707</v>
      </c>
      <c r="Z10" s="21">
        <v>-0.20639656513197335</v>
      </c>
      <c r="AA10" s="22">
        <v>25052258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-426043468</v>
      </c>
      <c r="D14" s="18"/>
      <c r="E14" s="19">
        <v>-545981399</v>
      </c>
      <c r="F14" s="20">
        <v>-543467220</v>
      </c>
      <c r="G14" s="20">
        <v>-675224</v>
      </c>
      <c r="H14" s="20">
        <v>-70735494</v>
      </c>
      <c r="I14" s="20">
        <v>-67387748</v>
      </c>
      <c r="J14" s="20">
        <v>-138798466</v>
      </c>
      <c r="K14" s="20">
        <v>-40193691</v>
      </c>
      <c r="L14" s="20">
        <v>-38523631</v>
      </c>
      <c r="M14" s="20">
        <v>-37537893</v>
      </c>
      <c r="N14" s="20">
        <v>-116255215</v>
      </c>
      <c r="O14" s="20">
        <v>-37142879</v>
      </c>
      <c r="P14" s="20">
        <v>-38989295</v>
      </c>
      <c r="Q14" s="20">
        <v>-35458436</v>
      </c>
      <c r="R14" s="20">
        <v>-111590610</v>
      </c>
      <c r="S14" s="20">
        <v>-39768169</v>
      </c>
      <c r="T14" s="20">
        <v>-40738630</v>
      </c>
      <c r="U14" s="20">
        <v>-42110740</v>
      </c>
      <c r="V14" s="20">
        <v>-122617539</v>
      </c>
      <c r="W14" s="20">
        <v>-489261830</v>
      </c>
      <c r="X14" s="20">
        <v>-543467220</v>
      </c>
      <c r="Y14" s="20">
        <v>54205390</v>
      </c>
      <c r="Z14" s="21">
        <v>-9.9739943836907035</v>
      </c>
      <c r="AA14" s="22">
        <v>-543467220</v>
      </c>
    </row>
    <row r="15" spans="1:27" x14ac:dyDescent="0.25">
      <c r="A15" s="23" t="s">
        <v>43</v>
      </c>
      <c r="B15" s="17" t="s">
        <v>32</v>
      </c>
      <c r="C15" s="18">
        <v>-2807817</v>
      </c>
      <c r="D15" s="18"/>
      <c r="E15" s="19">
        <v>-2515032</v>
      </c>
      <c r="F15" s="20">
        <v>-2515029</v>
      </c>
      <c r="G15" s="20"/>
      <c r="H15" s="20"/>
      <c r="I15" s="20"/>
      <c r="J15" s="20"/>
      <c r="K15" s="20"/>
      <c r="L15" s="20"/>
      <c r="M15" s="20">
        <v>-1312981</v>
      </c>
      <c r="N15" s="20">
        <v>-1312981</v>
      </c>
      <c r="O15" s="20"/>
      <c r="P15" s="20"/>
      <c r="Q15" s="20"/>
      <c r="R15" s="20"/>
      <c r="S15" s="20"/>
      <c r="T15" s="20"/>
      <c r="U15" s="20">
        <v>-1202048</v>
      </c>
      <c r="V15" s="20">
        <v>-1202048</v>
      </c>
      <c r="W15" s="20">
        <v>-2515029</v>
      </c>
      <c r="X15" s="20">
        <v>-2515029</v>
      </c>
      <c r="Y15" s="20"/>
      <c r="Z15" s="21"/>
      <c r="AA15" s="22">
        <v>-2515029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157295073</v>
      </c>
      <c r="D17" s="26">
        <f>SUM(D6:D16)</f>
        <v>0</v>
      </c>
      <c r="E17" s="27">
        <f t="shared" si="0"/>
        <v>65582385</v>
      </c>
      <c r="F17" s="28">
        <f t="shared" si="0"/>
        <v>59655088</v>
      </c>
      <c r="G17" s="28">
        <f t="shared" si="0"/>
        <v>64572925</v>
      </c>
      <c r="H17" s="28">
        <f t="shared" si="0"/>
        <v>-15752862</v>
      </c>
      <c r="I17" s="28">
        <f t="shared" si="0"/>
        <v>-14690480</v>
      </c>
      <c r="J17" s="28">
        <f t="shared" si="0"/>
        <v>34129583</v>
      </c>
      <c r="K17" s="28">
        <f t="shared" si="0"/>
        <v>15936760</v>
      </c>
      <c r="L17" s="28">
        <f t="shared" si="0"/>
        <v>13470552</v>
      </c>
      <c r="M17" s="28">
        <f t="shared" si="0"/>
        <v>20314002</v>
      </c>
      <c r="N17" s="28">
        <f t="shared" si="0"/>
        <v>49721314</v>
      </c>
      <c r="O17" s="28">
        <f t="shared" si="0"/>
        <v>15011952</v>
      </c>
      <c r="P17" s="28">
        <f t="shared" si="0"/>
        <v>10582583</v>
      </c>
      <c r="Q17" s="28">
        <f t="shared" si="0"/>
        <v>42406165</v>
      </c>
      <c r="R17" s="28">
        <f t="shared" si="0"/>
        <v>68000700</v>
      </c>
      <c r="S17" s="28">
        <f t="shared" si="0"/>
        <v>8603957</v>
      </c>
      <c r="T17" s="28">
        <f t="shared" si="0"/>
        <v>15237992</v>
      </c>
      <c r="U17" s="28">
        <f t="shared" si="0"/>
        <v>12760855</v>
      </c>
      <c r="V17" s="28">
        <f t="shared" si="0"/>
        <v>36602804</v>
      </c>
      <c r="W17" s="28">
        <f t="shared" si="0"/>
        <v>188454401</v>
      </c>
      <c r="X17" s="28">
        <f t="shared" si="0"/>
        <v>59655088</v>
      </c>
      <c r="Y17" s="28">
        <f t="shared" si="0"/>
        <v>128799313</v>
      </c>
      <c r="Z17" s="29">
        <f>+IF(X17&lt;&gt;0,+(Y17/X17)*100,0)</f>
        <v>215.90666834654573</v>
      </c>
      <c r="AA17" s="30">
        <f>SUM(AA6:AA16)</f>
        <v>59655088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-35993763</v>
      </c>
      <c r="D26" s="18"/>
      <c r="E26" s="19">
        <v>-61643621</v>
      </c>
      <c r="F26" s="20">
        <v>-70710007</v>
      </c>
      <c r="G26" s="20">
        <v>-139036</v>
      </c>
      <c r="H26" s="20">
        <v>-635141</v>
      </c>
      <c r="I26" s="20">
        <v>-917312</v>
      </c>
      <c r="J26" s="20">
        <v>-1691489</v>
      </c>
      <c r="K26" s="20">
        <v>-5473639</v>
      </c>
      <c r="L26" s="20">
        <v>-400505</v>
      </c>
      <c r="M26" s="20">
        <v>-3786286</v>
      </c>
      <c r="N26" s="20">
        <v>-9660430</v>
      </c>
      <c r="O26" s="20">
        <v>-319853</v>
      </c>
      <c r="P26" s="20">
        <v>-1890070</v>
      </c>
      <c r="Q26" s="20">
        <v>-2737262</v>
      </c>
      <c r="R26" s="20">
        <v>-4947185</v>
      </c>
      <c r="S26" s="20">
        <v>-1579454</v>
      </c>
      <c r="T26" s="20">
        <v>-6618490</v>
      </c>
      <c r="U26" s="20">
        <v>-4884808</v>
      </c>
      <c r="V26" s="20">
        <v>-13082752</v>
      </c>
      <c r="W26" s="20">
        <v>-29381856</v>
      </c>
      <c r="X26" s="20">
        <v>-70710007</v>
      </c>
      <c r="Y26" s="20">
        <v>41328151</v>
      </c>
      <c r="Z26" s="21">
        <v>-58.447386379130187</v>
      </c>
      <c r="AA26" s="22">
        <v>-70710007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-35993763</v>
      </c>
      <c r="D27" s="26">
        <f>SUM(D21:D26)</f>
        <v>0</v>
      </c>
      <c r="E27" s="27">
        <f t="shared" si="1"/>
        <v>-61643621</v>
      </c>
      <c r="F27" s="28">
        <f t="shared" si="1"/>
        <v>-70710007</v>
      </c>
      <c r="G27" s="28">
        <f t="shared" si="1"/>
        <v>-139036</v>
      </c>
      <c r="H27" s="28">
        <f t="shared" si="1"/>
        <v>-635141</v>
      </c>
      <c r="I27" s="28">
        <f t="shared" si="1"/>
        <v>-917312</v>
      </c>
      <c r="J27" s="28">
        <f t="shared" si="1"/>
        <v>-1691489</v>
      </c>
      <c r="K27" s="28">
        <f t="shared" si="1"/>
        <v>-5473639</v>
      </c>
      <c r="L27" s="28">
        <f t="shared" si="1"/>
        <v>-400505</v>
      </c>
      <c r="M27" s="28">
        <f t="shared" si="1"/>
        <v>-3786286</v>
      </c>
      <c r="N27" s="28">
        <f t="shared" si="1"/>
        <v>-9660430</v>
      </c>
      <c r="O27" s="28">
        <f t="shared" si="1"/>
        <v>-319853</v>
      </c>
      <c r="P27" s="28">
        <f t="shared" si="1"/>
        <v>-1890070</v>
      </c>
      <c r="Q27" s="28">
        <f t="shared" si="1"/>
        <v>-2737262</v>
      </c>
      <c r="R27" s="28">
        <f t="shared" si="1"/>
        <v>-4947185</v>
      </c>
      <c r="S27" s="28">
        <f t="shared" si="1"/>
        <v>-1579454</v>
      </c>
      <c r="T27" s="28">
        <f t="shared" si="1"/>
        <v>-6618490</v>
      </c>
      <c r="U27" s="28">
        <f t="shared" si="1"/>
        <v>-4884808</v>
      </c>
      <c r="V27" s="28">
        <f t="shared" si="1"/>
        <v>-13082752</v>
      </c>
      <c r="W27" s="28">
        <f t="shared" si="1"/>
        <v>-29381856</v>
      </c>
      <c r="X27" s="28">
        <f t="shared" si="1"/>
        <v>-70710007</v>
      </c>
      <c r="Y27" s="28">
        <f t="shared" si="1"/>
        <v>41328151</v>
      </c>
      <c r="Z27" s="29">
        <f>+IF(X27&lt;&gt;0,+(Y27/X27)*100,0)</f>
        <v>-58.447386379130187</v>
      </c>
      <c r="AA27" s="30">
        <f>SUM(AA21:AA26)</f>
        <v>-70710007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1388751</v>
      </c>
      <c r="D33" s="18"/>
      <c r="E33" s="19">
        <v>1100016</v>
      </c>
      <c r="F33" s="20">
        <v>1100016</v>
      </c>
      <c r="G33" s="20">
        <v>130410</v>
      </c>
      <c r="H33" s="36">
        <v>101627</v>
      </c>
      <c r="I33" s="36">
        <v>47745</v>
      </c>
      <c r="J33" s="36">
        <v>279782</v>
      </c>
      <c r="K33" s="20">
        <v>216433</v>
      </c>
      <c r="L33" s="20">
        <v>-124415</v>
      </c>
      <c r="M33" s="20">
        <v>481787</v>
      </c>
      <c r="N33" s="20">
        <v>573805</v>
      </c>
      <c r="O33" s="36">
        <v>59956</v>
      </c>
      <c r="P33" s="36">
        <v>124169</v>
      </c>
      <c r="Q33" s="36">
        <v>155379</v>
      </c>
      <c r="R33" s="20">
        <v>339504</v>
      </c>
      <c r="S33" s="20">
        <v>87208</v>
      </c>
      <c r="T33" s="20">
        <v>166417</v>
      </c>
      <c r="U33" s="20">
        <v>485892</v>
      </c>
      <c r="V33" s="36">
        <v>739517</v>
      </c>
      <c r="W33" s="36">
        <v>1932608</v>
      </c>
      <c r="X33" s="36">
        <v>1100016</v>
      </c>
      <c r="Y33" s="20">
        <v>832592</v>
      </c>
      <c r="Z33" s="21">
        <v>75.689080886096207</v>
      </c>
      <c r="AA33" s="22">
        <v>1100016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-2840871</v>
      </c>
      <c r="D35" s="18"/>
      <c r="E35" s="19">
        <v>-6508729</v>
      </c>
      <c r="F35" s="20">
        <v>-3133660</v>
      </c>
      <c r="G35" s="20"/>
      <c r="H35" s="20"/>
      <c r="I35" s="20"/>
      <c r="J35" s="20"/>
      <c r="K35" s="20"/>
      <c r="L35" s="20"/>
      <c r="M35" s="20">
        <v>-1511363</v>
      </c>
      <c r="N35" s="20">
        <v>-1511363</v>
      </c>
      <c r="O35" s="20"/>
      <c r="P35" s="20"/>
      <c r="Q35" s="20"/>
      <c r="R35" s="20"/>
      <c r="S35" s="20"/>
      <c r="T35" s="20"/>
      <c r="U35" s="20">
        <v>-1622296</v>
      </c>
      <c r="V35" s="20">
        <v>-1622296</v>
      </c>
      <c r="W35" s="20">
        <v>-3133659</v>
      </c>
      <c r="X35" s="20">
        <v>-3133660</v>
      </c>
      <c r="Y35" s="20">
        <v>1</v>
      </c>
      <c r="Z35" s="21"/>
      <c r="AA35" s="22">
        <v>-3133660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-1452120</v>
      </c>
      <c r="D36" s="26">
        <f>SUM(D31:D35)</f>
        <v>0</v>
      </c>
      <c r="E36" s="27">
        <f t="shared" si="2"/>
        <v>-5408713</v>
      </c>
      <c r="F36" s="28">
        <f t="shared" si="2"/>
        <v>-2033644</v>
      </c>
      <c r="G36" s="28">
        <f t="shared" si="2"/>
        <v>130410</v>
      </c>
      <c r="H36" s="28">
        <f t="shared" si="2"/>
        <v>101627</v>
      </c>
      <c r="I36" s="28">
        <f t="shared" si="2"/>
        <v>47745</v>
      </c>
      <c r="J36" s="28">
        <f t="shared" si="2"/>
        <v>279782</v>
      </c>
      <c r="K36" s="28">
        <f t="shared" si="2"/>
        <v>216433</v>
      </c>
      <c r="L36" s="28">
        <f t="shared" si="2"/>
        <v>-124415</v>
      </c>
      <c r="M36" s="28">
        <f t="shared" si="2"/>
        <v>-1029576</v>
      </c>
      <c r="N36" s="28">
        <f t="shared" si="2"/>
        <v>-937558</v>
      </c>
      <c r="O36" s="28">
        <f t="shared" si="2"/>
        <v>59956</v>
      </c>
      <c r="P36" s="28">
        <f t="shared" si="2"/>
        <v>124169</v>
      </c>
      <c r="Q36" s="28">
        <f t="shared" si="2"/>
        <v>155379</v>
      </c>
      <c r="R36" s="28">
        <f t="shared" si="2"/>
        <v>339504</v>
      </c>
      <c r="S36" s="28">
        <f t="shared" si="2"/>
        <v>87208</v>
      </c>
      <c r="T36" s="28">
        <f t="shared" si="2"/>
        <v>166417</v>
      </c>
      <c r="U36" s="28">
        <f t="shared" si="2"/>
        <v>-1136404</v>
      </c>
      <c r="V36" s="28">
        <f t="shared" si="2"/>
        <v>-882779</v>
      </c>
      <c r="W36" s="28">
        <f t="shared" si="2"/>
        <v>-1201051</v>
      </c>
      <c r="X36" s="28">
        <f t="shared" si="2"/>
        <v>-2033644</v>
      </c>
      <c r="Y36" s="28">
        <f t="shared" si="2"/>
        <v>832593</v>
      </c>
      <c r="Z36" s="29">
        <f>+IF(X36&lt;&gt;0,+(Y36/X36)*100,0)</f>
        <v>-40.940941482383344</v>
      </c>
      <c r="AA36" s="30">
        <f>SUM(AA31:AA35)</f>
        <v>-2033644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119849190</v>
      </c>
      <c r="D38" s="32">
        <f>+D17+D27+D36</f>
        <v>0</v>
      </c>
      <c r="E38" s="33">
        <f t="shared" si="3"/>
        <v>-1469949</v>
      </c>
      <c r="F38" s="2">
        <f t="shared" si="3"/>
        <v>-13088563</v>
      </c>
      <c r="G38" s="2">
        <f t="shared" si="3"/>
        <v>64564299</v>
      </c>
      <c r="H38" s="2">
        <f t="shared" si="3"/>
        <v>-16286376</v>
      </c>
      <c r="I38" s="2">
        <f t="shared" si="3"/>
        <v>-15560047</v>
      </c>
      <c r="J38" s="2">
        <f t="shared" si="3"/>
        <v>32717876</v>
      </c>
      <c r="K38" s="2">
        <f t="shared" si="3"/>
        <v>10679554</v>
      </c>
      <c r="L38" s="2">
        <f t="shared" si="3"/>
        <v>12945632</v>
      </c>
      <c r="M38" s="2">
        <f t="shared" si="3"/>
        <v>15498140</v>
      </c>
      <c r="N38" s="2">
        <f t="shared" si="3"/>
        <v>39123326</v>
      </c>
      <c r="O38" s="2">
        <f t="shared" si="3"/>
        <v>14752055</v>
      </c>
      <c r="P38" s="2">
        <f t="shared" si="3"/>
        <v>8816682</v>
      </c>
      <c r="Q38" s="2">
        <f t="shared" si="3"/>
        <v>39824282</v>
      </c>
      <c r="R38" s="2">
        <f t="shared" si="3"/>
        <v>63393019</v>
      </c>
      <c r="S38" s="2">
        <f t="shared" si="3"/>
        <v>7111711</v>
      </c>
      <c r="T38" s="2">
        <f t="shared" si="3"/>
        <v>8785919</v>
      </c>
      <c r="U38" s="2">
        <f t="shared" si="3"/>
        <v>6739643</v>
      </c>
      <c r="V38" s="2">
        <f t="shared" si="3"/>
        <v>22637273</v>
      </c>
      <c r="W38" s="2">
        <f t="shared" si="3"/>
        <v>157871494</v>
      </c>
      <c r="X38" s="2">
        <f t="shared" si="3"/>
        <v>-13088563</v>
      </c>
      <c r="Y38" s="2">
        <f t="shared" si="3"/>
        <v>170960057</v>
      </c>
      <c r="Z38" s="34">
        <f>+IF(X38&lt;&gt;0,+(Y38/X38)*100,0)</f>
        <v>-1306.1789670875251</v>
      </c>
      <c r="AA38" s="35">
        <f>+AA17+AA27+AA36</f>
        <v>-13088563</v>
      </c>
    </row>
    <row r="39" spans="1:27" x14ac:dyDescent="0.25">
      <c r="A39" s="23" t="s">
        <v>60</v>
      </c>
      <c r="B39" s="17"/>
      <c r="C39" s="32">
        <v>608002883</v>
      </c>
      <c r="D39" s="32"/>
      <c r="E39" s="33">
        <v>606558540</v>
      </c>
      <c r="F39" s="2">
        <v>728950941</v>
      </c>
      <c r="G39" s="2">
        <v>728950946</v>
      </c>
      <c r="H39" s="2">
        <f>+G40+H60</f>
        <v>793515245</v>
      </c>
      <c r="I39" s="2">
        <f>+H40+I60</f>
        <v>777228869</v>
      </c>
      <c r="J39" s="2">
        <f>+G39</f>
        <v>728950946</v>
      </c>
      <c r="K39" s="2">
        <f>+I40+K60</f>
        <v>761668822</v>
      </c>
      <c r="L39" s="2">
        <f>+K40+L60</f>
        <v>772348376</v>
      </c>
      <c r="M39" s="2">
        <f>+L40+M60</f>
        <v>785294008</v>
      </c>
      <c r="N39" s="2">
        <f>+K39</f>
        <v>761668822</v>
      </c>
      <c r="O39" s="2">
        <f>+M40+O60</f>
        <v>800792148</v>
      </c>
      <c r="P39" s="2">
        <f>+O40+P60</f>
        <v>815544203</v>
      </c>
      <c r="Q39" s="2">
        <f>+P40+Q60</f>
        <v>824360885</v>
      </c>
      <c r="R39" s="2">
        <f>+O39</f>
        <v>800792148</v>
      </c>
      <c r="S39" s="2">
        <f>+Q40+S60</f>
        <v>864185167</v>
      </c>
      <c r="T39" s="2">
        <f>+S40+T60</f>
        <v>871296878</v>
      </c>
      <c r="U39" s="2">
        <f>+T40+U60</f>
        <v>880082797</v>
      </c>
      <c r="V39" s="2">
        <f>+S39</f>
        <v>864185167</v>
      </c>
      <c r="W39" s="2">
        <f>+G39</f>
        <v>728950946</v>
      </c>
      <c r="X39" s="2">
        <v>728950941</v>
      </c>
      <c r="Y39" s="2">
        <f>+W39-X39</f>
        <v>5</v>
      </c>
      <c r="Z39" s="34">
        <f>+IF(X39&lt;&gt;0,+(Y39/X39)*100,0)</f>
        <v>6.8591721592962454E-7</v>
      </c>
      <c r="AA39" s="35">
        <v>728950941</v>
      </c>
    </row>
    <row r="40" spans="1:27" x14ac:dyDescent="0.25">
      <c r="A40" s="41" t="s">
        <v>62</v>
      </c>
      <c r="B40" s="42" t="s">
        <v>61</v>
      </c>
      <c r="C40" s="43">
        <f>+C38+C39</f>
        <v>727852073</v>
      </c>
      <c r="D40" s="43">
        <f t="shared" ref="D40:AA40" si="4">+D38+D39</f>
        <v>0</v>
      </c>
      <c r="E40" s="44">
        <f t="shared" si="4"/>
        <v>605088591</v>
      </c>
      <c r="F40" s="45">
        <f t="shared" si="4"/>
        <v>715862378</v>
      </c>
      <c r="G40" s="45">
        <f t="shared" si="4"/>
        <v>793515245</v>
      </c>
      <c r="H40" s="45">
        <f t="shared" si="4"/>
        <v>777228869</v>
      </c>
      <c r="I40" s="45">
        <f t="shared" si="4"/>
        <v>761668822</v>
      </c>
      <c r="J40" s="45">
        <f>+I40</f>
        <v>761668822</v>
      </c>
      <c r="K40" s="45">
        <f t="shared" si="4"/>
        <v>772348376</v>
      </c>
      <c r="L40" s="45">
        <f t="shared" si="4"/>
        <v>785294008</v>
      </c>
      <c r="M40" s="45">
        <f t="shared" si="4"/>
        <v>800792148</v>
      </c>
      <c r="N40" s="45">
        <f>+M40</f>
        <v>800792148</v>
      </c>
      <c r="O40" s="45">
        <f t="shared" si="4"/>
        <v>815544203</v>
      </c>
      <c r="P40" s="45">
        <f t="shared" si="4"/>
        <v>824360885</v>
      </c>
      <c r="Q40" s="45">
        <f t="shared" si="4"/>
        <v>864185167</v>
      </c>
      <c r="R40" s="45">
        <f>+Q40</f>
        <v>864185167</v>
      </c>
      <c r="S40" s="45">
        <f t="shared" si="4"/>
        <v>871296878</v>
      </c>
      <c r="T40" s="45">
        <f t="shared" si="4"/>
        <v>880082797</v>
      </c>
      <c r="U40" s="45">
        <f t="shared" si="4"/>
        <v>886822440</v>
      </c>
      <c r="V40" s="45">
        <f>+U40</f>
        <v>886822440</v>
      </c>
      <c r="W40" s="45">
        <f>+V40</f>
        <v>886822440</v>
      </c>
      <c r="X40" s="45">
        <f t="shared" si="4"/>
        <v>715862378</v>
      </c>
      <c r="Y40" s="45">
        <f t="shared" si="4"/>
        <v>170960062</v>
      </c>
      <c r="Z40" s="46">
        <f>+IF(X40&lt;&gt;0,+(Y40/X40)*100,0)</f>
        <v>23.881693919665658</v>
      </c>
      <c r="AA40" s="47">
        <f t="shared" si="4"/>
        <v>715862378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728950946</v>
      </c>
      <c r="J60">
        <v>728950946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352386508</v>
      </c>
      <c r="D7" s="18"/>
      <c r="E7" s="19"/>
      <c r="F7" s="20"/>
      <c r="G7" s="20">
        <v>32092846</v>
      </c>
      <c r="H7" s="20">
        <v>32224296</v>
      </c>
      <c r="I7" s="20">
        <v>32371705</v>
      </c>
      <c r="J7" s="20">
        <v>96688847</v>
      </c>
      <c r="K7" s="20">
        <v>45517515</v>
      </c>
      <c r="L7" s="20">
        <v>32745036</v>
      </c>
      <c r="M7" s="20">
        <v>34831322</v>
      </c>
      <c r="N7" s="20">
        <v>113093873</v>
      </c>
      <c r="O7" s="20">
        <v>34919646</v>
      </c>
      <c r="P7" s="20">
        <v>33243150</v>
      </c>
      <c r="Q7" s="20">
        <v>35346137</v>
      </c>
      <c r="R7" s="20">
        <v>103508933</v>
      </c>
      <c r="S7" s="20">
        <v>31096219</v>
      </c>
      <c r="T7" s="20">
        <v>37109750</v>
      </c>
      <c r="U7" s="20">
        <v>30063457</v>
      </c>
      <c r="V7" s="20">
        <v>98269426</v>
      </c>
      <c r="W7" s="20">
        <v>411561079</v>
      </c>
      <c r="X7" s="20"/>
      <c r="Y7" s="20">
        <v>411561079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1759678</v>
      </c>
      <c r="D8" s="18"/>
      <c r="E8" s="19"/>
      <c r="F8" s="20"/>
      <c r="G8" s="20">
        <v>3498</v>
      </c>
      <c r="H8" s="20">
        <v>88876</v>
      </c>
      <c r="I8" s="20">
        <v>214909</v>
      </c>
      <c r="J8" s="20">
        <v>307283</v>
      </c>
      <c r="K8" s="20">
        <v>153649</v>
      </c>
      <c r="L8" s="20">
        <v>94922</v>
      </c>
      <c r="M8" s="20">
        <v>179192</v>
      </c>
      <c r="N8" s="20">
        <v>427763</v>
      </c>
      <c r="O8" s="20">
        <v>29077</v>
      </c>
      <c r="P8" s="20">
        <v>96755</v>
      </c>
      <c r="Q8" s="20">
        <v>16022</v>
      </c>
      <c r="R8" s="20">
        <v>141854</v>
      </c>
      <c r="S8" s="20">
        <v>5886</v>
      </c>
      <c r="T8" s="20">
        <v>95761</v>
      </c>
      <c r="U8" s="20">
        <v>68360</v>
      </c>
      <c r="V8" s="20">
        <v>170007</v>
      </c>
      <c r="W8" s="20">
        <v>1046907</v>
      </c>
      <c r="X8" s="20"/>
      <c r="Y8" s="20">
        <v>1046907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8018303</v>
      </c>
      <c r="D9" s="18"/>
      <c r="E9" s="19"/>
      <c r="F9" s="20"/>
      <c r="G9" s="20">
        <v>3516252</v>
      </c>
      <c r="H9" s="20"/>
      <c r="I9" s="20"/>
      <c r="J9" s="20">
        <v>3516252</v>
      </c>
      <c r="K9" s="20"/>
      <c r="L9" s="20"/>
      <c r="M9" s="20">
        <v>2813034</v>
      </c>
      <c r="N9" s="20">
        <v>2813034</v>
      </c>
      <c r="O9" s="20"/>
      <c r="P9" s="20"/>
      <c r="Q9" s="20">
        <v>2109762</v>
      </c>
      <c r="R9" s="20">
        <v>2109762</v>
      </c>
      <c r="S9" s="20"/>
      <c r="T9" s="20"/>
      <c r="U9" s="20"/>
      <c r="V9" s="20"/>
      <c r="W9" s="20">
        <v>8439048</v>
      </c>
      <c r="X9" s="20"/>
      <c r="Y9" s="20">
        <v>8439048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-337950092</v>
      </c>
      <c r="D14" s="18"/>
      <c r="E14" s="19">
        <v>-442666198</v>
      </c>
      <c r="F14" s="20">
        <v>-466329484</v>
      </c>
      <c r="G14" s="20">
        <v>-7203488</v>
      </c>
      <c r="H14" s="20">
        <v>-57065751</v>
      </c>
      <c r="I14" s="20">
        <v>-48457343</v>
      </c>
      <c r="J14" s="20">
        <v>-112726582</v>
      </c>
      <c r="K14" s="20">
        <v>-28923377</v>
      </c>
      <c r="L14" s="20">
        <v>-30054341</v>
      </c>
      <c r="M14" s="20">
        <v>-29720874</v>
      </c>
      <c r="N14" s="20">
        <v>-88698592</v>
      </c>
      <c r="O14" s="20">
        <v>-27841943</v>
      </c>
      <c r="P14" s="20">
        <v>-829987</v>
      </c>
      <c r="Q14" s="20">
        <v>-56227954</v>
      </c>
      <c r="R14" s="20">
        <v>-84899884</v>
      </c>
      <c r="S14" s="20">
        <v>-30683369</v>
      </c>
      <c r="T14" s="20">
        <v>-29618110</v>
      </c>
      <c r="U14" s="20">
        <v>-72685153</v>
      </c>
      <c r="V14" s="20">
        <v>-132986632</v>
      </c>
      <c r="W14" s="20">
        <v>-419311690</v>
      </c>
      <c r="X14" s="20">
        <v>-466329484</v>
      </c>
      <c r="Y14" s="20">
        <v>47017794</v>
      </c>
      <c r="Z14" s="21">
        <v>-10.082526542542182</v>
      </c>
      <c r="AA14" s="22">
        <v>-466329484</v>
      </c>
    </row>
    <row r="15" spans="1:27" x14ac:dyDescent="0.25">
      <c r="A15" s="23" t="s">
        <v>43</v>
      </c>
      <c r="B15" s="17" t="s">
        <v>32</v>
      </c>
      <c r="C15" s="18">
        <v>-420880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-190361</v>
      </c>
      <c r="N15" s="20">
        <v>-190361</v>
      </c>
      <c r="O15" s="20"/>
      <c r="P15" s="20"/>
      <c r="Q15" s="20"/>
      <c r="R15" s="20"/>
      <c r="S15" s="20"/>
      <c r="T15" s="20"/>
      <c r="U15" s="20">
        <v>-168448</v>
      </c>
      <c r="V15" s="20">
        <v>-168448</v>
      </c>
      <c r="W15" s="20">
        <v>-358809</v>
      </c>
      <c r="X15" s="20"/>
      <c r="Y15" s="20">
        <v>-358809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23793517</v>
      </c>
      <c r="D17" s="26">
        <f>SUM(D6:D16)</f>
        <v>0</v>
      </c>
      <c r="E17" s="27">
        <f t="shared" si="0"/>
        <v>-442666198</v>
      </c>
      <c r="F17" s="28">
        <f t="shared" si="0"/>
        <v>-466329484</v>
      </c>
      <c r="G17" s="28">
        <f t="shared" si="0"/>
        <v>28409108</v>
      </c>
      <c r="H17" s="28">
        <f t="shared" si="0"/>
        <v>-24752579</v>
      </c>
      <c r="I17" s="28">
        <f t="shared" si="0"/>
        <v>-15870729</v>
      </c>
      <c r="J17" s="28">
        <f t="shared" si="0"/>
        <v>-12214200</v>
      </c>
      <c r="K17" s="28">
        <f t="shared" si="0"/>
        <v>16747787</v>
      </c>
      <c r="L17" s="28">
        <f t="shared" si="0"/>
        <v>2785617</v>
      </c>
      <c r="M17" s="28">
        <f t="shared" si="0"/>
        <v>7912313</v>
      </c>
      <c r="N17" s="28">
        <f t="shared" si="0"/>
        <v>27445717</v>
      </c>
      <c r="O17" s="28">
        <f t="shared" si="0"/>
        <v>7106780</v>
      </c>
      <c r="P17" s="28">
        <f t="shared" si="0"/>
        <v>32509918</v>
      </c>
      <c r="Q17" s="28">
        <f t="shared" si="0"/>
        <v>-18756033</v>
      </c>
      <c r="R17" s="28">
        <f t="shared" si="0"/>
        <v>20860665</v>
      </c>
      <c r="S17" s="28">
        <f t="shared" si="0"/>
        <v>418736</v>
      </c>
      <c r="T17" s="28">
        <f t="shared" si="0"/>
        <v>7587401</v>
      </c>
      <c r="U17" s="28">
        <f t="shared" si="0"/>
        <v>-42721784</v>
      </c>
      <c r="V17" s="28">
        <f t="shared" si="0"/>
        <v>-34715647</v>
      </c>
      <c r="W17" s="28">
        <f t="shared" si="0"/>
        <v>1376535</v>
      </c>
      <c r="X17" s="28">
        <f t="shared" si="0"/>
        <v>-466329484</v>
      </c>
      <c r="Y17" s="28">
        <f t="shared" si="0"/>
        <v>467706019</v>
      </c>
      <c r="Z17" s="29">
        <f>+IF(X17&lt;&gt;0,+(Y17/X17)*100,0)</f>
        <v>-100.29518506704586</v>
      </c>
      <c r="AA17" s="30">
        <f>SUM(AA6:AA16)</f>
        <v>-466329484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-43596231</v>
      </c>
      <c r="D26" s="18"/>
      <c r="E26" s="19"/>
      <c r="F26" s="20"/>
      <c r="G26" s="20">
        <v>-269157</v>
      </c>
      <c r="H26" s="20">
        <v>-4988135</v>
      </c>
      <c r="I26" s="20">
        <v>-2569097</v>
      </c>
      <c r="J26" s="20">
        <v>-7826389</v>
      </c>
      <c r="K26" s="20">
        <v>-717441</v>
      </c>
      <c r="L26" s="20">
        <v>-956295</v>
      </c>
      <c r="M26" s="20">
        <v>-315741</v>
      </c>
      <c r="N26" s="20">
        <v>-1989477</v>
      </c>
      <c r="O26" s="20">
        <v>-910897</v>
      </c>
      <c r="P26" s="20">
        <v>-793462</v>
      </c>
      <c r="Q26" s="20">
        <v>-11757158</v>
      </c>
      <c r="R26" s="20">
        <v>-13461517</v>
      </c>
      <c r="S26" s="20">
        <v>-618071</v>
      </c>
      <c r="T26" s="20">
        <v>-2262186</v>
      </c>
      <c r="U26" s="20">
        <v>-3914908</v>
      </c>
      <c r="V26" s="20">
        <v>-6795165</v>
      </c>
      <c r="W26" s="20">
        <v>-30072548</v>
      </c>
      <c r="X26" s="20"/>
      <c r="Y26" s="20">
        <v>-30072548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-43596231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-269157</v>
      </c>
      <c r="H27" s="28">
        <f t="shared" si="1"/>
        <v>-4988135</v>
      </c>
      <c r="I27" s="28">
        <f t="shared" si="1"/>
        <v>-2569097</v>
      </c>
      <c r="J27" s="28">
        <f t="shared" si="1"/>
        <v>-7826389</v>
      </c>
      <c r="K27" s="28">
        <f t="shared" si="1"/>
        <v>-717441</v>
      </c>
      <c r="L27" s="28">
        <f t="shared" si="1"/>
        <v>-956295</v>
      </c>
      <c r="M27" s="28">
        <f t="shared" si="1"/>
        <v>-315741</v>
      </c>
      <c r="N27" s="28">
        <f t="shared" si="1"/>
        <v>-1989477</v>
      </c>
      <c r="O27" s="28">
        <f t="shared" si="1"/>
        <v>-910897</v>
      </c>
      <c r="P27" s="28">
        <f t="shared" si="1"/>
        <v>-793462</v>
      </c>
      <c r="Q27" s="28">
        <f t="shared" si="1"/>
        <v>-11757158</v>
      </c>
      <c r="R27" s="28">
        <f t="shared" si="1"/>
        <v>-13461517</v>
      </c>
      <c r="S27" s="28">
        <f t="shared" si="1"/>
        <v>-618071</v>
      </c>
      <c r="T27" s="28">
        <f t="shared" si="1"/>
        <v>-2262186</v>
      </c>
      <c r="U27" s="28">
        <f t="shared" si="1"/>
        <v>-3914908</v>
      </c>
      <c r="V27" s="28">
        <f t="shared" si="1"/>
        <v>-6795165</v>
      </c>
      <c r="W27" s="28">
        <f t="shared" si="1"/>
        <v>-30072548</v>
      </c>
      <c r="X27" s="28">
        <f t="shared" si="1"/>
        <v>0</v>
      </c>
      <c r="Y27" s="28">
        <f t="shared" si="1"/>
        <v>-30072548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-19802714</v>
      </c>
      <c r="D38" s="32">
        <f>+D17+D27+D36</f>
        <v>0</v>
      </c>
      <c r="E38" s="33">
        <f t="shared" si="3"/>
        <v>-442666198</v>
      </c>
      <c r="F38" s="2">
        <f t="shared" si="3"/>
        <v>-466329484</v>
      </c>
      <c r="G38" s="2">
        <f t="shared" si="3"/>
        <v>28139951</v>
      </c>
      <c r="H38" s="2">
        <f t="shared" si="3"/>
        <v>-29740714</v>
      </c>
      <c r="I38" s="2">
        <f t="shared" si="3"/>
        <v>-18439826</v>
      </c>
      <c r="J38" s="2">
        <f t="shared" si="3"/>
        <v>-20040589</v>
      </c>
      <c r="K38" s="2">
        <f t="shared" si="3"/>
        <v>16030346</v>
      </c>
      <c r="L38" s="2">
        <f t="shared" si="3"/>
        <v>1829322</v>
      </c>
      <c r="M38" s="2">
        <f t="shared" si="3"/>
        <v>7596572</v>
      </c>
      <c r="N38" s="2">
        <f t="shared" si="3"/>
        <v>25456240</v>
      </c>
      <c r="O38" s="2">
        <f t="shared" si="3"/>
        <v>6195883</v>
      </c>
      <c r="P38" s="2">
        <f t="shared" si="3"/>
        <v>31716456</v>
      </c>
      <c r="Q38" s="2">
        <f t="shared" si="3"/>
        <v>-30513191</v>
      </c>
      <c r="R38" s="2">
        <f t="shared" si="3"/>
        <v>7399148</v>
      </c>
      <c r="S38" s="2">
        <f t="shared" si="3"/>
        <v>-199335</v>
      </c>
      <c r="T38" s="2">
        <f t="shared" si="3"/>
        <v>5325215</v>
      </c>
      <c r="U38" s="2">
        <f t="shared" si="3"/>
        <v>-46636692</v>
      </c>
      <c r="V38" s="2">
        <f t="shared" si="3"/>
        <v>-41510812</v>
      </c>
      <c r="W38" s="2">
        <f t="shared" si="3"/>
        <v>-28696013</v>
      </c>
      <c r="X38" s="2">
        <f t="shared" si="3"/>
        <v>-466329484</v>
      </c>
      <c r="Y38" s="2">
        <f t="shared" si="3"/>
        <v>437633471</v>
      </c>
      <c r="Z38" s="34">
        <f>+IF(X38&lt;&gt;0,+(Y38/X38)*100,0)</f>
        <v>-93.846408176069772</v>
      </c>
      <c r="AA38" s="35">
        <f>+AA17+AA27+AA36</f>
        <v>-466329484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28139951</v>
      </c>
      <c r="I39" s="2">
        <f>+H40+I60</f>
        <v>-1600763</v>
      </c>
      <c r="J39" s="2">
        <f>+G39</f>
        <v>0</v>
      </c>
      <c r="K39" s="2">
        <f>+I40+K60</f>
        <v>-20040589</v>
      </c>
      <c r="L39" s="2">
        <f>+K40+L60</f>
        <v>-4010243</v>
      </c>
      <c r="M39" s="2">
        <f>+L40+M60</f>
        <v>-2180921</v>
      </c>
      <c r="N39" s="2">
        <f>+K39</f>
        <v>-20040589</v>
      </c>
      <c r="O39" s="2">
        <f>+M40+O60</f>
        <v>5415651</v>
      </c>
      <c r="P39" s="2">
        <f>+O40+P60</f>
        <v>11611534</v>
      </c>
      <c r="Q39" s="2">
        <f>+P40+Q60</f>
        <v>43327990</v>
      </c>
      <c r="R39" s="2">
        <f>+O39</f>
        <v>5415651</v>
      </c>
      <c r="S39" s="2">
        <f>+Q40+S60</f>
        <v>12814799</v>
      </c>
      <c r="T39" s="2">
        <f>+S40+T60</f>
        <v>12615464</v>
      </c>
      <c r="U39" s="2">
        <f>+T40+U60</f>
        <v>17940679</v>
      </c>
      <c r="V39" s="2">
        <f>+S39</f>
        <v>12814799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-19802714</v>
      </c>
      <c r="D40" s="43">
        <f t="shared" ref="D40:AA40" si="4">+D38+D39</f>
        <v>0</v>
      </c>
      <c r="E40" s="44">
        <f t="shared" si="4"/>
        <v>-442666198</v>
      </c>
      <c r="F40" s="45">
        <f t="shared" si="4"/>
        <v>-466329484</v>
      </c>
      <c r="G40" s="45">
        <f t="shared" si="4"/>
        <v>28139951</v>
      </c>
      <c r="H40" s="45">
        <f t="shared" si="4"/>
        <v>-1600763</v>
      </c>
      <c r="I40" s="45">
        <f t="shared" si="4"/>
        <v>-20040589</v>
      </c>
      <c r="J40" s="45">
        <f>+I40</f>
        <v>-20040589</v>
      </c>
      <c r="K40" s="45">
        <f t="shared" si="4"/>
        <v>-4010243</v>
      </c>
      <c r="L40" s="45">
        <f t="shared" si="4"/>
        <v>-2180921</v>
      </c>
      <c r="M40" s="45">
        <f t="shared" si="4"/>
        <v>5415651</v>
      </c>
      <c r="N40" s="45">
        <f>+M40</f>
        <v>5415651</v>
      </c>
      <c r="O40" s="45">
        <f t="shared" si="4"/>
        <v>11611534</v>
      </c>
      <c r="P40" s="45">
        <f t="shared" si="4"/>
        <v>43327990</v>
      </c>
      <c r="Q40" s="45">
        <f t="shared" si="4"/>
        <v>12814799</v>
      </c>
      <c r="R40" s="45">
        <f>+Q40</f>
        <v>12814799</v>
      </c>
      <c r="S40" s="45">
        <f t="shared" si="4"/>
        <v>12615464</v>
      </c>
      <c r="T40" s="45">
        <f t="shared" si="4"/>
        <v>17940679</v>
      </c>
      <c r="U40" s="45">
        <f t="shared" si="4"/>
        <v>-28696013</v>
      </c>
      <c r="V40" s="45">
        <f>+U40</f>
        <v>-28696013</v>
      </c>
      <c r="W40" s="45">
        <f>+V40</f>
        <v>-28696013</v>
      </c>
      <c r="X40" s="45">
        <f t="shared" si="4"/>
        <v>-466329484</v>
      </c>
      <c r="Y40" s="45">
        <f t="shared" si="4"/>
        <v>437633471</v>
      </c>
      <c r="Z40" s="46">
        <f>+IF(X40&lt;&gt;0,+(Y40/X40)*100,0)</f>
        <v>-93.846408176069772</v>
      </c>
      <c r="AA40" s="47">
        <f t="shared" si="4"/>
        <v>-466329484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50096731</v>
      </c>
      <c r="D7" s="18"/>
      <c r="E7" s="19"/>
      <c r="F7" s="20"/>
      <c r="G7" s="20">
        <v>5114295</v>
      </c>
      <c r="H7" s="20">
        <v>8282395</v>
      </c>
      <c r="I7" s="20">
        <v>6605710</v>
      </c>
      <c r="J7" s="20">
        <v>20002400</v>
      </c>
      <c r="K7" s="20">
        <v>6546181</v>
      </c>
      <c r="L7" s="20">
        <v>6134258</v>
      </c>
      <c r="M7" s="20">
        <v>4117140</v>
      </c>
      <c r="N7" s="20">
        <v>16797579</v>
      </c>
      <c r="O7" s="20">
        <v>8587902</v>
      </c>
      <c r="P7" s="20">
        <v>6183780</v>
      </c>
      <c r="Q7" s="20">
        <v>6704198</v>
      </c>
      <c r="R7" s="20">
        <v>21475880</v>
      </c>
      <c r="S7" s="20">
        <v>6286756</v>
      </c>
      <c r="T7" s="20">
        <v>6732613</v>
      </c>
      <c r="U7" s="20">
        <v>7190533</v>
      </c>
      <c r="V7" s="20">
        <v>20209902</v>
      </c>
      <c r="W7" s="20">
        <v>78485761</v>
      </c>
      <c r="X7" s="20"/>
      <c r="Y7" s="20">
        <v>78485761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-344173764</v>
      </c>
      <c r="D14" s="18"/>
      <c r="E14" s="19"/>
      <c r="F14" s="20"/>
      <c r="G14" s="20">
        <v>-613077</v>
      </c>
      <c r="H14" s="20">
        <v>-55377210</v>
      </c>
      <c r="I14" s="20">
        <v>-48599704</v>
      </c>
      <c r="J14" s="20">
        <v>-104589991</v>
      </c>
      <c r="K14" s="20">
        <v>-27043489</v>
      </c>
      <c r="L14" s="20">
        <v>-24208288</v>
      </c>
      <c r="M14" s="20">
        <v>-1738760</v>
      </c>
      <c r="N14" s="20">
        <v>-52990537</v>
      </c>
      <c r="O14" s="20">
        <v>-23688013</v>
      </c>
      <c r="P14" s="20">
        <v>-28705741</v>
      </c>
      <c r="Q14" s="20">
        <v>-40407064</v>
      </c>
      <c r="R14" s="20">
        <v>-92800818</v>
      </c>
      <c r="S14" s="20">
        <v>-47232909</v>
      </c>
      <c r="T14" s="20">
        <v>-40225637</v>
      </c>
      <c r="U14" s="20">
        <v>-1504687</v>
      </c>
      <c r="V14" s="20">
        <v>-88963233</v>
      </c>
      <c r="W14" s="20">
        <v>-339344579</v>
      </c>
      <c r="X14" s="20"/>
      <c r="Y14" s="20">
        <v>-339344579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-294077033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4501218</v>
      </c>
      <c r="H17" s="28">
        <f t="shared" si="0"/>
        <v>-47094815</v>
      </c>
      <c r="I17" s="28">
        <f t="shared" si="0"/>
        <v>-41993994</v>
      </c>
      <c r="J17" s="28">
        <f t="shared" si="0"/>
        <v>-84587591</v>
      </c>
      <c r="K17" s="28">
        <f t="shared" si="0"/>
        <v>-20497308</v>
      </c>
      <c r="L17" s="28">
        <f t="shared" si="0"/>
        <v>-18074030</v>
      </c>
      <c r="M17" s="28">
        <f t="shared" si="0"/>
        <v>2378380</v>
      </c>
      <c r="N17" s="28">
        <f t="shared" si="0"/>
        <v>-36192958</v>
      </c>
      <c r="O17" s="28">
        <f t="shared" si="0"/>
        <v>-15100111</v>
      </c>
      <c r="P17" s="28">
        <f t="shared" si="0"/>
        <v>-22521961</v>
      </c>
      <c r="Q17" s="28">
        <f t="shared" si="0"/>
        <v>-33702866</v>
      </c>
      <c r="R17" s="28">
        <f t="shared" si="0"/>
        <v>-71324938</v>
      </c>
      <c r="S17" s="28">
        <f t="shared" si="0"/>
        <v>-40946153</v>
      </c>
      <c r="T17" s="28">
        <f t="shared" si="0"/>
        <v>-33493024</v>
      </c>
      <c r="U17" s="28">
        <f t="shared" si="0"/>
        <v>5685846</v>
      </c>
      <c r="V17" s="28">
        <f t="shared" si="0"/>
        <v>-68753331</v>
      </c>
      <c r="W17" s="28">
        <f t="shared" si="0"/>
        <v>-260858818</v>
      </c>
      <c r="X17" s="28">
        <f t="shared" si="0"/>
        <v>0</v>
      </c>
      <c r="Y17" s="28">
        <f t="shared" si="0"/>
        <v>-260858818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-10129082</v>
      </c>
      <c r="D26" s="18"/>
      <c r="E26" s="19">
        <v>-31352174</v>
      </c>
      <c r="F26" s="20">
        <v>-16508683</v>
      </c>
      <c r="G26" s="20"/>
      <c r="H26" s="20">
        <v>-5463</v>
      </c>
      <c r="I26" s="20">
        <v>-506594</v>
      </c>
      <c r="J26" s="20">
        <v>-512057</v>
      </c>
      <c r="K26" s="20">
        <v>-102099</v>
      </c>
      <c r="L26" s="20">
        <v>-214596</v>
      </c>
      <c r="M26" s="20"/>
      <c r="N26" s="20">
        <v>-316695</v>
      </c>
      <c r="O26" s="20"/>
      <c r="P26" s="20">
        <v>-285109</v>
      </c>
      <c r="Q26" s="20">
        <v>-24300</v>
      </c>
      <c r="R26" s="20">
        <v>-309409</v>
      </c>
      <c r="S26" s="20">
        <v>-22691</v>
      </c>
      <c r="T26" s="20">
        <v>-2287125</v>
      </c>
      <c r="U26" s="20">
        <v>-1943541</v>
      </c>
      <c r="V26" s="20">
        <v>-4253357</v>
      </c>
      <c r="W26" s="20">
        <v>-5391518</v>
      </c>
      <c r="X26" s="20">
        <v>-16508683</v>
      </c>
      <c r="Y26" s="20">
        <v>11117165</v>
      </c>
      <c r="Z26" s="21">
        <v>-67.341319716418326</v>
      </c>
      <c r="AA26" s="22">
        <v>-16508683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-10129082</v>
      </c>
      <c r="D27" s="26">
        <f>SUM(D21:D26)</f>
        <v>0</v>
      </c>
      <c r="E27" s="27">
        <f t="shared" si="1"/>
        <v>-31352174</v>
      </c>
      <c r="F27" s="28">
        <f t="shared" si="1"/>
        <v>-16508683</v>
      </c>
      <c r="G27" s="28">
        <f t="shared" si="1"/>
        <v>0</v>
      </c>
      <c r="H27" s="28">
        <f t="shared" si="1"/>
        <v>-5463</v>
      </c>
      <c r="I27" s="28">
        <f t="shared" si="1"/>
        <v>-506594</v>
      </c>
      <c r="J27" s="28">
        <f t="shared" si="1"/>
        <v>-512057</v>
      </c>
      <c r="K27" s="28">
        <f t="shared" si="1"/>
        <v>-102099</v>
      </c>
      <c r="L27" s="28">
        <f t="shared" si="1"/>
        <v>-214596</v>
      </c>
      <c r="M27" s="28">
        <f t="shared" si="1"/>
        <v>0</v>
      </c>
      <c r="N27" s="28">
        <f t="shared" si="1"/>
        <v>-316695</v>
      </c>
      <c r="O27" s="28">
        <f t="shared" si="1"/>
        <v>0</v>
      </c>
      <c r="P27" s="28">
        <f t="shared" si="1"/>
        <v>-285109</v>
      </c>
      <c r="Q27" s="28">
        <f t="shared" si="1"/>
        <v>-24300</v>
      </c>
      <c r="R27" s="28">
        <f t="shared" si="1"/>
        <v>-309409</v>
      </c>
      <c r="S27" s="28">
        <f t="shared" si="1"/>
        <v>-22691</v>
      </c>
      <c r="T27" s="28">
        <f t="shared" si="1"/>
        <v>-2287125</v>
      </c>
      <c r="U27" s="28">
        <f t="shared" si="1"/>
        <v>-1943541</v>
      </c>
      <c r="V27" s="28">
        <f t="shared" si="1"/>
        <v>-4253357</v>
      </c>
      <c r="W27" s="28">
        <f t="shared" si="1"/>
        <v>-5391518</v>
      </c>
      <c r="X27" s="28">
        <f t="shared" si="1"/>
        <v>-16508683</v>
      </c>
      <c r="Y27" s="28">
        <f t="shared" si="1"/>
        <v>11117165</v>
      </c>
      <c r="Z27" s="29">
        <f>+IF(X27&lt;&gt;0,+(Y27/X27)*100,0)</f>
        <v>-67.341319716418326</v>
      </c>
      <c r="AA27" s="30">
        <f>SUM(AA21:AA26)</f>
        <v>-16508683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-304206115</v>
      </c>
      <c r="D38" s="32">
        <f>+D17+D27+D36</f>
        <v>0</v>
      </c>
      <c r="E38" s="33">
        <f t="shared" si="3"/>
        <v>-31352174</v>
      </c>
      <c r="F38" s="2">
        <f t="shared" si="3"/>
        <v>-16508683</v>
      </c>
      <c r="G38" s="2">
        <f t="shared" si="3"/>
        <v>4501218</v>
      </c>
      <c r="H38" s="2">
        <f t="shared" si="3"/>
        <v>-47100278</v>
      </c>
      <c r="I38" s="2">
        <f t="shared" si="3"/>
        <v>-42500588</v>
      </c>
      <c r="J38" s="2">
        <f t="shared" si="3"/>
        <v>-85099648</v>
      </c>
      <c r="K38" s="2">
        <f t="shared" si="3"/>
        <v>-20599407</v>
      </c>
      <c r="L38" s="2">
        <f t="shared" si="3"/>
        <v>-18288626</v>
      </c>
      <c r="M38" s="2">
        <f t="shared" si="3"/>
        <v>2378380</v>
      </c>
      <c r="N38" s="2">
        <f t="shared" si="3"/>
        <v>-36509653</v>
      </c>
      <c r="O38" s="2">
        <f t="shared" si="3"/>
        <v>-15100111</v>
      </c>
      <c r="P38" s="2">
        <f t="shared" si="3"/>
        <v>-22807070</v>
      </c>
      <c r="Q38" s="2">
        <f t="shared" si="3"/>
        <v>-33727166</v>
      </c>
      <c r="R38" s="2">
        <f t="shared" si="3"/>
        <v>-71634347</v>
      </c>
      <c r="S38" s="2">
        <f t="shared" si="3"/>
        <v>-40968844</v>
      </c>
      <c r="T38" s="2">
        <f t="shared" si="3"/>
        <v>-35780149</v>
      </c>
      <c r="U38" s="2">
        <f t="shared" si="3"/>
        <v>3742305</v>
      </c>
      <c r="V38" s="2">
        <f t="shared" si="3"/>
        <v>-73006688</v>
      </c>
      <c r="W38" s="2">
        <f t="shared" si="3"/>
        <v>-266250336</v>
      </c>
      <c r="X38" s="2">
        <f t="shared" si="3"/>
        <v>-16508683</v>
      </c>
      <c r="Y38" s="2">
        <f t="shared" si="3"/>
        <v>-249741653</v>
      </c>
      <c r="Z38" s="34">
        <f>+IF(X38&lt;&gt;0,+(Y38/X38)*100,0)</f>
        <v>1512.7896816481361</v>
      </c>
      <c r="AA38" s="35">
        <f>+AA17+AA27+AA36</f>
        <v>-16508683</v>
      </c>
    </row>
    <row r="39" spans="1:27" x14ac:dyDescent="0.25">
      <c r="A39" s="23" t="s">
        <v>60</v>
      </c>
      <c r="B39" s="17"/>
      <c r="C39" s="32">
        <v>-212434894</v>
      </c>
      <c r="D39" s="32"/>
      <c r="E39" s="33"/>
      <c r="F39" s="2"/>
      <c r="G39" s="2">
        <v>-516579481</v>
      </c>
      <c r="H39" s="2">
        <f>+G40+H60</f>
        <v>-512078263</v>
      </c>
      <c r="I39" s="2">
        <f>+H40+I60</f>
        <v>-559178541</v>
      </c>
      <c r="J39" s="2">
        <f>+G39</f>
        <v>-516579481</v>
      </c>
      <c r="K39" s="2">
        <f>+I40+K60</f>
        <v>-601679129</v>
      </c>
      <c r="L39" s="2">
        <f>+K40+L60</f>
        <v>-622278536</v>
      </c>
      <c r="M39" s="2">
        <f>+L40+M60</f>
        <v>-640567162</v>
      </c>
      <c r="N39" s="2">
        <f>+K39</f>
        <v>-601679129</v>
      </c>
      <c r="O39" s="2">
        <f>+M40+O60</f>
        <v>-638188782</v>
      </c>
      <c r="P39" s="2">
        <f>+O40+P60</f>
        <v>-653288893</v>
      </c>
      <c r="Q39" s="2">
        <f>+P40+Q60</f>
        <v>-676095963</v>
      </c>
      <c r="R39" s="2">
        <f>+O39</f>
        <v>-638188782</v>
      </c>
      <c r="S39" s="2">
        <f>+Q40+S60</f>
        <v>-709823129</v>
      </c>
      <c r="T39" s="2">
        <f>+S40+T60</f>
        <v>-750791973</v>
      </c>
      <c r="U39" s="2">
        <f>+T40+U60</f>
        <v>-786572122</v>
      </c>
      <c r="V39" s="2">
        <f>+S39</f>
        <v>-709823129</v>
      </c>
      <c r="W39" s="2">
        <f>+G39</f>
        <v>-516579481</v>
      </c>
      <c r="X39" s="2"/>
      <c r="Y39" s="2">
        <f>+W39-X39</f>
        <v>-516579481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-516641009</v>
      </c>
      <c r="D40" s="43">
        <f t="shared" ref="D40:AA40" si="4">+D38+D39</f>
        <v>0</v>
      </c>
      <c r="E40" s="44">
        <f t="shared" si="4"/>
        <v>-31352174</v>
      </c>
      <c r="F40" s="45">
        <f t="shared" si="4"/>
        <v>-16508683</v>
      </c>
      <c r="G40" s="45">
        <f t="shared" si="4"/>
        <v>-512078263</v>
      </c>
      <c r="H40" s="45">
        <f t="shared" si="4"/>
        <v>-559178541</v>
      </c>
      <c r="I40" s="45">
        <f t="shared" si="4"/>
        <v>-601679129</v>
      </c>
      <c r="J40" s="45">
        <f>+I40</f>
        <v>-601679129</v>
      </c>
      <c r="K40" s="45">
        <f t="shared" si="4"/>
        <v>-622278536</v>
      </c>
      <c r="L40" s="45">
        <f t="shared" si="4"/>
        <v>-640567162</v>
      </c>
      <c r="M40" s="45">
        <f t="shared" si="4"/>
        <v>-638188782</v>
      </c>
      <c r="N40" s="45">
        <f>+M40</f>
        <v>-638188782</v>
      </c>
      <c r="O40" s="45">
        <f t="shared" si="4"/>
        <v>-653288893</v>
      </c>
      <c r="P40" s="45">
        <f t="shared" si="4"/>
        <v>-676095963</v>
      </c>
      <c r="Q40" s="45">
        <f t="shared" si="4"/>
        <v>-709823129</v>
      </c>
      <c r="R40" s="45">
        <f>+Q40</f>
        <v>-709823129</v>
      </c>
      <c r="S40" s="45">
        <f t="shared" si="4"/>
        <v>-750791973</v>
      </c>
      <c r="T40" s="45">
        <f t="shared" si="4"/>
        <v>-786572122</v>
      </c>
      <c r="U40" s="45">
        <f t="shared" si="4"/>
        <v>-782829817</v>
      </c>
      <c r="V40" s="45">
        <f>+U40</f>
        <v>-782829817</v>
      </c>
      <c r="W40" s="45">
        <f>+V40</f>
        <v>-782829817</v>
      </c>
      <c r="X40" s="45">
        <f t="shared" si="4"/>
        <v>-16508683</v>
      </c>
      <c r="Y40" s="45">
        <f t="shared" si="4"/>
        <v>-766321134</v>
      </c>
      <c r="Z40" s="46">
        <f>+IF(X40&lt;&gt;0,+(Y40/X40)*100,0)</f>
        <v>4641.9277297892268</v>
      </c>
      <c r="AA40" s="47">
        <f t="shared" si="4"/>
        <v>-16508683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-516579481</v>
      </c>
      <c r="J60">
        <v>-516579481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885618151</v>
      </c>
      <c r="D7" s="18"/>
      <c r="E7" s="19">
        <v>1128853478</v>
      </c>
      <c r="F7" s="20">
        <v>1271695301</v>
      </c>
      <c r="G7" s="20">
        <v>79336893</v>
      </c>
      <c r="H7" s="20">
        <v>105678080</v>
      </c>
      <c r="I7" s="20">
        <v>104918101</v>
      </c>
      <c r="J7" s="20">
        <v>289933074</v>
      </c>
      <c r="K7" s="20">
        <v>125961419</v>
      </c>
      <c r="L7" s="20">
        <v>77465161</v>
      </c>
      <c r="M7" s="20">
        <v>81159407</v>
      </c>
      <c r="N7" s="20">
        <v>284585987</v>
      </c>
      <c r="O7" s="20">
        <v>80154177</v>
      </c>
      <c r="P7" s="20">
        <v>73246282</v>
      </c>
      <c r="Q7" s="20">
        <v>79405219</v>
      </c>
      <c r="R7" s="20">
        <v>232805678</v>
      </c>
      <c r="S7" s="20">
        <v>85413233</v>
      </c>
      <c r="T7" s="20">
        <v>94007036</v>
      </c>
      <c r="U7" s="20">
        <v>67102981</v>
      </c>
      <c r="V7" s="20">
        <v>246523250</v>
      </c>
      <c r="W7" s="20">
        <v>1053847989</v>
      </c>
      <c r="X7" s="20">
        <v>1271695301</v>
      </c>
      <c r="Y7" s="20">
        <v>-217847312</v>
      </c>
      <c r="Z7" s="21">
        <v>-17.130464493239487</v>
      </c>
      <c r="AA7" s="22">
        <v>1271695301</v>
      </c>
    </row>
    <row r="8" spans="1:27" x14ac:dyDescent="0.25">
      <c r="A8" s="23" t="s">
        <v>36</v>
      </c>
      <c r="B8" s="17" t="s">
        <v>32</v>
      </c>
      <c r="C8" s="18">
        <v>55557</v>
      </c>
      <c r="D8" s="18"/>
      <c r="E8" s="19">
        <v>2718949</v>
      </c>
      <c r="F8" s="20">
        <v>2718949</v>
      </c>
      <c r="G8" s="20">
        <v>2635</v>
      </c>
      <c r="H8" s="20">
        <v>878</v>
      </c>
      <c r="I8" s="20">
        <v>2490</v>
      </c>
      <c r="J8" s="20">
        <v>6003</v>
      </c>
      <c r="K8" s="20">
        <v>1413</v>
      </c>
      <c r="L8" s="20">
        <v>1330</v>
      </c>
      <c r="M8" s="20">
        <v>8173</v>
      </c>
      <c r="N8" s="20">
        <v>10916</v>
      </c>
      <c r="O8" s="20">
        <v>5819</v>
      </c>
      <c r="P8" s="20">
        <v>13814</v>
      </c>
      <c r="Q8" s="20">
        <v>9480</v>
      </c>
      <c r="R8" s="20">
        <v>29113</v>
      </c>
      <c r="S8" s="20">
        <v>9313</v>
      </c>
      <c r="T8" s="20">
        <v>2611</v>
      </c>
      <c r="U8" s="20">
        <v>3498</v>
      </c>
      <c r="V8" s="20">
        <v>15422</v>
      </c>
      <c r="W8" s="20">
        <v>61454</v>
      </c>
      <c r="X8" s="20">
        <v>2718949</v>
      </c>
      <c r="Y8" s="20">
        <v>-2657495</v>
      </c>
      <c r="Z8" s="21">
        <v>-97.739788425601219</v>
      </c>
      <c r="AA8" s="22">
        <v>2718949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80772928</v>
      </c>
      <c r="F9" s="20">
        <v>80772928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80772928</v>
      </c>
      <c r="Y9" s="20">
        <v>-80772928</v>
      </c>
      <c r="Z9" s="21">
        <v>-100</v>
      </c>
      <c r="AA9" s="22">
        <v>80772928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-743442959</v>
      </c>
      <c r="D14" s="18"/>
      <c r="E14" s="19">
        <v>-1016924677</v>
      </c>
      <c r="F14" s="20">
        <v>-1016924677</v>
      </c>
      <c r="G14" s="20">
        <v>-91561063</v>
      </c>
      <c r="H14" s="20">
        <v>-116243668</v>
      </c>
      <c r="I14" s="20">
        <v>-116076686</v>
      </c>
      <c r="J14" s="20">
        <v>-323881417</v>
      </c>
      <c r="K14" s="20">
        <v>-68364492</v>
      </c>
      <c r="L14" s="20">
        <v>-62541446</v>
      </c>
      <c r="M14" s="20">
        <v>-89837350</v>
      </c>
      <c r="N14" s="20">
        <v>-220743288</v>
      </c>
      <c r="O14" s="20">
        <v>-56737678</v>
      </c>
      <c r="P14" s="20">
        <v>-6131210</v>
      </c>
      <c r="Q14" s="20">
        <v>-115598769</v>
      </c>
      <c r="R14" s="20">
        <v>-178467657</v>
      </c>
      <c r="S14" s="20">
        <v>-66979748</v>
      </c>
      <c r="T14" s="20">
        <v>-7944443</v>
      </c>
      <c r="U14" s="20">
        <v>-150168502</v>
      </c>
      <c r="V14" s="20">
        <v>-225092693</v>
      </c>
      <c r="W14" s="20">
        <v>-948185055</v>
      </c>
      <c r="X14" s="20">
        <v>-1016924677</v>
      </c>
      <c r="Y14" s="20">
        <v>68739622</v>
      </c>
      <c r="Z14" s="21">
        <v>-6.7595588498045656</v>
      </c>
      <c r="AA14" s="22">
        <v>-1016924677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-8573432</v>
      </c>
      <c r="F15" s="20">
        <v>-11446725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-11446725</v>
      </c>
      <c r="Y15" s="20">
        <v>11446725</v>
      </c>
      <c r="Z15" s="21">
        <v>-100</v>
      </c>
      <c r="AA15" s="22">
        <v>-11446725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142230749</v>
      </c>
      <c r="D17" s="26">
        <f>SUM(D6:D16)</f>
        <v>0</v>
      </c>
      <c r="E17" s="27">
        <f t="shared" si="0"/>
        <v>186847246</v>
      </c>
      <c r="F17" s="28">
        <f t="shared" si="0"/>
        <v>326815776</v>
      </c>
      <c r="G17" s="28">
        <f t="shared" si="0"/>
        <v>-12221535</v>
      </c>
      <c r="H17" s="28">
        <f t="shared" si="0"/>
        <v>-10564710</v>
      </c>
      <c r="I17" s="28">
        <f t="shared" si="0"/>
        <v>-11156095</v>
      </c>
      <c r="J17" s="28">
        <f t="shared" si="0"/>
        <v>-33942340</v>
      </c>
      <c r="K17" s="28">
        <f t="shared" si="0"/>
        <v>57598340</v>
      </c>
      <c r="L17" s="28">
        <f t="shared" si="0"/>
        <v>14925045</v>
      </c>
      <c r="M17" s="28">
        <f t="shared" si="0"/>
        <v>-8669770</v>
      </c>
      <c r="N17" s="28">
        <f t="shared" si="0"/>
        <v>63853615</v>
      </c>
      <c r="O17" s="28">
        <f t="shared" si="0"/>
        <v>23422318</v>
      </c>
      <c r="P17" s="28">
        <f t="shared" si="0"/>
        <v>67128886</v>
      </c>
      <c r="Q17" s="28">
        <f t="shared" si="0"/>
        <v>-36184070</v>
      </c>
      <c r="R17" s="28">
        <f t="shared" si="0"/>
        <v>54367134</v>
      </c>
      <c r="S17" s="28">
        <f t="shared" si="0"/>
        <v>18442798</v>
      </c>
      <c r="T17" s="28">
        <f t="shared" si="0"/>
        <v>86065204</v>
      </c>
      <c r="U17" s="28">
        <f t="shared" si="0"/>
        <v>-83062023</v>
      </c>
      <c r="V17" s="28">
        <f t="shared" si="0"/>
        <v>21445979</v>
      </c>
      <c r="W17" s="28">
        <f t="shared" si="0"/>
        <v>105724388</v>
      </c>
      <c r="X17" s="28">
        <f t="shared" si="0"/>
        <v>326815776</v>
      </c>
      <c r="Y17" s="28">
        <f t="shared" si="0"/>
        <v>-221091388</v>
      </c>
      <c r="Z17" s="29">
        <f>+IF(X17&lt;&gt;0,+(Y17/X17)*100,0)</f>
        <v>-67.650157745138955</v>
      </c>
      <c r="AA17" s="30">
        <f>SUM(AA6:AA16)</f>
        <v>326815776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60963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-115741166</v>
      </c>
      <c r="D26" s="18"/>
      <c r="E26" s="19"/>
      <c r="F26" s="20"/>
      <c r="G26" s="20">
        <v>-11374489</v>
      </c>
      <c r="H26" s="20">
        <v>-245633</v>
      </c>
      <c r="I26" s="20">
        <v>-139223</v>
      </c>
      <c r="J26" s="20">
        <v>-11759345</v>
      </c>
      <c r="K26" s="20">
        <v>-211092</v>
      </c>
      <c r="L26" s="20">
        <v>-11605771</v>
      </c>
      <c r="M26" s="20">
        <v>-820278</v>
      </c>
      <c r="N26" s="20">
        <v>-12637141</v>
      </c>
      <c r="O26" s="20">
        <v>-2457158</v>
      </c>
      <c r="P26" s="20">
        <v>-1044991</v>
      </c>
      <c r="Q26" s="20">
        <v>-5701523</v>
      </c>
      <c r="R26" s="20">
        <v>-9203672</v>
      </c>
      <c r="S26" s="20">
        <v>-5941677</v>
      </c>
      <c r="T26" s="20">
        <v>-16491602</v>
      </c>
      <c r="U26" s="20">
        <v>-14563422</v>
      </c>
      <c r="V26" s="20">
        <v>-36996701</v>
      </c>
      <c r="W26" s="20">
        <v>-70596859</v>
      </c>
      <c r="X26" s="20"/>
      <c r="Y26" s="20">
        <v>-70596859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-115680203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-11374489</v>
      </c>
      <c r="H27" s="28">
        <f t="shared" si="1"/>
        <v>-245633</v>
      </c>
      <c r="I27" s="28">
        <f t="shared" si="1"/>
        <v>-139223</v>
      </c>
      <c r="J27" s="28">
        <f t="shared" si="1"/>
        <v>-11759345</v>
      </c>
      <c r="K27" s="28">
        <f t="shared" si="1"/>
        <v>-211092</v>
      </c>
      <c r="L27" s="28">
        <f t="shared" si="1"/>
        <v>-11605771</v>
      </c>
      <c r="M27" s="28">
        <f t="shared" si="1"/>
        <v>-820278</v>
      </c>
      <c r="N27" s="28">
        <f t="shared" si="1"/>
        <v>-12637141</v>
      </c>
      <c r="O27" s="28">
        <f t="shared" si="1"/>
        <v>-2457158</v>
      </c>
      <c r="P27" s="28">
        <f t="shared" si="1"/>
        <v>-1044991</v>
      </c>
      <c r="Q27" s="28">
        <f t="shared" si="1"/>
        <v>-5701523</v>
      </c>
      <c r="R27" s="28">
        <f t="shared" si="1"/>
        <v>-9203672</v>
      </c>
      <c r="S27" s="28">
        <f t="shared" si="1"/>
        <v>-5941677</v>
      </c>
      <c r="T27" s="28">
        <f t="shared" si="1"/>
        <v>-16491602</v>
      </c>
      <c r="U27" s="28">
        <f t="shared" si="1"/>
        <v>-14563422</v>
      </c>
      <c r="V27" s="28">
        <f t="shared" si="1"/>
        <v>-36996701</v>
      </c>
      <c r="W27" s="28">
        <f t="shared" si="1"/>
        <v>-70596859</v>
      </c>
      <c r="X27" s="28">
        <f t="shared" si="1"/>
        <v>0</v>
      </c>
      <c r="Y27" s="28">
        <f t="shared" si="1"/>
        <v>-70596859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26550546</v>
      </c>
      <c r="D38" s="32">
        <f>+D17+D27+D36</f>
        <v>0</v>
      </c>
      <c r="E38" s="33">
        <f t="shared" si="3"/>
        <v>186847246</v>
      </c>
      <c r="F38" s="2">
        <f t="shared" si="3"/>
        <v>326815776</v>
      </c>
      <c r="G38" s="2">
        <f t="shared" si="3"/>
        <v>-23596024</v>
      </c>
      <c r="H38" s="2">
        <f t="shared" si="3"/>
        <v>-10810343</v>
      </c>
      <c r="I38" s="2">
        <f t="shared" si="3"/>
        <v>-11295318</v>
      </c>
      <c r="J38" s="2">
        <f t="shared" si="3"/>
        <v>-45701685</v>
      </c>
      <c r="K38" s="2">
        <f t="shared" si="3"/>
        <v>57387248</v>
      </c>
      <c r="L38" s="2">
        <f t="shared" si="3"/>
        <v>3319274</v>
      </c>
      <c r="M38" s="2">
        <f t="shared" si="3"/>
        <v>-9490048</v>
      </c>
      <c r="N38" s="2">
        <f t="shared" si="3"/>
        <v>51216474</v>
      </c>
      <c r="O38" s="2">
        <f t="shared" si="3"/>
        <v>20965160</v>
      </c>
      <c r="P38" s="2">
        <f t="shared" si="3"/>
        <v>66083895</v>
      </c>
      <c r="Q38" s="2">
        <f t="shared" si="3"/>
        <v>-41885593</v>
      </c>
      <c r="R38" s="2">
        <f t="shared" si="3"/>
        <v>45163462</v>
      </c>
      <c r="S38" s="2">
        <f t="shared" si="3"/>
        <v>12501121</v>
      </c>
      <c r="T38" s="2">
        <f t="shared" si="3"/>
        <v>69573602</v>
      </c>
      <c r="U38" s="2">
        <f t="shared" si="3"/>
        <v>-97625445</v>
      </c>
      <c r="V38" s="2">
        <f t="shared" si="3"/>
        <v>-15550722</v>
      </c>
      <c r="W38" s="2">
        <f t="shared" si="3"/>
        <v>35127529</v>
      </c>
      <c r="X38" s="2">
        <f t="shared" si="3"/>
        <v>326815776</v>
      </c>
      <c r="Y38" s="2">
        <f t="shared" si="3"/>
        <v>-291688247</v>
      </c>
      <c r="Z38" s="34">
        <f>+IF(X38&lt;&gt;0,+(Y38/X38)*100,0)</f>
        <v>-89.251580988550558</v>
      </c>
      <c r="AA38" s="35">
        <f>+AA17+AA27+AA36</f>
        <v>326815776</v>
      </c>
    </row>
    <row r="39" spans="1:27" x14ac:dyDescent="0.25">
      <c r="A39" s="23" t="s">
        <v>60</v>
      </c>
      <c r="B39" s="17"/>
      <c r="C39" s="32">
        <v>325026806</v>
      </c>
      <c r="D39" s="32"/>
      <c r="E39" s="33"/>
      <c r="F39" s="2"/>
      <c r="G39" s="2">
        <v>359682412</v>
      </c>
      <c r="H39" s="2">
        <f>+G40+H60</f>
        <v>336086388</v>
      </c>
      <c r="I39" s="2">
        <f>+H40+I60</f>
        <v>325276045</v>
      </c>
      <c r="J39" s="2">
        <f>+G39</f>
        <v>359682412</v>
      </c>
      <c r="K39" s="2">
        <f>+I40+K60</f>
        <v>313980727</v>
      </c>
      <c r="L39" s="2">
        <f>+K40+L60</f>
        <v>371367975</v>
      </c>
      <c r="M39" s="2">
        <f>+L40+M60</f>
        <v>374687249</v>
      </c>
      <c r="N39" s="2">
        <f>+K39</f>
        <v>313980727</v>
      </c>
      <c r="O39" s="2">
        <f>+M40+O60</f>
        <v>365197201</v>
      </c>
      <c r="P39" s="2">
        <f>+O40+P60</f>
        <v>386162361</v>
      </c>
      <c r="Q39" s="2">
        <f>+P40+Q60</f>
        <v>452246256</v>
      </c>
      <c r="R39" s="2">
        <f>+O39</f>
        <v>365197201</v>
      </c>
      <c r="S39" s="2">
        <f>+Q40+S60</f>
        <v>410360663</v>
      </c>
      <c r="T39" s="2">
        <f>+S40+T60</f>
        <v>422861784</v>
      </c>
      <c r="U39" s="2">
        <f>+T40+U60</f>
        <v>492435386</v>
      </c>
      <c r="V39" s="2">
        <f>+S39</f>
        <v>410360663</v>
      </c>
      <c r="W39" s="2">
        <f>+G39</f>
        <v>359682412</v>
      </c>
      <c r="X39" s="2"/>
      <c r="Y39" s="2">
        <f>+W39-X39</f>
        <v>359682412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351577352</v>
      </c>
      <c r="D40" s="43">
        <f t="shared" ref="D40:AA40" si="4">+D38+D39</f>
        <v>0</v>
      </c>
      <c r="E40" s="44">
        <f t="shared" si="4"/>
        <v>186847246</v>
      </c>
      <c r="F40" s="45">
        <f t="shared" si="4"/>
        <v>326815776</v>
      </c>
      <c r="G40" s="45">
        <f t="shared" si="4"/>
        <v>336086388</v>
      </c>
      <c r="H40" s="45">
        <f t="shared" si="4"/>
        <v>325276045</v>
      </c>
      <c r="I40" s="45">
        <f t="shared" si="4"/>
        <v>313980727</v>
      </c>
      <c r="J40" s="45">
        <f>+I40</f>
        <v>313980727</v>
      </c>
      <c r="K40" s="45">
        <f t="shared" si="4"/>
        <v>371367975</v>
      </c>
      <c r="L40" s="45">
        <f t="shared" si="4"/>
        <v>374687249</v>
      </c>
      <c r="M40" s="45">
        <f t="shared" si="4"/>
        <v>365197201</v>
      </c>
      <c r="N40" s="45">
        <f>+M40</f>
        <v>365197201</v>
      </c>
      <c r="O40" s="45">
        <f t="shared" si="4"/>
        <v>386162361</v>
      </c>
      <c r="P40" s="45">
        <f t="shared" si="4"/>
        <v>452246256</v>
      </c>
      <c r="Q40" s="45">
        <f t="shared" si="4"/>
        <v>410360663</v>
      </c>
      <c r="R40" s="45">
        <f>+Q40</f>
        <v>410360663</v>
      </c>
      <c r="S40" s="45">
        <f t="shared" si="4"/>
        <v>422861784</v>
      </c>
      <c r="T40" s="45">
        <f t="shared" si="4"/>
        <v>492435386</v>
      </c>
      <c r="U40" s="45">
        <f t="shared" si="4"/>
        <v>394809941</v>
      </c>
      <c r="V40" s="45">
        <f>+U40</f>
        <v>394809941</v>
      </c>
      <c r="W40" s="45">
        <f>+V40</f>
        <v>394809941</v>
      </c>
      <c r="X40" s="45">
        <f t="shared" si="4"/>
        <v>326815776</v>
      </c>
      <c r="Y40" s="45">
        <f t="shared" si="4"/>
        <v>67994165</v>
      </c>
      <c r="Z40" s="46">
        <f>+IF(X40&lt;&gt;0,+(Y40/X40)*100,0)</f>
        <v>20.805043695320265</v>
      </c>
      <c r="AA40" s="47">
        <f t="shared" si="4"/>
        <v>326815776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359682412</v>
      </c>
      <c r="J60">
        <v>359682412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164918632</v>
      </c>
      <c r="D7" s="18"/>
      <c r="E7" s="19"/>
      <c r="F7" s="20"/>
      <c r="G7" s="20">
        <v>18027234</v>
      </c>
      <c r="H7" s="20">
        <v>16890392</v>
      </c>
      <c r="I7" s="20">
        <v>14824844</v>
      </c>
      <c r="J7" s="20">
        <v>49742470</v>
      </c>
      <c r="K7" s="20">
        <v>16737759</v>
      </c>
      <c r="L7" s="20">
        <v>14969456</v>
      </c>
      <c r="M7" s="20">
        <v>14924748</v>
      </c>
      <c r="N7" s="20">
        <v>46631963</v>
      </c>
      <c r="O7" s="20">
        <v>16715236</v>
      </c>
      <c r="P7" s="20">
        <v>14172526</v>
      </c>
      <c r="Q7" s="20">
        <v>14007248</v>
      </c>
      <c r="R7" s="20">
        <v>44895010</v>
      </c>
      <c r="S7" s="20">
        <v>14091819</v>
      </c>
      <c r="T7" s="20">
        <v>16945554</v>
      </c>
      <c r="U7" s="20">
        <v>15548530</v>
      </c>
      <c r="V7" s="20">
        <v>46585903</v>
      </c>
      <c r="W7" s="20">
        <v>187855346</v>
      </c>
      <c r="X7" s="20"/>
      <c r="Y7" s="20">
        <v>187855346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79866</v>
      </c>
      <c r="D8" s="18"/>
      <c r="E8" s="19">
        <v>1606660</v>
      </c>
      <c r="F8" s="20">
        <v>2620700</v>
      </c>
      <c r="G8" s="20">
        <v>23760</v>
      </c>
      <c r="H8" s="20">
        <v>7541</v>
      </c>
      <c r="I8" s="20">
        <v>15400</v>
      </c>
      <c r="J8" s="20">
        <v>46701</v>
      </c>
      <c r="K8" s="20">
        <v>3958</v>
      </c>
      <c r="L8" s="20">
        <v>14820</v>
      </c>
      <c r="M8" s="20">
        <v>163993</v>
      </c>
      <c r="N8" s="20">
        <v>182771</v>
      </c>
      <c r="O8" s="20">
        <v>990</v>
      </c>
      <c r="P8" s="20">
        <v>2474</v>
      </c>
      <c r="Q8" s="20">
        <v>17650</v>
      </c>
      <c r="R8" s="20">
        <v>21114</v>
      </c>
      <c r="S8" s="20">
        <v>6809</v>
      </c>
      <c r="T8" s="20">
        <v>12568</v>
      </c>
      <c r="U8" s="20">
        <v>150440</v>
      </c>
      <c r="V8" s="20">
        <v>169817</v>
      </c>
      <c r="W8" s="20">
        <v>420403</v>
      </c>
      <c r="X8" s="20">
        <v>2620700</v>
      </c>
      <c r="Y8" s="20">
        <v>-2200297</v>
      </c>
      <c r="Z8" s="21">
        <v>-83.958369901171451</v>
      </c>
      <c r="AA8" s="22">
        <v>2620700</v>
      </c>
    </row>
    <row r="9" spans="1:27" x14ac:dyDescent="0.25">
      <c r="A9" s="23" t="s">
        <v>37</v>
      </c>
      <c r="B9" s="17" t="s">
        <v>6</v>
      </c>
      <c r="C9" s="18">
        <v>8826300</v>
      </c>
      <c r="D9" s="18"/>
      <c r="E9" s="19">
        <v>9475100</v>
      </c>
      <c r="F9" s="20">
        <v>9475100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9475100</v>
      </c>
      <c r="R9" s="20">
        <v>9475100</v>
      </c>
      <c r="S9" s="20"/>
      <c r="T9" s="20"/>
      <c r="U9" s="20"/>
      <c r="V9" s="20"/>
      <c r="W9" s="20">
        <v>9475100</v>
      </c>
      <c r="X9" s="20">
        <v>9475100</v>
      </c>
      <c r="Y9" s="20"/>
      <c r="Z9" s="21"/>
      <c r="AA9" s="22">
        <v>9475100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-490415937</v>
      </c>
      <c r="D14" s="18"/>
      <c r="E14" s="19"/>
      <c r="F14" s="20"/>
      <c r="G14" s="20">
        <v>-63492960</v>
      </c>
      <c r="H14" s="20">
        <v>-79921964</v>
      </c>
      <c r="I14" s="20">
        <v>-74741682</v>
      </c>
      <c r="J14" s="20">
        <v>-218156606</v>
      </c>
      <c r="K14" s="20">
        <v>-44207090</v>
      </c>
      <c r="L14" s="20">
        <v>-45640657</v>
      </c>
      <c r="M14" s="20">
        <v>-45790312</v>
      </c>
      <c r="N14" s="20">
        <v>-135638059</v>
      </c>
      <c r="O14" s="20">
        <v>-41163717</v>
      </c>
      <c r="P14" s="20">
        <v>-44576025</v>
      </c>
      <c r="Q14" s="20">
        <v>-44314827</v>
      </c>
      <c r="R14" s="20">
        <v>-130054569</v>
      </c>
      <c r="S14" s="20">
        <v>-48276310</v>
      </c>
      <c r="T14" s="20">
        <v>-47900907</v>
      </c>
      <c r="U14" s="20">
        <v>-49870582</v>
      </c>
      <c r="V14" s="20">
        <v>-146047799</v>
      </c>
      <c r="W14" s="20">
        <v>-629897033</v>
      </c>
      <c r="X14" s="20"/>
      <c r="Y14" s="20">
        <v>-629897033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-316591139</v>
      </c>
      <c r="D17" s="26">
        <f>SUM(D6:D16)</f>
        <v>0</v>
      </c>
      <c r="E17" s="27">
        <f t="shared" si="0"/>
        <v>11081760</v>
      </c>
      <c r="F17" s="28">
        <f t="shared" si="0"/>
        <v>12095800</v>
      </c>
      <c r="G17" s="28">
        <f t="shared" si="0"/>
        <v>-45441966</v>
      </c>
      <c r="H17" s="28">
        <f t="shared" si="0"/>
        <v>-63024031</v>
      </c>
      <c r="I17" s="28">
        <f t="shared" si="0"/>
        <v>-59901438</v>
      </c>
      <c r="J17" s="28">
        <f t="shared" si="0"/>
        <v>-168367435</v>
      </c>
      <c r="K17" s="28">
        <f t="shared" si="0"/>
        <v>-27465373</v>
      </c>
      <c r="L17" s="28">
        <f t="shared" si="0"/>
        <v>-30656381</v>
      </c>
      <c r="M17" s="28">
        <f t="shared" si="0"/>
        <v>-30701571</v>
      </c>
      <c r="N17" s="28">
        <f t="shared" si="0"/>
        <v>-88823325</v>
      </c>
      <c r="O17" s="28">
        <f t="shared" si="0"/>
        <v>-24447491</v>
      </c>
      <c r="P17" s="28">
        <f t="shared" si="0"/>
        <v>-30401025</v>
      </c>
      <c r="Q17" s="28">
        <f t="shared" si="0"/>
        <v>-20814829</v>
      </c>
      <c r="R17" s="28">
        <f t="shared" si="0"/>
        <v>-75663345</v>
      </c>
      <c r="S17" s="28">
        <f t="shared" si="0"/>
        <v>-34177682</v>
      </c>
      <c r="T17" s="28">
        <f t="shared" si="0"/>
        <v>-30942785</v>
      </c>
      <c r="U17" s="28">
        <f t="shared" si="0"/>
        <v>-34171612</v>
      </c>
      <c r="V17" s="28">
        <f t="shared" si="0"/>
        <v>-99292079</v>
      </c>
      <c r="W17" s="28">
        <f t="shared" si="0"/>
        <v>-432146184</v>
      </c>
      <c r="X17" s="28">
        <f t="shared" si="0"/>
        <v>12095800</v>
      </c>
      <c r="Y17" s="28">
        <f t="shared" si="0"/>
        <v>-444241984</v>
      </c>
      <c r="Z17" s="29">
        <f>+IF(X17&lt;&gt;0,+(Y17/X17)*100,0)</f>
        <v>-3672.6961755320026</v>
      </c>
      <c r="AA17" s="30">
        <f>SUM(AA6:AA16)</f>
        <v>12095800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-78725359</v>
      </c>
      <c r="D26" s="18"/>
      <c r="E26" s="19">
        <v>-48245173</v>
      </c>
      <c r="F26" s="20">
        <v>-40668536</v>
      </c>
      <c r="G26" s="20">
        <v>-172500</v>
      </c>
      <c r="H26" s="20"/>
      <c r="I26" s="20"/>
      <c r="J26" s="20">
        <v>-172500</v>
      </c>
      <c r="K26" s="20">
        <v>-849988</v>
      </c>
      <c r="L26" s="20">
        <v>-5142752</v>
      </c>
      <c r="M26" s="20">
        <v>-200272</v>
      </c>
      <c r="N26" s="20">
        <v>-6193012</v>
      </c>
      <c r="O26" s="20"/>
      <c r="P26" s="20">
        <v>-2001820</v>
      </c>
      <c r="Q26" s="20">
        <v>-1026129</v>
      </c>
      <c r="R26" s="20">
        <v>-3027949</v>
      </c>
      <c r="S26" s="20">
        <v>-212515</v>
      </c>
      <c r="T26" s="20">
        <v>-1185670</v>
      </c>
      <c r="U26" s="20">
        <v>-11810946</v>
      </c>
      <c r="V26" s="20">
        <v>-13209131</v>
      </c>
      <c r="W26" s="20">
        <v>-22602592</v>
      </c>
      <c r="X26" s="20">
        <v>-40668536</v>
      </c>
      <c r="Y26" s="20">
        <v>18065944</v>
      </c>
      <c r="Z26" s="21">
        <v>-44.42241048460658</v>
      </c>
      <c r="AA26" s="22">
        <v>-40668536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-78725359</v>
      </c>
      <c r="D27" s="26">
        <f>SUM(D21:D26)</f>
        <v>0</v>
      </c>
      <c r="E27" s="27">
        <f t="shared" si="1"/>
        <v>-48245173</v>
      </c>
      <c r="F27" s="28">
        <f t="shared" si="1"/>
        <v>-40668536</v>
      </c>
      <c r="G27" s="28">
        <f t="shared" si="1"/>
        <v>-172500</v>
      </c>
      <c r="H27" s="28">
        <f t="shared" si="1"/>
        <v>0</v>
      </c>
      <c r="I27" s="28">
        <f t="shared" si="1"/>
        <v>0</v>
      </c>
      <c r="J27" s="28">
        <f t="shared" si="1"/>
        <v>-172500</v>
      </c>
      <c r="K27" s="28">
        <f t="shared" si="1"/>
        <v>-849988</v>
      </c>
      <c r="L27" s="28">
        <f t="shared" si="1"/>
        <v>-5142752</v>
      </c>
      <c r="M27" s="28">
        <f t="shared" si="1"/>
        <v>-200272</v>
      </c>
      <c r="N27" s="28">
        <f t="shared" si="1"/>
        <v>-6193012</v>
      </c>
      <c r="O27" s="28">
        <f t="shared" si="1"/>
        <v>0</v>
      </c>
      <c r="P27" s="28">
        <f t="shared" si="1"/>
        <v>-2001820</v>
      </c>
      <c r="Q27" s="28">
        <f t="shared" si="1"/>
        <v>-1026129</v>
      </c>
      <c r="R27" s="28">
        <f t="shared" si="1"/>
        <v>-3027949</v>
      </c>
      <c r="S27" s="28">
        <f t="shared" si="1"/>
        <v>-212515</v>
      </c>
      <c r="T27" s="28">
        <f t="shared" si="1"/>
        <v>-1185670</v>
      </c>
      <c r="U27" s="28">
        <f t="shared" si="1"/>
        <v>-11810946</v>
      </c>
      <c r="V27" s="28">
        <f t="shared" si="1"/>
        <v>-13209131</v>
      </c>
      <c r="W27" s="28">
        <f t="shared" si="1"/>
        <v>-22602592</v>
      </c>
      <c r="X27" s="28">
        <f t="shared" si="1"/>
        <v>-40668536</v>
      </c>
      <c r="Y27" s="28">
        <f t="shared" si="1"/>
        <v>18065944</v>
      </c>
      <c r="Z27" s="29">
        <f>+IF(X27&lt;&gt;0,+(Y27/X27)*100,0)</f>
        <v>-44.42241048460658</v>
      </c>
      <c r="AA27" s="30">
        <f>SUM(AA21:AA26)</f>
        <v>-40668536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-395316498</v>
      </c>
      <c r="D38" s="32">
        <f>+D17+D27+D36</f>
        <v>0</v>
      </c>
      <c r="E38" s="33">
        <f t="shared" si="3"/>
        <v>-37163413</v>
      </c>
      <c r="F38" s="2">
        <f t="shared" si="3"/>
        <v>-28572736</v>
      </c>
      <c r="G38" s="2">
        <f t="shared" si="3"/>
        <v>-45614466</v>
      </c>
      <c r="H38" s="2">
        <f t="shared" si="3"/>
        <v>-63024031</v>
      </c>
      <c r="I38" s="2">
        <f t="shared" si="3"/>
        <v>-59901438</v>
      </c>
      <c r="J38" s="2">
        <f t="shared" si="3"/>
        <v>-168539935</v>
      </c>
      <c r="K38" s="2">
        <f t="shared" si="3"/>
        <v>-28315361</v>
      </c>
      <c r="L38" s="2">
        <f t="shared" si="3"/>
        <v>-35799133</v>
      </c>
      <c r="M38" s="2">
        <f t="shared" si="3"/>
        <v>-30901843</v>
      </c>
      <c r="N38" s="2">
        <f t="shared" si="3"/>
        <v>-95016337</v>
      </c>
      <c r="O38" s="2">
        <f t="shared" si="3"/>
        <v>-24447491</v>
      </c>
      <c r="P38" s="2">
        <f t="shared" si="3"/>
        <v>-32402845</v>
      </c>
      <c r="Q38" s="2">
        <f t="shared" si="3"/>
        <v>-21840958</v>
      </c>
      <c r="R38" s="2">
        <f t="shared" si="3"/>
        <v>-78691294</v>
      </c>
      <c r="S38" s="2">
        <f t="shared" si="3"/>
        <v>-34390197</v>
      </c>
      <c r="T38" s="2">
        <f t="shared" si="3"/>
        <v>-32128455</v>
      </c>
      <c r="U38" s="2">
        <f t="shared" si="3"/>
        <v>-45982558</v>
      </c>
      <c r="V38" s="2">
        <f t="shared" si="3"/>
        <v>-112501210</v>
      </c>
      <c r="W38" s="2">
        <f t="shared" si="3"/>
        <v>-454748776</v>
      </c>
      <c r="X38" s="2">
        <f t="shared" si="3"/>
        <v>-28572736</v>
      </c>
      <c r="Y38" s="2">
        <f t="shared" si="3"/>
        <v>-426176040</v>
      </c>
      <c r="Z38" s="34">
        <f>+IF(X38&lt;&gt;0,+(Y38/X38)*100,0)</f>
        <v>1491.5478867687013</v>
      </c>
      <c r="AA38" s="35">
        <f>+AA17+AA27+AA36</f>
        <v>-28572736</v>
      </c>
    </row>
    <row r="39" spans="1:27" x14ac:dyDescent="0.25">
      <c r="A39" s="23" t="s">
        <v>60</v>
      </c>
      <c r="B39" s="17"/>
      <c r="C39" s="32">
        <v>-176104434</v>
      </c>
      <c r="D39" s="32"/>
      <c r="E39" s="33"/>
      <c r="F39" s="2"/>
      <c r="G39" s="2">
        <v>-582196471</v>
      </c>
      <c r="H39" s="2">
        <f>+G40+H60</f>
        <v>-617037127</v>
      </c>
      <c r="I39" s="2">
        <f>+H40+I60</f>
        <v>-680061158</v>
      </c>
      <c r="J39" s="2">
        <f>+G39</f>
        <v>-582196471</v>
      </c>
      <c r="K39" s="2">
        <f>+I40+K60</f>
        <v>-739962596</v>
      </c>
      <c r="L39" s="2">
        <f>+K40+L60</f>
        <v>-768277957</v>
      </c>
      <c r="M39" s="2">
        <f>+L40+M60</f>
        <v>-804077090</v>
      </c>
      <c r="N39" s="2">
        <f>+K39</f>
        <v>-739962596</v>
      </c>
      <c r="O39" s="2">
        <f>+M40+O60</f>
        <v>-834978933</v>
      </c>
      <c r="P39" s="2">
        <f>+O40+P60</f>
        <v>-859426424</v>
      </c>
      <c r="Q39" s="2">
        <f>+P40+Q60</f>
        <v>-891829269</v>
      </c>
      <c r="R39" s="2">
        <f>+O39</f>
        <v>-834978933</v>
      </c>
      <c r="S39" s="2">
        <f>+Q40+S60</f>
        <v>-913670227</v>
      </c>
      <c r="T39" s="2">
        <f>+S40+T60</f>
        <v>-948060424</v>
      </c>
      <c r="U39" s="2">
        <f>+T40+U60</f>
        <v>-980188879</v>
      </c>
      <c r="V39" s="2">
        <f>+S39</f>
        <v>-913670227</v>
      </c>
      <c r="W39" s="2">
        <f>+G39</f>
        <v>-582196471</v>
      </c>
      <c r="X39" s="2"/>
      <c r="Y39" s="2">
        <f>+W39-X39</f>
        <v>-582196471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-571420932</v>
      </c>
      <c r="D40" s="43">
        <f t="shared" ref="D40:AA40" si="4">+D38+D39</f>
        <v>0</v>
      </c>
      <c r="E40" s="44">
        <f t="shared" si="4"/>
        <v>-37163413</v>
      </c>
      <c r="F40" s="45">
        <f t="shared" si="4"/>
        <v>-28572736</v>
      </c>
      <c r="G40" s="45">
        <f t="shared" si="4"/>
        <v>-627810937</v>
      </c>
      <c r="H40" s="45">
        <f t="shared" si="4"/>
        <v>-680061158</v>
      </c>
      <c r="I40" s="45">
        <f t="shared" si="4"/>
        <v>-739962596</v>
      </c>
      <c r="J40" s="45">
        <f>+I40</f>
        <v>-739962596</v>
      </c>
      <c r="K40" s="45">
        <f t="shared" si="4"/>
        <v>-768277957</v>
      </c>
      <c r="L40" s="45">
        <f t="shared" si="4"/>
        <v>-804077090</v>
      </c>
      <c r="M40" s="45">
        <f t="shared" si="4"/>
        <v>-834978933</v>
      </c>
      <c r="N40" s="45">
        <f>+M40</f>
        <v>-834978933</v>
      </c>
      <c r="O40" s="45">
        <f t="shared" si="4"/>
        <v>-859426424</v>
      </c>
      <c r="P40" s="45">
        <f t="shared" si="4"/>
        <v>-891829269</v>
      </c>
      <c r="Q40" s="45">
        <f t="shared" si="4"/>
        <v>-913670227</v>
      </c>
      <c r="R40" s="45">
        <f>+Q40</f>
        <v>-913670227</v>
      </c>
      <c r="S40" s="45">
        <f t="shared" si="4"/>
        <v>-948060424</v>
      </c>
      <c r="T40" s="45">
        <f t="shared" si="4"/>
        <v>-980188879</v>
      </c>
      <c r="U40" s="45">
        <f t="shared" si="4"/>
        <v>-1026171437</v>
      </c>
      <c r="V40" s="45">
        <f>+U40</f>
        <v>-1026171437</v>
      </c>
      <c r="W40" s="45">
        <f>+V40</f>
        <v>-1026171437</v>
      </c>
      <c r="X40" s="45">
        <f t="shared" si="4"/>
        <v>-28572736</v>
      </c>
      <c r="Y40" s="45">
        <f t="shared" si="4"/>
        <v>-1008372511</v>
      </c>
      <c r="Z40" s="46">
        <f>+IF(X40&lt;&gt;0,+(Y40/X40)*100,0)</f>
        <v>3529.1422949485836</v>
      </c>
      <c r="AA40" s="47">
        <f t="shared" si="4"/>
        <v>-28572736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-582196471</v>
      </c>
      <c r="H60">
        <v>10773810</v>
      </c>
      <c r="J60">
        <v>-582196471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506966694</v>
      </c>
      <c r="D7" s="18"/>
      <c r="E7" s="19">
        <v>631827751</v>
      </c>
      <c r="F7" s="20">
        <v>690714541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690714552</v>
      </c>
      <c r="Y7" s="20">
        <v>-690714552</v>
      </c>
      <c r="Z7" s="21">
        <v>-100</v>
      </c>
      <c r="AA7" s="22">
        <v>690714541</v>
      </c>
    </row>
    <row r="8" spans="1:27" x14ac:dyDescent="0.25">
      <c r="A8" s="23" t="s">
        <v>36</v>
      </c>
      <c r="B8" s="17" t="s">
        <v>32</v>
      </c>
      <c r="C8" s="18">
        <v>9154</v>
      </c>
      <c r="D8" s="18"/>
      <c r="E8" s="19">
        <v>15762</v>
      </c>
      <c r="F8" s="20">
        <v>14824</v>
      </c>
      <c r="G8" s="20"/>
      <c r="H8" s="20"/>
      <c r="I8" s="20"/>
      <c r="J8" s="20"/>
      <c r="K8" s="20"/>
      <c r="L8" s="20"/>
      <c r="M8" s="20"/>
      <c r="N8" s="20"/>
      <c r="O8" s="20"/>
      <c r="P8" s="20">
        <v>175171</v>
      </c>
      <c r="Q8" s="20">
        <v>13772</v>
      </c>
      <c r="R8" s="20">
        <v>188943</v>
      </c>
      <c r="S8" s="20">
        <v>17052</v>
      </c>
      <c r="T8" s="20">
        <v>5940</v>
      </c>
      <c r="U8" s="20">
        <v>4033</v>
      </c>
      <c r="V8" s="20">
        <v>27025</v>
      </c>
      <c r="W8" s="20">
        <v>215968</v>
      </c>
      <c r="X8" s="20">
        <v>14820</v>
      </c>
      <c r="Y8" s="20">
        <v>201148</v>
      </c>
      <c r="Z8" s="21">
        <v>1357.2739541160595</v>
      </c>
      <c r="AA8" s="22">
        <v>14824</v>
      </c>
    </row>
    <row r="9" spans="1:27" x14ac:dyDescent="0.25">
      <c r="A9" s="23" t="s">
        <v>37</v>
      </c>
      <c r="B9" s="17" t="s">
        <v>6</v>
      </c>
      <c r="C9" s="18">
        <v>127951809</v>
      </c>
      <c r="D9" s="18"/>
      <c r="E9" s="19">
        <v>6711910</v>
      </c>
      <c r="F9" s="20">
        <v>7033482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1678007</v>
      </c>
      <c r="R9" s="20">
        <v>1678007</v>
      </c>
      <c r="S9" s="20"/>
      <c r="T9" s="20"/>
      <c r="U9" s="20"/>
      <c r="V9" s="20"/>
      <c r="W9" s="20">
        <v>1678007</v>
      </c>
      <c r="X9" s="20">
        <v>7033488</v>
      </c>
      <c r="Y9" s="20">
        <v>-5355481</v>
      </c>
      <c r="Z9" s="21">
        <v>-76.142605205269419</v>
      </c>
      <c r="AA9" s="22">
        <v>7033482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2925000</v>
      </c>
      <c r="F10" s="20">
        <v>3425000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925000</v>
      </c>
      <c r="R10" s="20">
        <v>925000</v>
      </c>
      <c r="S10" s="20"/>
      <c r="T10" s="20"/>
      <c r="U10" s="20"/>
      <c r="V10" s="20"/>
      <c r="W10" s="20">
        <v>925000</v>
      </c>
      <c r="X10" s="20">
        <v>3425004</v>
      </c>
      <c r="Y10" s="20">
        <v>-2500004</v>
      </c>
      <c r="Z10" s="21">
        <v>-72.992732271261588</v>
      </c>
      <c r="AA10" s="22">
        <v>3425000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-435312295</v>
      </c>
      <c r="D14" s="18"/>
      <c r="E14" s="19">
        <v>-645703261</v>
      </c>
      <c r="F14" s="20">
        <v>-651656110</v>
      </c>
      <c r="G14" s="20"/>
      <c r="H14" s="20">
        <v>-4215</v>
      </c>
      <c r="I14" s="20">
        <v>-64040227</v>
      </c>
      <c r="J14" s="20">
        <v>-64044442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-64044442</v>
      </c>
      <c r="X14" s="20">
        <v>-651656136</v>
      </c>
      <c r="Y14" s="20">
        <v>587611694</v>
      </c>
      <c r="Z14" s="21">
        <v>-90.172049573089581</v>
      </c>
      <c r="AA14" s="22">
        <v>-651656110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-2400381</v>
      </c>
      <c r="F15" s="20">
        <v>-2400381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-2400384</v>
      </c>
      <c r="Y15" s="20">
        <v>2400384</v>
      </c>
      <c r="Z15" s="21">
        <v>-100</v>
      </c>
      <c r="AA15" s="22">
        <v>-2400381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199615362</v>
      </c>
      <c r="D17" s="26">
        <f>SUM(D6:D16)</f>
        <v>0</v>
      </c>
      <c r="E17" s="27">
        <f t="shared" si="0"/>
        <v>-6623219</v>
      </c>
      <c r="F17" s="28">
        <f t="shared" si="0"/>
        <v>47131356</v>
      </c>
      <c r="G17" s="28">
        <f t="shared" si="0"/>
        <v>0</v>
      </c>
      <c r="H17" s="28">
        <f t="shared" si="0"/>
        <v>-4215</v>
      </c>
      <c r="I17" s="28">
        <f t="shared" si="0"/>
        <v>-64040227</v>
      </c>
      <c r="J17" s="28">
        <f t="shared" si="0"/>
        <v>-64044442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175171</v>
      </c>
      <c r="Q17" s="28">
        <f t="shared" si="0"/>
        <v>2616779</v>
      </c>
      <c r="R17" s="28">
        <f t="shared" si="0"/>
        <v>2791950</v>
      </c>
      <c r="S17" s="28">
        <f t="shared" si="0"/>
        <v>17052</v>
      </c>
      <c r="T17" s="28">
        <f t="shared" si="0"/>
        <v>5940</v>
      </c>
      <c r="U17" s="28">
        <f t="shared" si="0"/>
        <v>4033</v>
      </c>
      <c r="V17" s="28">
        <f t="shared" si="0"/>
        <v>27025</v>
      </c>
      <c r="W17" s="28">
        <f t="shared" si="0"/>
        <v>-61225467</v>
      </c>
      <c r="X17" s="28">
        <f t="shared" si="0"/>
        <v>47131344</v>
      </c>
      <c r="Y17" s="28">
        <f t="shared" si="0"/>
        <v>-108356811</v>
      </c>
      <c r="Z17" s="29">
        <f>+IF(X17&lt;&gt;0,+(Y17/X17)*100,0)</f>
        <v>-229.90392762828913</v>
      </c>
      <c r="AA17" s="30">
        <f>SUM(AA6:AA16)</f>
        <v>47131356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-2050793</v>
      </c>
      <c r="D26" s="18"/>
      <c r="E26" s="19">
        <v>-6030000</v>
      </c>
      <c r="F26" s="20">
        <v>-20572410</v>
      </c>
      <c r="G26" s="20"/>
      <c r="H26" s="20">
        <v>-668901</v>
      </c>
      <c r="I26" s="20">
        <v>-567555</v>
      </c>
      <c r="J26" s="20">
        <v>-1236456</v>
      </c>
      <c r="K26" s="20">
        <v>-1440814</v>
      </c>
      <c r="L26" s="20">
        <v>-2169228</v>
      </c>
      <c r="M26" s="20">
        <v>-548827</v>
      </c>
      <c r="N26" s="20">
        <v>-4158869</v>
      </c>
      <c r="O26" s="20">
        <v>-365333</v>
      </c>
      <c r="P26" s="20">
        <v>-1236052</v>
      </c>
      <c r="Q26" s="20">
        <v>-707150</v>
      </c>
      <c r="R26" s="20">
        <v>-2308535</v>
      </c>
      <c r="S26" s="20">
        <v>-1479603</v>
      </c>
      <c r="T26" s="20">
        <v>-2743914</v>
      </c>
      <c r="U26" s="20">
        <v>-2747560</v>
      </c>
      <c r="V26" s="20">
        <v>-6971077</v>
      </c>
      <c r="W26" s="20">
        <v>-14674937</v>
      </c>
      <c r="X26" s="20">
        <v>-20572416</v>
      </c>
      <c r="Y26" s="20">
        <v>5897479</v>
      </c>
      <c r="Z26" s="21">
        <v>-28.666924682059708</v>
      </c>
      <c r="AA26" s="22">
        <v>-20572410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-2050793</v>
      </c>
      <c r="D27" s="26">
        <f>SUM(D21:D26)</f>
        <v>0</v>
      </c>
      <c r="E27" s="27">
        <f t="shared" si="1"/>
        <v>-6030000</v>
      </c>
      <c r="F27" s="28">
        <f t="shared" si="1"/>
        <v>-20572410</v>
      </c>
      <c r="G27" s="28">
        <f t="shared" si="1"/>
        <v>0</v>
      </c>
      <c r="H27" s="28">
        <f t="shared" si="1"/>
        <v>-668901</v>
      </c>
      <c r="I27" s="28">
        <f t="shared" si="1"/>
        <v>-567555</v>
      </c>
      <c r="J27" s="28">
        <f t="shared" si="1"/>
        <v>-1236456</v>
      </c>
      <c r="K27" s="28">
        <f t="shared" si="1"/>
        <v>-1440814</v>
      </c>
      <c r="L27" s="28">
        <f t="shared" si="1"/>
        <v>-2169228</v>
      </c>
      <c r="M27" s="28">
        <f t="shared" si="1"/>
        <v>-548827</v>
      </c>
      <c r="N27" s="28">
        <f t="shared" si="1"/>
        <v>-4158869</v>
      </c>
      <c r="O27" s="28">
        <f t="shared" si="1"/>
        <v>-365333</v>
      </c>
      <c r="P27" s="28">
        <f t="shared" si="1"/>
        <v>-1236052</v>
      </c>
      <c r="Q27" s="28">
        <f t="shared" si="1"/>
        <v>-707150</v>
      </c>
      <c r="R27" s="28">
        <f t="shared" si="1"/>
        <v>-2308535</v>
      </c>
      <c r="S27" s="28">
        <f t="shared" si="1"/>
        <v>-1479603</v>
      </c>
      <c r="T27" s="28">
        <f t="shared" si="1"/>
        <v>-2743914</v>
      </c>
      <c r="U27" s="28">
        <f t="shared" si="1"/>
        <v>-2747560</v>
      </c>
      <c r="V27" s="28">
        <f t="shared" si="1"/>
        <v>-6971077</v>
      </c>
      <c r="W27" s="28">
        <f t="shared" si="1"/>
        <v>-14674937</v>
      </c>
      <c r="X27" s="28">
        <f t="shared" si="1"/>
        <v>-20572416</v>
      </c>
      <c r="Y27" s="28">
        <f t="shared" si="1"/>
        <v>5897479</v>
      </c>
      <c r="Z27" s="29">
        <f>+IF(X27&lt;&gt;0,+(Y27/X27)*100,0)</f>
        <v>-28.666924682059708</v>
      </c>
      <c r="AA27" s="30">
        <f>SUM(AA21:AA26)</f>
        <v>-20572410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197564569</v>
      </c>
      <c r="D38" s="32">
        <f>+D17+D27+D36</f>
        <v>0</v>
      </c>
      <c r="E38" s="33">
        <f t="shared" si="3"/>
        <v>-12653219</v>
      </c>
      <c r="F38" s="2">
        <f t="shared" si="3"/>
        <v>26558946</v>
      </c>
      <c r="G38" s="2">
        <f t="shared" si="3"/>
        <v>0</v>
      </c>
      <c r="H38" s="2">
        <f t="shared" si="3"/>
        <v>-673116</v>
      </c>
      <c r="I38" s="2">
        <f t="shared" si="3"/>
        <v>-64607782</v>
      </c>
      <c r="J38" s="2">
        <f t="shared" si="3"/>
        <v>-65280898</v>
      </c>
      <c r="K38" s="2">
        <f t="shared" si="3"/>
        <v>-1440814</v>
      </c>
      <c r="L38" s="2">
        <f t="shared" si="3"/>
        <v>-2169228</v>
      </c>
      <c r="M38" s="2">
        <f t="shared" si="3"/>
        <v>-548827</v>
      </c>
      <c r="N38" s="2">
        <f t="shared" si="3"/>
        <v>-4158869</v>
      </c>
      <c r="O38" s="2">
        <f t="shared" si="3"/>
        <v>-365333</v>
      </c>
      <c r="P38" s="2">
        <f t="shared" si="3"/>
        <v>-1060881</v>
      </c>
      <c r="Q38" s="2">
        <f t="shared" si="3"/>
        <v>1909629</v>
      </c>
      <c r="R38" s="2">
        <f t="shared" si="3"/>
        <v>483415</v>
      </c>
      <c r="S38" s="2">
        <f t="shared" si="3"/>
        <v>-1462551</v>
      </c>
      <c r="T38" s="2">
        <f t="shared" si="3"/>
        <v>-2737974</v>
      </c>
      <c r="U38" s="2">
        <f t="shared" si="3"/>
        <v>-2743527</v>
      </c>
      <c r="V38" s="2">
        <f t="shared" si="3"/>
        <v>-6944052</v>
      </c>
      <c r="W38" s="2">
        <f t="shared" si="3"/>
        <v>-75900404</v>
      </c>
      <c r="X38" s="2">
        <f t="shared" si="3"/>
        <v>26558928</v>
      </c>
      <c r="Y38" s="2">
        <f t="shared" si="3"/>
        <v>-102459332</v>
      </c>
      <c r="Z38" s="34">
        <f>+IF(X38&lt;&gt;0,+(Y38/X38)*100,0)</f>
        <v>-385.78112791299407</v>
      </c>
      <c r="AA38" s="35">
        <f>+AA17+AA27+AA36</f>
        <v>26558946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-673116</v>
      </c>
      <c r="J39" s="2">
        <f>+G39</f>
        <v>0</v>
      </c>
      <c r="K39" s="2">
        <f>+I40+K60</f>
        <v>-65280898</v>
      </c>
      <c r="L39" s="2">
        <f>+K40+L60</f>
        <v>-66721712</v>
      </c>
      <c r="M39" s="2">
        <f>+L40+M60</f>
        <v>-68890940</v>
      </c>
      <c r="N39" s="2">
        <f>+K39</f>
        <v>-65280898</v>
      </c>
      <c r="O39" s="2">
        <f>+M40+O60</f>
        <v>-69439767</v>
      </c>
      <c r="P39" s="2">
        <f>+O40+P60</f>
        <v>-69805100</v>
      </c>
      <c r="Q39" s="2">
        <f>+P40+Q60</f>
        <v>-70865981</v>
      </c>
      <c r="R39" s="2">
        <f>+O39</f>
        <v>-69439767</v>
      </c>
      <c r="S39" s="2">
        <f>+Q40+S60</f>
        <v>-68956352</v>
      </c>
      <c r="T39" s="2">
        <f>+S40+T60</f>
        <v>-70418903</v>
      </c>
      <c r="U39" s="2">
        <f>+T40+U60</f>
        <v>-73156877</v>
      </c>
      <c r="V39" s="2">
        <f>+S39</f>
        <v>-68956352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197564569</v>
      </c>
      <c r="D40" s="43">
        <f t="shared" ref="D40:AA40" si="4">+D38+D39</f>
        <v>0</v>
      </c>
      <c r="E40" s="44">
        <f t="shared" si="4"/>
        <v>-12653219</v>
      </c>
      <c r="F40" s="45">
        <f t="shared" si="4"/>
        <v>26558946</v>
      </c>
      <c r="G40" s="45">
        <f t="shared" si="4"/>
        <v>0</v>
      </c>
      <c r="H40" s="45">
        <f t="shared" si="4"/>
        <v>-673116</v>
      </c>
      <c r="I40" s="45">
        <f t="shared" si="4"/>
        <v>-65280898</v>
      </c>
      <c r="J40" s="45">
        <f>+I40</f>
        <v>-65280898</v>
      </c>
      <c r="K40" s="45">
        <f t="shared" si="4"/>
        <v>-66721712</v>
      </c>
      <c r="L40" s="45">
        <f t="shared" si="4"/>
        <v>-68890940</v>
      </c>
      <c r="M40" s="45">
        <f t="shared" si="4"/>
        <v>-69439767</v>
      </c>
      <c r="N40" s="45">
        <f>+M40</f>
        <v>-69439767</v>
      </c>
      <c r="O40" s="45">
        <f t="shared" si="4"/>
        <v>-69805100</v>
      </c>
      <c r="P40" s="45">
        <f t="shared" si="4"/>
        <v>-70865981</v>
      </c>
      <c r="Q40" s="45">
        <f t="shared" si="4"/>
        <v>-68956352</v>
      </c>
      <c r="R40" s="45">
        <f>+Q40</f>
        <v>-68956352</v>
      </c>
      <c r="S40" s="45">
        <f t="shared" si="4"/>
        <v>-70418903</v>
      </c>
      <c r="T40" s="45">
        <f t="shared" si="4"/>
        <v>-73156877</v>
      </c>
      <c r="U40" s="45">
        <f t="shared" si="4"/>
        <v>-75900404</v>
      </c>
      <c r="V40" s="45">
        <f>+U40</f>
        <v>-75900404</v>
      </c>
      <c r="W40" s="45">
        <f>+V40</f>
        <v>-75900404</v>
      </c>
      <c r="X40" s="45">
        <f t="shared" si="4"/>
        <v>26558928</v>
      </c>
      <c r="Y40" s="45">
        <f t="shared" si="4"/>
        <v>-102459332</v>
      </c>
      <c r="Z40" s="46">
        <f>+IF(X40&lt;&gt;0,+(Y40/X40)*100,0)</f>
        <v>-385.78112791299407</v>
      </c>
      <c r="AA40" s="47">
        <f t="shared" si="4"/>
        <v>26558946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163062614</v>
      </c>
      <c r="D7" s="18"/>
      <c r="E7" s="19">
        <v>134440344</v>
      </c>
      <c r="F7" s="20">
        <v>140252696</v>
      </c>
      <c r="G7" s="20">
        <v>16560612</v>
      </c>
      <c r="H7" s="20">
        <v>19270324</v>
      </c>
      <c r="I7" s="20">
        <v>17409790</v>
      </c>
      <c r="J7" s="20">
        <v>53240726</v>
      </c>
      <c r="K7" s="20">
        <v>16780025</v>
      </c>
      <c r="L7" s="20">
        <v>15278046</v>
      </c>
      <c r="M7" s="20">
        <v>15007034</v>
      </c>
      <c r="N7" s="20">
        <v>47065105</v>
      </c>
      <c r="O7" s="20">
        <v>16581620</v>
      </c>
      <c r="P7" s="20">
        <v>16179617</v>
      </c>
      <c r="Q7" s="20">
        <v>15505131</v>
      </c>
      <c r="R7" s="20">
        <v>48266368</v>
      </c>
      <c r="S7" s="20">
        <v>15227609</v>
      </c>
      <c r="T7" s="20">
        <v>17520311</v>
      </c>
      <c r="U7" s="20">
        <v>16435721</v>
      </c>
      <c r="V7" s="20">
        <v>49183641</v>
      </c>
      <c r="W7" s="20">
        <v>197755840</v>
      </c>
      <c r="X7" s="20">
        <v>140252696</v>
      </c>
      <c r="Y7" s="20">
        <v>57503144</v>
      </c>
      <c r="Z7" s="21">
        <v>40.999671050886612</v>
      </c>
      <c r="AA7" s="22">
        <v>140252696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6459878</v>
      </c>
      <c r="D9" s="18"/>
      <c r="E9" s="19">
        <v>14277314</v>
      </c>
      <c r="F9" s="20">
        <v>12268000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12268000</v>
      </c>
      <c r="Y9" s="20">
        <v>-12268000</v>
      </c>
      <c r="Z9" s="21">
        <v>-100</v>
      </c>
      <c r="AA9" s="22">
        <v>12268000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42000</v>
      </c>
      <c r="G11" s="20">
        <v>18717</v>
      </c>
      <c r="H11" s="20">
        <v>22521</v>
      </c>
      <c r="I11" s="20">
        <v>32415</v>
      </c>
      <c r="J11" s="20">
        <v>73653</v>
      </c>
      <c r="K11" s="20">
        <v>20271</v>
      </c>
      <c r="L11" s="20">
        <v>37032</v>
      </c>
      <c r="M11" s="20">
        <v>18563</v>
      </c>
      <c r="N11" s="20">
        <v>75866</v>
      </c>
      <c r="O11" s="20">
        <v>37793</v>
      </c>
      <c r="P11" s="20">
        <v>36471</v>
      </c>
      <c r="Q11" s="20">
        <v>18244</v>
      </c>
      <c r="R11" s="20">
        <v>92508</v>
      </c>
      <c r="S11" s="20">
        <v>20888</v>
      </c>
      <c r="T11" s="20">
        <v>32726</v>
      </c>
      <c r="U11" s="20">
        <v>33263</v>
      </c>
      <c r="V11" s="20">
        <v>86877</v>
      </c>
      <c r="W11" s="20">
        <v>328904</v>
      </c>
      <c r="X11" s="20">
        <v>42000</v>
      </c>
      <c r="Y11" s="20">
        <v>286904</v>
      </c>
      <c r="Z11" s="21">
        <v>683.10476190476197</v>
      </c>
      <c r="AA11" s="22">
        <v>42000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-105141603</v>
      </c>
      <c r="D14" s="18"/>
      <c r="E14" s="19">
        <v>-124601976</v>
      </c>
      <c r="F14" s="20">
        <v>-158755047</v>
      </c>
      <c r="G14" s="20">
        <v>-9179524</v>
      </c>
      <c r="H14" s="20"/>
      <c r="I14" s="20">
        <v>-10000000</v>
      </c>
      <c r="J14" s="20">
        <v>-19179524</v>
      </c>
      <c r="K14" s="20">
        <v>-1543615</v>
      </c>
      <c r="L14" s="20">
        <v>-7533088</v>
      </c>
      <c r="M14" s="20">
        <v>-6349130</v>
      </c>
      <c r="N14" s="20">
        <v>-15425833</v>
      </c>
      <c r="O14" s="20">
        <v>-7446007</v>
      </c>
      <c r="P14" s="20">
        <v>-7386481</v>
      </c>
      <c r="Q14" s="20">
        <v>-7809289</v>
      </c>
      <c r="R14" s="20">
        <v>-22641777</v>
      </c>
      <c r="S14" s="20">
        <v>-7981607</v>
      </c>
      <c r="T14" s="20">
        <v>-7536332</v>
      </c>
      <c r="U14" s="20"/>
      <c r="V14" s="20">
        <v>-15517939</v>
      </c>
      <c r="W14" s="20">
        <v>-72765073</v>
      </c>
      <c r="X14" s="20">
        <v>-158755047</v>
      </c>
      <c r="Y14" s="20">
        <v>85989974</v>
      </c>
      <c r="Z14" s="21">
        <v>-54.165190729337887</v>
      </c>
      <c r="AA14" s="22">
        <v>-158755047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-2743001</v>
      </c>
      <c r="F15" s="20">
        <v>-1337499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-1337499</v>
      </c>
      <c r="Y15" s="20">
        <v>1337499</v>
      </c>
      <c r="Z15" s="21">
        <v>-100</v>
      </c>
      <c r="AA15" s="22">
        <v>-1337499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64380889</v>
      </c>
      <c r="D17" s="26">
        <f>SUM(D6:D16)</f>
        <v>0</v>
      </c>
      <c r="E17" s="27">
        <f t="shared" si="0"/>
        <v>21372681</v>
      </c>
      <c r="F17" s="28">
        <f t="shared" si="0"/>
        <v>-7529850</v>
      </c>
      <c r="G17" s="28">
        <f t="shared" si="0"/>
        <v>7399805</v>
      </c>
      <c r="H17" s="28">
        <f t="shared" si="0"/>
        <v>19292845</v>
      </c>
      <c r="I17" s="28">
        <f t="shared" si="0"/>
        <v>7442205</v>
      </c>
      <c r="J17" s="28">
        <f t="shared" si="0"/>
        <v>34134855</v>
      </c>
      <c r="K17" s="28">
        <f t="shared" si="0"/>
        <v>15256681</v>
      </c>
      <c r="L17" s="28">
        <f t="shared" si="0"/>
        <v>7781990</v>
      </c>
      <c r="M17" s="28">
        <f t="shared" si="0"/>
        <v>8676467</v>
      </c>
      <c r="N17" s="28">
        <f t="shared" si="0"/>
        <v>31715138</v>
      </c>
      <c r="O17" s="28">
        <f t="shared" si="0"/>
        <v>9173406</v>
      </c>
      <c r="P17" s="28">
        <f t="shared" si="0"/>
        <v>8829607</v>
      </c>
      <c r="Q17" s="28">
        <f t="shared" si="0"/>
        <v>7714086</v>
      </c>
      <c r="R17" s="28">
        <f t="shared" si="0"/>
        <v>25717099</v>
      </c>
      <c r="S17" s="28">
        <f t="shared" si="0"/>
        <v>7266890</v>
      </c>
      <c r="T17" s="28">
        <f t="shared" si="0"/>
        <v>10016705</v>
      </c>
      <c r="U17" s="28">
        <f t="shared" si="0"/>
        <v>16468984</v>
      </c>
      <c r="V17" s="28">
        <f t="shared" si="0"/>
        <v>33752579</v>
      </c>
      <c r="W17" s="28">
        <f t="shared" si="0"/>
        <v>125319671</v>
      </c>
      <c r="X17" s="28">
        <f t="shared" si="0"/>
        <v>-7529850</v>
      </c>
      <c r="Y17" s="28">
        <f t="shared" si="0"/>
        <v>132849521</v>
      </c>
      <c r="Z17" s="29">
        <f>+IF(X17&lt;&gt;0,+(Y17/X17)*100,0)</f>
        <v>-1764.3050127160568</v>
      </c>
      <c r="AA17" s="30">
        <f>SUM(AA6:AA16)</f>
        <v>-7529850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-14434548</v>
      </c>
      <c r="D26" s="18"/>
      <c r="E26" s="19">
        <v>-18702500</v>
      </c>
      <c r="F26" s="20">
        <v>-6343722</v>
      </c>
      <c r="G26" s="20">
        <v>-3785048</v>
      </c>
      <c r="H26" s="20">
        <v>-1765681</v>
      </c>
      <c r="I26" s="20"/>
      <c r="J26" s="20">
        <v>-5550729</v>
      </c>
      <c r="K26" s="20"/>
      <c r="L26" s="20">
        <v>-328728</v>
      </c>
      <c r="M26" s="20"/>
      <c r="N26" s="20">
        <v>-328728</v>
      </c>
      <c r="O26" s="20"/>
      <c r="P26" s="20"/>
      <c r="Q26" s="20">
        <v>-430722</v>
      </c>
      <c r="R26" s="20">
        <v>-430722</v>
      </c>
      <c r="S26" s="20"/>
      <c r="T26" s="20">
        <v>-975281</v>
      </c>
      <c r="U26" s="20">
        <v>-1568908</v>
      </c>
      <c r="V26" s="20">
        <v>-2544189</v>
      </c>
      <c r="W26" s="20">
        <v>-8854368</v>
      </c>
      <c r="X26" s="20">
        <v>-6343722</v>
      </c>
      <c r="Y26" s="20">
        <v>-2510646</v>
      </c>
      <c r="Z26" s="21">
        <v>39.576860398359202</v>
      </c>
      <c r="AA26" s="22">
        <v>-6343722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-14434548</v>
      </c>
      <c r="D27" s="26">
        <f>SUM(D21:D26)</f>
        <v>0</v>
      </c>
      <c r="E27" s="27">
        <f t="shared" si="1"/>
        <v>-18702500</v>
      </c>
      <c r="F27" s="28">
        <f t="shared" si="1"/>
        <v>-6343722</v>
      </c>
      <c r="G27" s="28">
        <f t="shared" si="1"/>
        <v>-3785048</v>
      </c>
      <c r="H27" s="28">
        <f t="shared" si="1"/>
        <v>-1765681</v>
      </c>
      <c r="I27" s="28">
        <f t="shared" si="1"/>
        <v>0</v>
      </c>
      <c r="J27" s="28">
        <f t="shared" si="1"/>
        <v>-5550729</v>
      </c>
      <c r="K27" s="28">
        <f t="shared" si="1"/>
        <v>0</v>
      </c>
      <c r="L27" s="28">
        <f t="shared" si="1"/>
        <v>-328728</v>
      </c>
      <c r="M27" s="28">
        <f t="shared" si="1"/>
        <v>0</v>
      </c>
      <c r="N27" s="28">
        <f t="shared" si="1"/>
        <v>-328728</v>
      </c>
      <c r="O27" s="28">
        <f t="shared" si="1"/>
        <v>0</v>
      </c>
      <c r="P27" s="28">
        <f t="shared" si="1"/>
        <v>0</v>
      </c>
      <c r="Q27" s="28">
        <f t="shared" si="1"/>
        <v>-430722</v>
      </c>
      <c r="R27" s="28">
        <f t="shared" si="1"/>
        <v>-430722</v>
      </c>
      <c r="S27" s="28">
        <f t="shared" si="1"/>
        <v>0</v>
      </c>
      <c r="T27" s="28">
        <f t="shared" si="1"/>
        <v>-975281</v>
      </c>
      <c r="U27" s="28">
        <f t="shared" si="1"/>
        <v>-1568908</v>
      </c>
      <c r="V27" s="28">
        <f t="shared" si="1"/>
        <v>-2544189</v>
      </c>
      <c r="W27" s="28">
        <f t="shared" si="1"/>
        <v>-8854368</v>
      </c>
      <c r="X27" s="28">
        <f t="shared" si="1"/>
        <v>-6343722</v>
      </c>
      <c r="Y27" s="28">
        <f t="shared" si="1"/>
        <v>-2510646</v>
      </c>
      <c r="Z27" s="29">
        <f>+IF(X27&lt;&gt;0,+(Y27/X27)*100,0)</f>
        <v>39.576860398359202</v>
      </c>
      <c r="AA27" s="30">
        <f>SUM(AA21:AA26)</f>
        <v>-6343722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49946341</v>
      </c>
      <c r="D38" s="32">
        <f>+D17+D27+D36</f>
        <v>0</v>
      </c>
      <c r="E38" s="33">
        <f t="shared" si="3"/>
        <v>2670181</v>
      </c>
      <c r="F38" s="2">
        <f t="shared" si="3"/>
        <v>-13873572</v>
      </c>
      <c r="G38" s="2">
        <f t="shared" si="3"/>
        <v>3614757</v>
      </c>
      <c r="H38" s="2">
        <f t="shared" si="3"/>
        <v>17527164</v>
      </c>
      <c r="I38" s="2">
        <f t="shared" si="3"/>
        <v>7442205</v>
      </c>
      <c r="J38" s="2">
        <f t="shared" si="3"/>
        <v>28584126</v>
      </c>
      <c r="K38" s="2">
        <f t="shared" si="3"/>
        <v>15256681</v>
      </c>
      <c r="L38" s="2">
        <f t="shared" si="3"/>
        <v>7453262</v>
      </c>
      <c r="M38" s="2">
        <f t="shared" si="3"/>
        <v>8676467</v>
      </c>
      <c r="N38" s="2">
        <f t="shared" si="3"/>
        <v>31386410</v>
      </c>
      <c r="O38" s="2">
        <f t="shared" si="3"/>
        <v>9173406</v>
      </c>
      <c r="P38" s="2">
        <f t="shared" si="3"/>
        <v>8829607</v>
      </c>
      <c r="Q38" s="2">
        <f t="shared" si="3"/>
        <v>7283364</v>
      </c>
      <c r="R38" s="2">
        <f t="shared" si="3"/>
        <v>25286377</v>
      </c>
      <c r="S38" s="2">
        <f t="shared" si="3"/>
        <v>7266890</v>
      </c>
      <c r="T38" s="2">
        <f t="shared" si="3"/>
        <v>9041424</v>
      </c>
      <c r="U38" s="2">
        <f t="shared" si="3"/>
        <v>14900076</v>
      </c>
      <c r="V38" s="2">
        <f t="shared" si="3"/>
        <v>31208390</v>
      </c>
      <c r="W38" s="2">
        <f t="shared" si="3"/>
        <v>116465303</v>
      </c>
      <c r="X38" s="2">
        <f t="shared" si="3"/>
        <v>-13873572</v>
      </c>
      <c r="Y38" s="2">
        <f t="shared" si="3"/>
        <v>130338875</v>
      </c>
      <c r="Z38" s="34">
        <f>+IF(X38&lt;&gt;0,+(Y38/X38)*100,0)</f>
        <v>-939.47596913037239</v>
      </c>
      <c r="AA38" s="35">
        <f>+AA17+AA27+AA36</f>
        <v>-13873572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3614757</v>
      </c>
      <c r="I39" s="2">
        <f>+H40+I60</f>
        <v>21141921</v>
      </c>
      <c r="J39" s="2">
        <f>+G39</f>
        <v>0</v>
      </c>
      <c r="K39" s="2">
        <f>+I40+K60</f>
        <v>28584126</v>
      </c>
      <c r="L39" s="2">
        <f>+K40+L60</f>
        <v>43840807</v>
      </c>
      <c r="M39" s="2">
        <f>+L40+M60</f>
        <v>51294069</v>
      </c>
      <c r="N39" s="2">
        <f>+K39</f>
        <v>28584126</v>
      </c>
      <c r="O39" s="2">
        <f>+M40+O60</f>
        <v>59970536</v>
      </c>
      <c r="P39" s="2">
        <f>+O40+P60</f>
        <v>69143942</v>
      </c>
      <c r="Q39" s="2">
        <f>+P40+Q60</f>
        <v>77973549</v>
      </c>
      <c r="R39" s="2">
        <f>+O39</f>
        <v>59970536</v>
      </c>
      <c r="S39" s="2">
        <f>+Q40+S60</f>
        <v>85256913</v>
      </c>
      <c r="T39" s="2">
        <f>+S40+T60</f>
        <v>92523803</v>
      </c>
      <c r="U39" s="2">
        <f>+T40+U60</f>
        <v>101565227</v>
      </c>
      <c r="V39" s="2">
        <f>+S39</f>
        <v>85256913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49946341</v>
      </c>
      <c r="D40" s="43">
        <f t="shared" ref="D40:AA40" si="4">+D38+D39</f>
        <v>0</v>
      </c>
      <c r="E40" s="44">
        <f t="shared" si="4"/>
        <v>2670181</v>
      </c>
      <c r="F40" s="45">
        <f t="shared" si="4"/>
        <v>-13873572</v>
      </c>
      <c r="G40" s="45">
        <f t="shared" si="4"/>
        <v>3614757</v>
      </c>
      <c r="H40" s="45">
        <f t="shared" si="4"/>
        <v>21141921</v>
      </c>
      <c r="I40" s="45">
        <f t="shared" si="4"/>
        <v>28584126</v>
      </c>
      <c r="J40" s="45">
        <f>+I40</f>
        <v>28584126</v>
      </c>
      <c r="K40" s="45">
        <f t="shared" si="4"/>
        <v>43840807</v>
      </c>
      <c r="L40" s="45">
        <f t="shared" si="4"/>
        <v>51294069</v>
      </c>
      <c r="M40" s="45">
        <f t="shared" si="4"/>
        <v>59970536</v>
      </c>
      <c r="N40" s="45">
        <f>+M40</f>
        <v>59970536</v>
      </c>
      <c r="O40" s="45">
        <f t="shared" si="4"/>
        <v>69143942</v>
      </c>
      <c r="P40" s="45">
        <f t="shared" si="4"/>
        <v>77973549</v>
      </c>
      <c r="Q40" s="45">
        <f t="shared" si="4"/>
        <v>85256913</v>
      </c>
      <c r="R40" s="45">
        <f>+Q40</f>
        <v>85256913</v>
      </c>
      <c r="S40" s="45">
        <f t="shared" si="4"/>
        <v>92523803</v>
      </c>
      <c r="T40" s="45">
        <f t="shared" si="4"/>
        <v>101565227</v>
      </c>
      <c r="U40" s="45">
        <f t="shared" si="4"/>
        <v>116465303</v>
      </c>
      <c r="V40" s="45">
        <f>+U40</f>
        <v>116465303</v>
      </c>
      <c r="W40" s="45">
        <f>+V40</f>
        <v>116465303</v>
      </c>
      <c r="X40" s="45">
        <f t="shared" si="4"/>
        <v>-13873572</v>
      </c>
      <c r="Y40" s="45">
        <f t="shared" si="4"/>
        <v>130338875</v>
      </c>
      <c r="Z40" s="46">
        <f>+IF(X40&lt;&gt;0,+(Y40/X40)*100,0)</f>
        <v>-939.47596913037239</v>
      </c>
      <c r="AA40" s="47">
        <f t="shared" si="4"/>
        <v>-13873572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717447</v>
      </c>
      <c r="D7" s="18"/>
      <c r="E7" s="19">
        <v>100</v>
      </c>
      <c r="F7" s="20">
        <v>100</v>
      </c>
      <c r="G7" s="20">
        <v>104010</v>
      </c>
      <c r="H7" s="20">
        <v>126227</v>
      </c>
      <c r="I7" s="20">
        <v>94315</v>
      </c>
      <c r="J7" s="20">
        <v>324552</v>
      </c>
      <c r="K7" s="20">
        <v>29837</v>
      </c>
      <c r="L7" s="20">
        <v>31350</v>
      </c>
      <c r="M7" s="20">
        <v>24402</v>
      </c>
      <c r="N7" s="20">
        <v>85589</v>
      </c>
      <c r="O7" s="20">
        <v>23137</v>
      </c>
      <c r="P7" s="20">
        <v>31117</v>
      </c>
      <c r="Q7" s="20">
        <v>23845</v>
      </c>
      <c r="R7" s="20">
        <v>78099</v>
      </c>
      <c r="S7" s="20">
        <v>18601</v>
      </c>
      <c r="T7" s="20">
        <v>26224</v>
      </c>
      <c r="U7" s="20">
        <v>17937</v>
      </c>
      <c r="V7" s="20">
        <v>62762</v>
      </c>
      <c r="W7" s="20">
        <v>551002</v>
      </c>
      <c r="X7" s="20">
        <v>100</v>
      </c>
      <c r="Y7" s="20">
        <v>550902</v>
      </c>
      <c r="Z7" s="21">
        <v>550902</v>
      </c>
      <c r="AA7" s="22">
        <v>100</v>
      </c>
    </row>
    <row r="8" spans="1:27" x14ac:dyDescent="0.25">
      <c r="A8" s="23" t="s">
        <v>36</v>
      </c>
      <c r="B8" s="17" t="s">
        <v>32</v>
      </c>
      <c r="C8" s="18">
        <v>6287</v>
      </c>
      <c r="D8" s="18"/>
      <c r="E8" s="19"/>
      <c r="F8" s="20"/>
      <c r="G8" s="20">
        <v>27951</v>
      </c>
      <c r="H8" s="20">
        <v>18031</v>
      </c>
      <c r="I8" s="20">
        <v>23870</v>
      </c>
      <c r="J8" s="20">
        <v>69852</v>
      </c>
      <c r="K8" s="20">
        <v>41733</v>
      </c>
      <c r="L8" s="20">
        <v>23854</v>
      </c>
      <c r="M8" s="20">
        <v>17930</v>
      </c>
      <c r="N8" s="20">
        <v>83517</v>
      </c>
      <c r="O8" s="20">
        <v>31015</v>
      </c>
      <c r="P8" s="20">
        <v>29489</v>
      </c>
      <c r="Q8" s="20">
        <v>19530</v>
      </c>
      <c r="R8" s="20">
        <v>80034</v>
      </c>
      <c r="S8" s="20">
        <v>38235</v>
      </c>
      <c r="T8" s="20">
        <v>252025</v>
      </c>
      <c r="U8" s="20">
        <v>7957</v>
      </c>
      <c r="V8" s="20">
        <v>298217</v>
      </c>
      <c r="W8" s="20">
        <v>531620</v>
      </c>
      <c r="X8" s="20"/>
      <c r="Y8" s="20">
        <v>531620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33457900</v>
      </c>
      <c r="F9" s="20">
        <v>41302355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41302355</v>
      </c>
      <c r="Y9" s="20">
        <v>-41302355</v>
      </c>
      <c r="Z9" s="21">
        <v>-100</v>
      </c>
      <c r="AA9" s="22">
        <v>41302355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-524794516</v>
      </c>
      <c r="D14" s="18"/>
      <c r="E14" s="19"/>
      <c r="F14" s="20"/>
      <c r="G14" s="20">
        <v>-59923046</v>
      </c>
      <c r="H14" s="20">
        <v>-72727836</v>
      </c>
      <c r="I14" s="20">
        <v>-52229732</v>
      </c>
      <c r="J14" s="20">
        <v>-184880614</v>
      </c>
      <c r="K14" s="20">
        <v>-41719307</v>
      </c>
      <c r="L14" s="20">
        <v>-41452511</v>
      </c>
      <c r="M14" s="20">
        <v>-46547408</v>
      </c>
      <c r="N14" s="20">
        <v>-129719226</v>
      </c>
      <c r="O14" s="20">
        <v>-41798167</v>
      </c>
      <c r="P14" s="20">
        <v>-41990854</v>
      </c>
      <c r="Q14" s="20">
        <v>-38923173</v>
      </c>
      <c r="R14" s="20">
        <v>-122712194</v>
      </c>
      <c r="S14" s="20">
        <v>-42126232</v>
      </c>
      <c r="T14" s="20">
        <v>-43047781</v>
      </c>
      <c r="U14" s="20">
        <v>1155</v>
      </c>
      <c r="V14" s="20">
        <v>-85172858</v>
      </c>
      <c r="W14" s="20">
        <v>-522484892</v>
      </c>
      <c r="X14" s="20"/>
      <c r="Y14" s="20">
        <v>-522484892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-524070782</v>
      </c>
      <c r="D17" s="26">
        <f>SUM(D6:D16)</f>
        <v>0</v>
      </c>
      <c r="E17" s="27">
        <f t="shared" si="0"/>
        <v>33458000</v>
      </c>
      <c r="F17" s="28">
        <f t="shared" si="0"/>
        <v>41302455</v>
      </c>
      <c r="G17" s="28">
        <f t="shared" si="0"/>
        <v>-59791085</v>
      </c>
      <c r="H17" s="28">
        <f t="shared" si="0"/>
        <v>-72583578</v>
      </c>
      <c r="I17" s="28">
        <f t="shared" si="0"/>
        <v>-52111547</v>
      </c>
      <c r="J17" s="28">
        <f t="shared" si="0"/>
        <v>-184486210</v>
      </c>
      <c r="K17" s="28">
        <f t="shared" si="0"/>
        <v>-41647737</v>
      </c>
      <c r="L17" s="28">
        <f t="shared" si="0"/>
        <v>-41397307</v>
      </c>
      <c r="M17" s="28">
        <f t="shared" si="0"/>
        <v>-46505076</v>
      </c>
      <c r="N17" s="28">
        <f t="shared" si="0"/>
        <v>-129550120</v>
      </c>
      <c r="O17" s="28">
        <f t="shared" si="0"/>
        <v>-41744015</v>
      </c>
      <c r="P17" s="28">
        <f t="shared" si="0"/>
        <v>-41930248</v>
      </c>
      <c r="Q17" s="28">
        <f t="shared" si="0"/>
        <v>-38879798</v>
      </c>
      <c r="R17" s="28">
        <f t="shared" si="0"/>
        <v>-122554061</v>
      </c>
      <c r="S17" s="28">
        <f t="shared" si="0"/>
        <v>-42069396</v>
      </c>
      <c r="T17" s="28">
        <f t="shared" si="0"/>
        <v>-42769532</v>
      </c>
      <c r="U17" s="28">
        <f t="shared" si="0"/>
        <v>27049</v>
      </c>
      <c r="V17" s="28">
        <f t="shared" si="0"/>
        <v>-84811879</v>
      </c>
      <c r="W17" s="28">
        <f t="shared" si="0"/>
        <v>-521402270</v>
      </c>
      <c r="X17" s="28">
        <f t="shared" si="0"/>
        <v>41302455</v>
      </c>
      <c r="Y17" s="28">
        <f t="shared" si="0"/>
        <v>-562704725</v>
      </c>
      <c r="Z17" s="29">
        <f>+IF(X17&lt;&gt;0,+(Y17/X17)*100,0)</f>
        <v>-1362.4001890444526</v>
      </c>
      <c r="AA17" s="30">
        <f>SUM(AA6:AA16)</f>
        <v>41302455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-52457845</v>
      </c>
      <c r="D26" s="18"/>
      <c r="E26" s="19">
        <v>-53461463</v>
      </c>
      <c r="F26" s="20">
        <v>-51031236</v>
      </c>
      <c r="G26" s="20">
        <v>-1326803</v>
      </c>
      <c r="H26" s="20"/>
      <c r="I26" s="20">
        <v>-141152</v>
      </c>
      <c r="J26" s="20">
        <v>-1467955</v>
      </c>
      <c r="K26" s="20"/>
      <c r="L26" s="20">
        <v>-13528330</v>
      </c>
      <c r="M26" s="20">
        <v>-3854480</v>
      </c>
      <c r="N26" s="20">
        <v>-17382810</v>
      </c>
      <c r="O26" s="20"/>
      <c r="P26" s="20">
        <v>-1696677</v>
      </c>
      <c r="Q26" s="20">
        <v>-1297221</v>
      </c>
      <c r="R26" s="20">
        <v>-2993898</v>
      </c>
      <c r="S26" s="20">
        <v>-5754412</v>
      </c>
      <c r="T26" s="20">
        <v>-5618276</v>
      </c>
      <c r="U26" s="20"/>
      <c r="V26" s="20">
        <v>-11372688</v>
      </c>
      <c r="W26" s="20">
        <v>-33217351</v>
      </c>
      <c r="X26" s="20">
        <v>-51031236</v>
      </c>
      <c r="Y26" s="20">
        <v>17813885</v>
      </c>
      <c r="Z26" s="21">
        <v>-34.907806269869695</v>
      </c>
      <c r="AA26" s="22">
        <v>-51031236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-52457845</v>
      </c>
      <c r="D27" s="26">
        <f>SUM(D21:D26)</f>
        <v>0</v>
      </c>
      <c r="E27" s="27">
        <f t="shared" si="1"/>
        <v>-53461463</v>
      </c>
      <c r="F27" s="28">
        <f t="shared" si="1"/>
        <v>-51031236</v>
      </c>
      <c r="G27" s="28">
        <f t="shared" si="1"/>
        <v>-1326803</v>
      </c>
      <c r="H27" s="28">
        <f t="shared" si="1"/>
        <v>0</v>
      </c>
      <c r="I27" s="28">
        <f t="shared" si="1"/>
        <v>-141152</v>
      </c>
      <c r="J27" s="28">
        <f t="shared" si="1"/>
        <v>-1467955</v>
      </c>
      <c r="K27" s="28">
        <f t="shared" si="1"/>
        <v>0</v>
      </c>
      <c r="L27" s="28">
        <f t="shared" si="1"/>
        <v>-13528330</v>
      </c>
      <c r="M27" s="28">
        <f t="shared" si="1"/>
        <v>-3854480</v>
      </c>
      <c r="N27" s="28">
        <f t="shared" si="1"/>
        <v>-17382810</v>
      </c>
      <c r="O27" s="28">
        <f t="shared" si="1"/>
        <v>0</v>
      </c>
      <c r="P27" s="28">
        <f t="shared" si="1"/>
        <v>-1696677</v>
      </c>
      <c r="Q27" s="28">
        <f t="shared" si="1"/>
        <v>-1297221</v>
      </c>
      <c r="R27" s="28">
        <f t="shared" si="1"/>
        <v>-2993898</v>
      </c>
      <c r="S27" s="28">
        <f t="shared" si="1"/>
        <v>-5754412</v>
      </c>
      <c r="T27" s="28">
        <f t="shared" si="1"/>
        <v>-5618276</v>
      </c>
      <c r="U27" s="28">
        <f t="shared" si="1"/>
        <v>0</v>
      </c>
      <c r="V27" s="28">
        <f t="shared" si="1"/>
        <v>-11372688</v>
      </c>
      <c r="W27" s="28">
        <f t="shared" si="1"/>
        <v>-33217351</v>
      </c>
      <c r="X27" s="28">
        <f t="shared" si="1"/>
        <v>-51031236</v>
      </c>
      <c r="Y27" s="28">
        <f t="shared" si="1"/>
        <v>17813885</v>
      </c>
      <c r="Z27" s="29">
        <f>+IF(X27&lt;&gt;0,+(Y27/X27)*100,0)</f>
        <v>-34.907806269869695</v>
      </c>
      <c r="AA27" s="30">
        <f>SUM(AA21:AA26)</f>
        <v>-51031236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-576528627</v>
      </c>
      <c r="D38" s="32">
        <f>+D17+D27+D36</f>
        <v>0</v>
      </c>
      <c r="E38" s="33">
        <f t="shared" si="3"/>
        <v>-20003463</v>
      </c>
      <c r="F38" s="2">
        <f t="shared" si="3"/>
        <v>-9728781</v>
      </c>
      <c r="G38" s="2">
        <f t="shared" si="3"/>
        <v>-61117888</v>
      </c>
      <c r="H38" s="2">
        <f t="shared" si="3"/>
        <v>-72583578</v>
      </c>
      <c r="I38" s="2">
        <f t="shared" si="3"/>
        <v>-52252699</v>
      </c>
      <c r="J38" s="2">
        <f t="shared" si="3"/>
        <v>-185954165</v>
      </c>
      <c r="K38" s="2">
        <f t="shared" si="3"/>
        <v>-41647737</v>
      </c>
      <c r="L38" s="2">
        <f t="shared" si="3"/>
        <v>-54925637</v>
      </c>
      <c r="M38" s="2">
        <f t="shared" si="3"/>
        <v>-50359556</v>
      </c>
      <c r="N38" s="2">
        <f t="shared" si="3"/>
        <v>-146932930</v>
      </c>
      <c r="O38" s="2">
        <f t="shared" si="3"/>
        <v>-41744015</v>
      </c>
      <c r="P38" s="2">
        <f t="shared" si="3"/>
        <v>-43626925</v>
      </c>
      <c r="Q38" s="2">
        <f t="shared" si="3"/>
        <v>-40177019</v>
      </c>
      <c r="R38" s="2">
        <f t="shared" si="3"/>
        <v>-125547959</v>
      </c>
      <c r="S38" s="2">
        <f t="shared" si="3"/>
        <v>-47823808</v>
      </c>
      <c r="T38" s="2">
        <f t="shared" si="3"/>
        <v>-48387808</v>
      </c>
      <c r="U38" s="2">
        <f t="shared" si="3"/>
        <v>27049</v>
      </c>
      <c r="V38" s="2">
        <f t="shared" si="3"/>
        <v>-96184567</v>
      </c>
      <c r="W38" s="2">
        <f t="shared" si="3"/>
        <v>-554619621</v>
      </c>
      <c r="X38" s="2">
        <f t="shared" si="3"/>
        <v>-9728781</v>
      </c>
      <c r="Y38" s="2">
        <f t="shared" si="3"/>
        <v>-544890840</v>
      </c>
      <c r="Z38" s="34">
        <f>+IF(X38&lt;&gt;0,+(Y38/X38)*100,0)</f>
        <v>5600.8130926166396</v>
      </c>
      <c r="AA38" s="35">
        <f>+AA17+AA27+AA36</f>
        <v>-9728781</v>
      </c>
    </row>
    <row r="39" spans="1:27" x14ac:dyDescent="0.25">
      <c r="A39" s="23" t="s">
        <v>60</v>
      </c>
      <c r="B39" s="17"/>
      <c r="C39" s="32">
        <v>-481197051</v>
      </c>
      <c r="D39" s="32"/>
      <c r="E39" s="33"/>
      <c r="F39" s="2"/>
      <c r="G39" s="2"/>
      <c r="H39" s="2">
        <f>+G40+H60</f>
        <v>-1118855895</v>
      </c>
      <c r="I39" s="2">
        <f>+H40+I60</f>
        <v>-1191439473</v>
      </c>
      <c r="J39" s="2">
        <f>+G39</f>
        <v>0</v>
      </c>
      <c r="K39" s="2">
        <f>+I40+K60</f>
        <v>-1243692172</v>
      </c>
      <c r="L39" s="2">
        <f>+K40+L60</f>
        <v>-1285339909</v>
      </c>
      <c r="M39" s="2">
        <f>+L40+M60</f>
        <v>-1340265546</v>
      </c>
      <c r="N39" s="2">
        <f>+K39</f>
        <v>-1243692172</v>
      </c>
      <c r="O39" s="2">
        <f>+M40+O60</f>
        <v>-1390625102</v>
      </c>
      <c r="P39" s="2">
        <f>+O40+P60</f>
        <v>-1432369117</v>
      </c>
      <c r="Q39" s="2">
        <f>+P40+Q60</f>
        <v>-1475996042</v>
      </c>
      <c r="R39" s="2">
        <f>+O39</f>
        <v>-1390625102</v>
      </c>
      <c r="S39" s="2">
        <f>+Q40+S60</f>
        <v>-1516173061</v>
      </c>
      <c r="T39" s="2">
        <f>+S40+T60</f>
        <v>-1563996869</v>
      </c>
      <c r="U39" s="2">
        <f>+T40+U60</f>
        <v>-1612384677</v>
      </c>
      <c r="V39" s="2">
        <f>+S39</f>
        <v>-1516173061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-1057725678</v>
      </c>
      <c r="D40" s="43">
        <f t="shared" ref="D40:AA40" si="4">+D38+D39</f>
        <v>0</v>
      </c>
      <c r="E40" s="44">
        <f t="shared" si="4"/>
        <v>-20003463</v>
      </c>
      <c r="F40" s="45">
        <f t="shared" si="4"/>
        <v>-9728781</v>
      </c>
      <c r="G40" s="45">
        <f t="shared" si="4"/>
        <v>-61117888</v>
      </c>
      <c r="H40" s="45">
        <f t="shared" si="4"/>
        <v>-1191439473</v>
      </c>
      <c r="I40" s="45">
        <f t="shared" si="4"/>
        <v>-1243692172</v>
      </c>
      <c r="J40" s="45">
        <f>+I40</f>
        <v>-1243692172</v>
      </c>
      <c r="K40" s="45">
        <f t="shared" si="4"/>
        <v>-1285339909</v>
      </c>
      <c r="L40" s="45">
        <f t="shared" si="4"/>
        <v>-1340265546</v>
      </c>
      <c r="M40" s="45">
        <f t="shared" si="4"/>
        <v>-1390625102</v>
      </c>
      <c r="N40" s="45">
        <f>+M40</f>
        <v>-1390625102</v>
      </c>
      <c r="O40" s="45">
        <f t="shared" si="4"/>
        <v>-1432369117</v>
      </c>
      <c r="P40" s="45">
        <f t="shared" si="4"/>
        <v>-1475996042</v>
      </c>
      <c r="Q40" s="45">
        <f t="shared" si="4"/>
        <v>-1516173061</v>
      </c>
      <c r="R40" s="45">
        <f>+Q40</f>
        <v>-1516173061</v>
      </c>
      <c r="S40" s="45">
        <f t="shared" si="4"/>
        <v>-1563996869</v>
      </c>
      <c r="T40" s="45">
        <f t="shared" si="4"/>
        <v>-1612384677</v>
      </c>
      <c r="U40" s="45">
        <f t="shared" si="4"/>
        <v>-1612357628</v>
      </c>
      <c r="V40" s="45">
        <f>+U40</f>
        <v>-1612357628</v>
      </c>
      <c r="W40" s="45">
        <f>+V40</f>
        <v>-1612357628</v>
      </c>
      <c r="X40" s="45">
        <f t="shared" si="4"/>
        <v>-9728781</v>
      </c>
      <c r="Y40" s="45">
        <f t="shared" si="4"/>
        <v>-544890840</v>
      </c>
      <c r="Z40" s="46">
        <f>+IF(X40&lt;&gt;0,+(Y40/X40)*100,0)</f>
        <v>5600.8130926166396</v>
      </c>
      <c r="AA40" s="47">
        <f t="shared" si="4"/>
        <v>-9728781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-1057738007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154492073</v>
      </c>
      <c r="D7" s="18"/>
      <c r="E7" s="19">
        <v>210573220</v>
      </c>
      <c r="F7" s="20">
        <v>210860720</v>
      </c>
      <c r="G7" s="20">
        <v>15266002</v>
      </c>
      <c r="H7" s="20">
        <v>14266818</v>
      </c>
      <c r="I7" s="20">
        <v>16085153</v>
      </c>
      <c r="J7" s="20">
        <v>45617973</v>
      </c>
      <c r="K7" s="20">
        <v>16182076</v>
      </c>
      <c r="L7" s="20">
        <v>14911489</v>
      </c>
      <c r="M7" s="20">
        <v>14199451</v>
      </c>
      <c r="N7" s="20">
        <v>45293016</v>
      </c>
      <c r="O7" s="20">
        <v>15829090</v>
      </c>
      <c r="P7" s="20">
        <v>15542253</v>
      </c>
      <c r="Q7" s="20">
        <v>15416618</v>
      </c>
      <c r="R7" s="20">
        <v>46787961</v>
      </c>
      <c r="S7" s="20">
        <v>15646385</v>
      </c>
      <c r="T7" s="20">
        <v>15148616</v>
      </c>
      <c r="U7" s="20">
        <v>14971951</v>
      </c>
      <c r="V7" s="20">
        <v>45766952</v>
      </c>
      <c r="W7" s="20">
        <v>183465902</v>
      </c>
      <c r="X7" s="20">
        <v>210860720</v>
      </c>
      <c r="Y7" s="20">
        <v>-27394818</v>
      </c>
      <c r="Z7" s="21">
        <v>-12.991901953099658</v>
      </c>
      <c r="AA7" s="22">
        <v>210860720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391175</v>
      </c>
      <c r="F11" s="20">
        <v>391175</v>
      </c>
      <c r="G11" s="20">
        <v>40589</v>
      </c>
      <c r="H11" s="20">
        <v>26713</v>
      </c>
      <c r="I11" s="20">
        <v>72315</v>
      </c>
      <c r="J11" s="20">
        <v>139617</v>
      </c>
      <c r="K11" s="20">
        <v>48883</v>
      </c>
      <c r="L11" s="20">
        <v>101480</v>
      </c>
      <c r="M11" s="20">
        <v>34248</v>
      </c>
      <c r="N11" s="20">
        <v>184611</v>
      </c>
      <c r="O11" s="20">
        <v>62506</v>
      </c>
      <c r="P11" s="20">
        <v>60137</v>
      </c>
      <c r="Q11" s="20">
        <v>49780</v>
      </c>
      <c r="R11" s="20">
        <v>172423</v>
      </c>
      <c r="S11" s="20">
        <v>52006</v>
      </c>
      <c r="T11" s="20">
        <v>54967</v>
      </c>
      <c r="U11" s="20">
        <v>40150</v>
      </c>
      <c r="V11" s="20">
        <v>147123</v>
      </c>
      <c r="W11" s="20">
        <v>643774</v>
      </c>
      <c r="X11" s="20">
        <v>391175</v>
      </c>
      <c r="Y11" s="20">
        <v>252599</v>
      </c>
      <c r="Z11" s="21">
        <v>64.574423212117338</v>
      </c>
      <c r="AA11" s="22">
        <v>391175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-136436732</v>
      </c>
      <c r="D14" s="18"/>
      <c r="E14" s="19">
        <v>-189287046</v>
      </c>
      <c r="F14" s="20">
        <v>-185892915</v>
      </c>
      <c r="G14" s="20">
        <v>-15153034</v>
      </c>
      <c r="H14" s="20">
        <v>-20100217</v>
      </c>
      <c r="I14" s="20">
        <v>-21977250</v>
      </c>
      <c r="J14" s="20">
        <v>-57230501</v>
      </c>
      <c r="K14" s="20">
        <v>-16650993</v>
      </c>
      <c r="L14" s="20">
        <v>-12021545</v>
      </c>
      <c r="M14" s="20">
        <v>-12160059</v>
      </c>
      <c r="N14" s="20">
        <v>-40832597</v>
      </c>
      <c r="O14" s="20">
        <v>-11916283</v>
      </c>
      <c r="P14" s="20">
        <v>-14129614</v>
      </c>
      <c r="Q14" s="20">
        <v>-12942748</v>
      </c>
      <c r="R14" s="20">
        <v>-38988645</v>
      </c>
      <c r="S14" s="20">
        <v>-12248347</v>
      </c>
      <c r="T14" s="20">
        <v>-13270957</v>
      </c>
      <c r="U14" s="20">
        <v>-13010048</v>
      </c>
      <c r="V14" s="20">
        <v>-38529352</v>
      </c>
      <c r="W14" s="20">
        <v>-175581095</v>
      </c>
      <c r="X14" s="20">
        <v>-185892915</v>
      </c>
      <c r="Y14" s="20">
        <v>10311820</v>
      </c>
      <c r="Z14" s="21">
        <v>-5.5471829036625735</v>
      </c>
      <c r="AA14" s="22">
        <v>-185892915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-1076360</v>
      </c>
      <c r="F15" s="20">
        <v>-1076360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-1076360</v>
      </c>
      <c r="Y15" s="20">
        <v>1076360</v>
      </c>
      <c r="Z15" s="21">
        <v>-100</v>
      </c>
      <c r="AA15" s="22">
        <v>-1076360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18055341</v>
      </c>
      <c r="D17" s="26">
        <f>SUM(D6:D16)</f>
        <v>0</v>
      </c>
      <c r="E17" s="27">
        <f t="shared" si="0"/>
        <v>20600989</v>
      </c>
      <c r="F17" s="28">
        <f t="shared" si="0"/>
        <v>24282620</v>
      </c>
      <c r="G17" s="28">
        <f t="shared" si="0"/>
        <v>153557</v>
      </c>
      <c r="H17" s="28">
        <f t="shared" si="0"/>
        <v>-5806686</v>
      </c>
      <c r="I17" s="28">
        <f t="shared" si="0"/>
        <v>-5819782</v>
      </c>
      <c r="J17" s="28">
        <f t="shared" si="0"/>
        <v>-11472911</v>
      </c>
      <c r="K17" s="28">
        <f t="shared" si="0"/>
        <v>-420034</v>
      </c>
      <c r="L17" s="28">
        <f t="shared" si="0"/>
        <v>2991424</v>
      </c>
      <c r="M17" s="28">
        <f t="shared" si="0"/>
        <v>2073640</v>
      </c>
      <c r="N17" s="28">
        <f t="shared" si="0"/>
        <v>4645030</v>
      </c>
      <c r="O17" s="28">
        <f t="shared" si="0"/>
        <v>3975313</v>
      </c>
      <c r="P17" s="28">
        <f t="shared" si="0"/>
        <v>1472776</v>
      </c>
      <c r="Q17" s="28">
        <f t="shared" si="0"/>
        <v>2523650</v>
      </c>
      <c r="R17" s="28">
        <f t="shared" si="0"/>
        <v>7971739</v>
      </c>
      <c r="S17" s="28">
        <f t="shared" si="0"/>
        <v>3450044</v>
      </c>
      <c r="T17" s="28">
        <f t="shared" si="0"/>
        <v>1932626</v>
      </c>
      <c r="U17" s="28">
        <f t="shared" si="0"/>
        <v>2002053</v>
      </c>
      <c r="V17" s="28">
        <f t="shared" si="0"/>
        <v>7384723</v>
      </c>
      <c r="W17" s="28">
        <f t="shared" si="0"/>
        <v>8528581</v>
      </c>
      <c r="X17" s="28">
        <f t="shared" si="0"/>
        <v>24282620</v>
      </c>
      <c r="Y17" s="28">
        <f t="shared" si="0"/>
        <v>-15754039</v>
      </c>
      <c r="Z17" s="29">
        <f>+IF(X17&lt;&gt;0,+(Y17/X17)*100,0)</f>
        <v>-64.877838552841496</v>
      </c>
      <c r="AA17" s="30">
        <f>SUM(AA6:AA16)</f>
        <v>24282620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-9787713</v>
      </c>
      <c r="D26" s="18"/>
      <c r="E26" s="19">
        <v>-7645400</v>
      </c>
      <c r="F26" s="20">
        <v>-6605649</v>
      </c>
      <c r="G26" s="20"/>
      <c r="H26" s="20">
        <v>-371301</v>
      </c>
      <c r="I26" s="20"/>
      <c r="J26" s="20">
        <v>-371301</v>
      </c>
      <c r="K26" s="20">
        <v>-21850</v>
      </c>
      <c r="L26" s="20">
        <v>-1477996</v>
      </c>
      <c r="M26" s="20">
        <v>-1040433</v>
      </c>
      <c r="N26" s="20">
        <v>-2540279</v>
      </c>
      <c r="O26" s="20">
        <v>-3750</v>
      </c>
      <c r="P26" s="20"/>
      <c r="Q26" s="20">
        <v>-1006874</v>
      </c>
      <c r="R26" s="20">
        <v>-1010624</v>
      </c>
      <c r="S26" s="20"/>
      <c r="T26" s="20">
        <v>-483758</v>
      </c>
      <c r="U26" s="20">
        <v>-1340967</v>
      </c>
      <c r="V26" s="20">
        <v>-1824725</v>
      </c>
      <c r="W26" s="20">
        <v>-5746929</v>
      </c>
      <c r="X26" s="20">
        <v>-6605649</v>
      </c>
      <c r="Y26" s="20">
        <v>858720</v>
      </c>
      <c r="Z26" s="21">
        <v>-12.99978245892266</v>
      </c>
      <c r="AA26" s="22">
        <v>-6605649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-9787713</v>
      </c>
      <c r="D27" s="26">
        <f>SUM(D21:D26)</f>
        <v>0</v>
      </c>
      <c r="E27" s="27">
        <f t="shared" si="1"/>
        <v>-7645400</v>
      </c>
      <c r="F27" s="28">
        <f t="shared" si="1"/>
        <v>-6605649</v>
      </c>
      <c r="G27" s="28">
        <f t="shared" si="1"/>
        <v>0</v>
      </c>
      <c r="H27" s="28">
        <f t="shared" si="1"/>
        <v>-371301</v>
      </c>
      <c r="I27" s="28">
        <f t="shared" si="1"/>
        <v>0</v>
      </c>
      <c r="J27" s="28">
        <f t="shared" si="1"/>
        <v>-371301</v>
      </c>
      <c r="K27" s="28">
        <f t="shared" si="1"/>
        <v>-21850</v>
      </c>
      <c r="L27" s="28">
        <f t="shared" si="1"/>
        <v>-1477996</v>
      </c>
      <c r="M27" s="28">
        <f t="shared" si="1"/>
        <v>-1040433</v>
      </c>
      <c r="N27" s="28">
        <f t="shared" si="1"/>
        <v>-2540279</v>
      </c>
      <c r="O27" s="28">
        <f t="shared" si="1"/>
        <v>-3750</v>
      </c>
      <c r="P27" s="28">
        <f t="shared" si="1"/>
        <v>0</v>
      </c>
      <c r="Q27" s="28">
        <f t="shared" si="1"/>
        <v>-1006874</v>
      </c>
      <c r="R27" s="28">
        <f t="shared" si="1"/>
        <v>-1010624</v>
      </c>
      <c r="S27" s="28">
        <f t="shared" si="1"/>
        <v>0</v>
      </c>
      <c r="T27" s="28">
        <f t="shared" si="1"/>
        <v>-483758</v>
      </c>
      <c r="U27" s="28">
        <f t="shared" si="1"/>
        <v>-1340967</v>
      </c>
      <c r="V27" s="28">
        <f t="shared" si="1"/>
        <v>-1824725</v>
      </c>
      <c r="W27" s="28">
        <f t="shared" si="1"/>
        <v>-5746929</v>
      </c>
      <c r="X27" s="28">
        <f t="shared" si="1"/>
        <v>-6605649</v>
      </c>
      <c r="Y27" s="28">
        <f t="shared" si="1"/>
        <v>858720</v>
      </c>
      <c r="Z27" s="29">
        <f>+IF(X27&lt;&gt;0,+(Y27/X27)*100,0)</f>
        <v>-12.99978245892266</v>
      </c>
      <c r="AA27" s="30">
        <f>SUM(AA21:AA26)</f>
        <v>-6605649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1117571</v>
      </c>
      <c r="D33" s="18"/>
      <c r="E33" s="19"/>
      <c r="F33" s="20"/>
      <c r="G33" s="20">
        <v>22987</v>
      </c>
      <c r="H33" s="36">
        <v>10659</v>
      </c>
      <c r="I33" s="36">
        <v>18773</v>
      </c>
      <c r="J33" s="36">
        <v>52419</v>
      </c>
      <c r="K33" s="20">
        <v>38539</v>
      </c>
      <c r="L33" s="20">
        <v>124482</v>
      </c>
      <c r="M33" s="20">
        <v>30152</v>
      </c>
      <c r="N33" s="20">
        <v>193173</v>
      </c>
      <c r="O33" s="36">
        <v>52210</v>
      </c>
      <c r="P33" s="36">
        <v>54214</v>
      </c>
      <c r="Q33" s="36">
        <v>48594</v>
      </c>
      <c r="R33" s="20">
        <v>155018</v>
      </c>
      <c r="S33" s="20">
        <v>-3716</v>
      </c>
      <c r="T33" s="20">
        <v>53561</v>
      </c>
      <c r="U33" s="20">
        <v>58121</v>
      </c>
      <c r="V33" s="36">
        <v>107966</v>
      </c>
      <c r="W33" s="36">
        <v>508576</v>
      </c>
      <c r="X33" s="36"/>
      <c r="Y33" s="20">
        <v>508576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1117571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22987</v>
      </c>
      <c r="H36" s="28">
        <f t="shared" si="2"/>
        <v>10659</v>
      </c>
      <c r="I36" s="28">
        <f t="shared" si="2"/>
        <v>18773</v>
      </c>
      <c r="J36" s="28">
        <f t="shared" si="2"/>
        <v>52419</v>
      </c>
      <c r="K36" s="28">
        <f t="shared" si="2"/>
        <v>38539</v>
      </c>
      <c r="L36" s="28">
        <f t="shared" si="2"/>
        <v>124482</v>
      </c>
      <c r="M36" s="28">
        <f t="shared" si="2"/>
        <v>30152</v>
      </c>
      <c r="N36" s="28">
        <f t="shared" si="2"/>
        <v>193173</v>
      </c>
      <c r="O36" s="28">
        <f t="shared" si="2"/>
        <v>52210</v>
      </c>
      <c r="P36" s="28">
        <f t="shared" si="2"/>
        <v>54214</v>
      </c>
      <c r="Q36" s="28">
        <f t="shared" si="2"/>
        <v>48594</v>
      </c>
      <c r="R36" s="28">
        <f t="shared" si="2"/>
        <v>155018</v>
      </c>
      <c r="S36" s="28">
        <f t="shared" si="2"/>
        <v>-3716</v>
      </c>
      <c r="T36" s="28">
        <f t="shared" si="2"/>
        <v>53561</v>
      </c>
      <c r="U36" s="28">
        <f t="shared" si="2"/>
        <v>58121</v>
      </c>
      <c r="V36" s="28">
        <f t="shared" si="2"/>
        <v>107966</v>
      </c>
      <c r="W36" s="28">
        <f t="shared" si="2"/>
        <v>508576</v>
      </c>
      <c r="X36" s="28">
        <f t="shared" si="2"/>
        <v>0</v>
      </c>
      <c r="Y36" s="28">
        <f t="shared" si="2"/>
        <v>508576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9385199</v>
      </c>
      <c r="D38" s="32">
        <f>+D17+D27+D36</f>
        <v>0</v>
      </c>
      <c r="E38" s="33">
        <f t="shared" si="3"/>
        <v>12955589</v>
      </c>
      <c r="F38" s="2">
        <f t="shared" si="3"/>
        <v>17676971</v>
      </c>
      <c r="G38" s="2">
        <f t="shared" si="3"/>
        <v>176544</v>
      </c>
      <c r="H38" s="2">
        <f t="shared" si="3"/>
        <v>-6167328</v>
      </c>
      <c r="I38" s="2">
        <f t="shared" si="3"/>
        <v>-5801009</v>
      </c>
      <c r="J38" s="2">
        <f t="shared" si="3"/>
        <v>-11791793</v>
      </c>
      <c r="K38" s="2">
        <f t="shared" si="3"/>
        <v>-403345</v>
      </c>
      <c r="L38" s="2">
        <f t="shared" si="3"/>
        <v>1637910</v>
      </c>
      <c r="M38" s="2">
        <f t="shared" si="3"/>
        <v>1063359</v>
      </c>
      <c r="N38" s="2">
        <f t="shared" si="3"/>
        <v>2297924</v>
      </c>
      <c r="O38" s="2">
        <f t="shared" si="3"/>
        <v>4023773</v>
      </c>
      <c r="P38" s="2">
        <f t="shared" si="3"/>
        <v>1526990</v>
      </c>
      <c r="Q38" s="2">
        <f t="shared" si="3"/>
        <v>1565370</v>
      </c>
      <c r="R38" s="2">
        <f t="shared" si="3"/>
        <v>7116133</v>
      </c>
      <c r="S38" s="2">
        <f t="shared" si="3"/>
        <v>3446328</v>
      </c>
      <c r="T38" s="2">
        <f t="shared" si="3"/>
        <v>1502429</v>
      </c>
      <c r="U38" s="2">
        <f t="shared" si="3"/>
        <v>719207</v>
      </c>
      <c r="V38" s="2">
        <f t="shared" si="3"/>
        <v>5667964</v>
      </c>
      <c r="W38" s="2">
        <f t="shared" si="3"/>
        <v>3290228</v>
      </c>
      <c r="X38" s="2">
        <f t="shared" si="3"/>
        <v>17676971</v>
      </c>
      <c r="Y38" s="2">
        <f t="shared" si="3"/>
        <v>-14386743</v>
      </c>
      <c r="Z38" s="34">
        <f>+IF(X38&lt;&gt;0,+(Y38/X38)*100,0)</f>
        <v>-81.386924264343705</v>
      </c>
      <c r="AA38" s="35">
        <f>+AA17+AA27+AA36</f>
        <v>17676971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176544</v>
      </c>
      <c r="I39" s="2">
        <f>+H40+I60</f>
        <v>-5990784</v>
      </c>
      <c r="J39" s="2">
        <f>+G39</f>
        <v>0</v>
      </c>
      <c r="K39" s="2">
        <f>+I40+K60</f>
        <v>-11791793</v>
      </c>
      <c r="L39" s="2">
        <f>+K40+L60</f>
        <v>-12195138</v>
      </c>
      <c r="M39" s="2">
        <f>+L40+M60</f>
        <v>-10557228</v>
      </c>
      <c r="N39" s="2">
        <f>+K39</f>
        <v>-11791793</v>
      </c>
      <c r="O39" s="2">
        <f>+M40+O60</f>
        <v>-9493869</v>
      </c>
      <c r="P39" s="2">
        <f>+O40+P60</f>
        <v>-5470096</v>
      </c>
      <c r="Q39" s="2">
        <f>+P40+Q60</f>
        <v>-3943106</v>
      </c>
      <c r="R39" s="2">
        <f>+O39</f>
        <v>-9493869</v>
      </c>
      <c r="S39" s="2">
        <f>+Q40+S60</f>
        <v>-2377736</v>
      </c>
      <c r="T39" s="2">
        <f>+S40+T60</f>
        <v>1068592</v>
      </c>
      <c r="U39" s="2">
        <f>+T40+U60</f>
        <v>2571021</v>
      </c>
      <c r="V39" s="2">
        <f>+S39</f>
        <v>-2377736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9385199</v>
      </c>
      <c r="D40" s="43">
        <f t="shared" ref="D40:AA40" si="4">+D38+D39</f>
        <v>0</v>
      </c>
      <c r="E40" s="44">
        <f t="shared" si="4"/>
        <v>12955589</v>
      </c>
      <c r="F40" s="45">
        <f t="shared" si="4"/>
        <v>17676971</v>
      </c>
      <c r="G40" s="45">
        <f t="shared" si="4"/>
        <v>176544</v>
      </c>
      <c r="H40" s="45">
        <f t="shared" si="4"/>
        <v>-5990784</v>
      </c>
      <c r="I40" s="45">
        <f t="shared" si="4"/>
        <v>-11791793</v>
      </c>
      <c r="J40" s="45">
        <f>+I40</f>
        <v>-11791793</v>
      </c>
      <c r="K40" s="45">
        <f t="shared" si="4"/>
        <v>-12195138</v>
      </c>
      <c r="L40" s="45">
        <f t="shared" si="4"/>
        <v>-10557228</v>
      </c>
      <c r="M40" s="45">
        <f t="shared" si="4"/>
        <v>-9493869</v>
      </c>
      <c r="N40" s="45">
        <f>+M40</f>
        <v>-9493869</v>
      </c>
      <c r="O40" s="45">
        <f t="shared" si="4"/>
        <v>-5470096</v>
      </c>
      <c r="P40" s="45">
        <f t="shared" si="4"/>
        <v>-3943106</v>
      </c>
      <c r="Q40" s="45">
        <f t="shared" si="4"/>
        <v>-2377736</v>
      </c>
      <c r="R40" s="45">
        <f>+Q40</f>
        <v>-2377736</v>
      </c>
      <c r="S40" s="45">
        <f t="shared" si="4"/>
        <v>1068592</v>
      </c>
      <c r="T40" s="45">
        <f t="shared" si="4"/>
        <v>2571021</v>
      </c>
      <c r="U40" s="45">
        <f t="shared" si="4"/>
        <v>3290228</v>
      </c>
      <c r="V40" s="45">
        <f>+U40</f>
        <v>3290228</v>
      </c>
      <c r="W40" s="45">
        <f>+V40</f>
        <v>3290228</v>
      </c>
      <c r="X40" s="45">
        <f t="shared" si="4"/>
        <v>17676971</v>
      </c>
      <c r="Y40" s="45">
        <f t="shared" si="4"/>
        <v>-14386743</v>
      </c>
      <c r="Z40" s="46">
        <f>+IF(X40&lt;&gt;0,+(Y40/X40)*100,0)</f>
        <v>-81.386924264343705</v>
      </c>
      <c r="AA40" s="47">
        <f t="shared" si="4"/>
        <v>17676971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759469</v>
      </c>
      <c r="D7" s="18"/>
      <c r="E7" s="19">
        <v>145336888</v>
      </c>
      <c r="F7" s="20">
        <v>159811196</v>
      </c>
      <c r="G7" s="20">
        <v>7426925</v>
      </c>
      <c r="H7" s="20">
        <v>7870013</v>
      </c>
      <c r="I7" s="20">
        <v>8738036</v>
      </c>
      <c r="J7" s="20">
        <v>24034974</v>
      </c>
      <c r="K7" s="20">
        <v>8162434</v>
      </c>
      <c r="L7" s="20">
        <v>7786569</v>
      </c>
      <c r="M7" s="20">
        <v>6116005</v>
      </c>
      <c r="N7" s="20">
        <v>22065008</v>
      </c>
      <c r="O7" s="20">
        <v>9087358</v>
      </c>
      <c r="P7" s="20">
        <v>7089705</v>
      </c>
      <c r="Q7" s="20">
        <v>7553185</v>
      </c>
      <c r="R7" s="20">
        <v>23730248</v>
      </c>
      <c r="S7" s="20">
        <v>6756618</v>
      </c>
      <c r="T7" s="20">
        <v>6986974</v>
      </c>
      <c r="U7" s="20">
        <v>6808637</v>
      </c>
      <c r="V7" s="20">
        <v>20552229</v>
      </c>
      <c r="W7" s="20">
        <v>90382459</v>
      </c>
      <c r="X7" s="20">
        <v>159811196</v>
      </c>
      <c r="Y7" s="20">
        <v>-69428737</v>
      </c>
      <c r="Z7" s="21">
        <v>-43.444225897664893</v>
      </c>
      <c r="AA7" s="22">
        <v>159811196</v>
      </c>
    </row>
    <row r="8" spans="1:27" x14ac:dyDescent="0.25">
      <c r="A8" s="23" t="s">
        <v>36</v>
      </c>
      <c r="B8" s="17" t="s">
        <v>32</v>
      </c>
      <c r="C8" s="18">
        <v>45841</v>
      </c>
      <c r="D8" s="18"/>
      <c r="E8" s="19">
        <v>399584</v>
      </c>
      <c r="F8" s="20">
        <v>402504</v>
      </c>
      <c r="G8" s="20">
        <v>34681</v>
      </c>
      <c r="H8" s="20">
        <v>68504</v>
      </c>
      <c r="I8" s="20">
        <v>40354</v>
      </c>
      <c r="J8" s="20">
        <v>143539</v>
      </c>
      <c r="K8" s="20">
        <v>51156</v>
      </c>
      <c r="L8" s="20">
        <v>50735</v>
      </c>
      <c r="M8" s="20">
        <v>29041</v>
      </c>
      <c r="N8" s="20">
        <v>130932</v>
      </c>
      <c r="O8" s="20">
        <v>39273</v>
      </c>
      <c r="P8" s="20">
        <v>68048</v>
      </c>
      <c r="Q8" s="20">
        <v>51068</v>
      </c>
      <c r="R8" s="20">
        <v>158389</v>
      </c>
      <c r="S8" s="20">
        <v>56041</v>
      </c>
      <c r="T8" s="20">
        <v>51840</v>
      </c>
      <c r="U8" s="20">
        <v>48373</v>
      </c>
      <c r="V8" s="20">
        <v>156254</v>
      </c>
      <c r="W8" s="20">
        <v>589114</v>
      </c>
      <c r="X8" s="20">
        <v>402504</v>
      </c>
      <c r="Y8" s="20">
        <v>186610</v>
      </c>
      <c r="Z8" s="21">
        <v>46.362272176177136</v>
      </c>
      <c r="AA8" s="22">
        <v>402504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3268018</v>
      </c>
      <c r="F9" s="20">
        <v>3762627</v>
      </c>
      <c r="G9" s="20"/>
      <c r="H9" s="20"/>
      <c r="I9" s="20"/>
      <c r="J9" s="20"/>
      <c r="K9" s="20"/>
      <c r="L9" s="20"/>
      <c r="M9" s="20"/>
      <c r="N9" s="20"/>
      <c r="O9" s="20">
        <v>548098</v>
      </c>
      <c r="P9" s="20"/>
      <c r="Q9" s="20"/>
      <c r="R9" s="20">
        <v>548098</v>
      </c>
      <c r="S9" s="20"/>
      <c r="T9" s="20"/>
      <c r="U9" s="20"/>
      <c r="V9" s="20"/>
      <c r="W9" s="20">
        <v>548098</v>
      </c>
      <c r="X9" s="20">
        <v>3762627</v>
      </c>
      <c r="Y9" s="20">
        <v>-3214529</v>
      </c>
      <c r="Z9" s="21">
        <v>-85.433102988948946</v>
      </c>
      <c r="AA9" s="22">
        <v>3762627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6934783</v>
      </c>
      <c r="F10" s="20">
        <v>6440174</v>
      </c>
      <c r="G10" s="20"/>
      <c r="H10" s="20"/>
      <c r="I10" s="20"/>
      <c r="J10" s="20"/>
      <c r="K10" s="20"/>
      <c r="L10" s="20"/>
      <c r="M10" s="20"/>
      <c r="N10" s="20"/>
      <c r="O10" s="20">
        <v>1250000</v>
      </c>
      <c r="P10" s="20"/>
      <c r="Q10" s="20"/>
      <c r="R10" s="20">
        <v>1250000</v>
      </c>
      <c r="S10" s="20"/>
      <c r="T10" s="20"/>
      <c r="U10" s="20"/>
      <c r="V10" s="20"/>
      <c r="W10" s="20">
        <v>1250000</v>
      </c>
      <c r="X10" s="20">
        <v>6440174</v>
      </c>
      <c r="Y10" s="20">
        <v>-5190174</v>
      </c>
      <c r="Z10" s="21">
        <v>-80.590586527631075</v>
      </c>
      <c r="AA10" s="22">
        <v>6440174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-131102684</v>
      </c>
      <c r="D14" s="18"/>
      <c r="E14" s="19">
        <v>-128418523</v>
      </c>
      <c r="F14" s="20">
        <v>-142547554</v>
      </c>
      <c r="G14" s="20">
        <v>-11404647</v>
      </c>
      <c r="H14" s="20">
        <v>-16880621</v>
      </c>
      <c r="I14" s="20">
        <v>-16558526</v>
      </c>
      <c r="J14" s="20">
        <v>-44843794</v>
      </c>
      <c r="K14" s="20">
        <v>-10604643</v>
      </c>
      <c r="L14" s="20">
        <v>-10419893</v>
      </c>
      <c r="M14" s="20">
        <v>-11043187</v>
      </c>
      <c r="N14" s="20">
        <v>-32067723</v>
      </c>
      <c r="O14" s="20">
        <v>-8912954</v>
      </c>
      <c r="P14" s="20">
        <v>-9870617</v>
      </c>
      <c r="Q14" s="20">
        <v>-9513092</v>
      </c>
      <c r="R14" s="20">
        <v>-28296663</v>
      </c>
      <c r="S14" s="20">
        <v>-9694489</v>
      </c>
      <c r="T14" s="20">
        <v>-9489422</v>
      </c>
      <c r="U14" s="20">
        <v>-10042020</v>
      </c>
      <c r="V14" s="20">
        <v>-29225931</v>
      </c>
      <c r="W14" s="20">
        <v>-134434111</v>
      </c>
      <c r="X14" s="20">
        <v>-142547554</v>
      </c>
      <c r="Y14" s="20">
        <v>8113443</v>
      </c>
      <c r="Z14" s="21">
        <v>-5.6917448053861381</v>
      </c>
      <c r="AA14" s="22">
        <v>-142547554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-30000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-30000</v>
      </c>
      <c r="Y16" s="20">
        <v>30000</v>
      </c>
      <c r="Z16" s="21">
        <v>-100</v>
      </c>
      <c r="AA16" s="22">
        <v>-30000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-130297374</v>
      </c>
      <c r="D17" s="26">
        <f>SUM(D6:D16)</f>
        <v>0</v>
      </c>
      <c r="E17" s="27">
        <f t="shared" si="0"/>
        <v>27520750</v>
      </c>
      <c r="F17" s="28">
        <f t="shared" si="0"/>
        <v>27838947</v>
      </c>
      <c r="G17" s="28">
        <f t="shared" si="0"/>
        <v>-3943041</v>
      </c>
      <c r="H17" s="28">
        <f t="shared" si="0"/>
        <v>-8942104</v>
      </c>
      <c r="I17" s="28">
        <f t="shared" si="0"/>
        <v>-7780136</v>
      </c>
      <c r="J17" s="28">
        <f t="shared" si="0"/>
        <v>-20665281</v>
      </c>
      <c r="K17" s="28">
        <f t="shared" si="0"/>
        <v>-2391053</v>
      </c>
      <c r="L17" s="28">
        <f t="shared" si="0"/>
        <v>-2582589</v>
      </c>
      <c r="M17" s="28">
        <f t="shared" si="0"/>
        <v>-4898141</v>
      </c>
      <c r="N17" s="28">
        <f t="shared" si="0"/>
        <v>-9871783</v>
      </c>
      <c r="O17" s="28">
        <f t="shared" si="0"/>
        <v>2011775</v>
      </c>
      <c r="P17" s="28">
        <f t="shared" si="0"/>
        <v>-2712864</v>
      </c>
      <c r="Q17" s="28">
        <f t="shared" si="0"/>
        <v>-1908839</v>
      </c>
      <c r="R17" s="28">
        <f t="shared" si="0"/>
        <v>-2609928</v>
      </c>
      <c r="S17" s="28">
        <f t="shared" si="0"/>
        <v>-2881830</v>
      </c>
      <c r="T17" s="28">
        <f t="shared" si="0"/>
        <v>-2450608</v>
      </c>
      <c r="U17" s="28">
        <f t="shared" si="0"/>
        <v>-3185010</v>
      </c>
      <c r="V17" s="28">
        <f t="shared" si="0"/>
        <v>-8517448</v>
      </c>
      <c r="W17" s="28">
        <f t="shared" si="0"/>
        <v>-41664440</v>
      </c>
      <c r="X17" s="28">
        <f t="shared" si="0"/>
        <v>27838947</v>
      </c>
      <c r="Y17" s="28">
        <f t="shared" si="0"/>
        <v>-69503387</v>
      </c>
      <c r="Z17" s="29">
        <f>+IF(X17&lt;&gt;0,+(Y17/X17)*100,0)</f>
        <v>-249.66241359631886</v>
      </c>
      <c r="AA17" s="30">
        <f>SUM(AA6:AA16)</f>
        <v>27838947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-10088170</v>
      </c>
      <c r="D26" s="18"/>
      <c r="E26" s="19">
        <v>-7654783</v>
      </c>
      <c r="F26" s="20">
        <v>-24593032</v>
      </c>
      <c r="G26" s="20"/>
      <c r="H26" s="20"/>
      <c r="I26" s="20"/>
      <c r="J26" s="20"/>
      <c r="K26" s="20">
        <v>-931525</v>
      </c>
      <c r="L26" s="20">
        <v>-313695</v>
      </c>
      <c r="M26" s="20">
        <v>-874</v>
      </c>
      <c r="N26" s="20">
        <v>-1246094</v>
      </c>
      <c r="O26" s="20">
        <v>-1037609</v>
      </c>
      <c r="P26" s="20">
        <v>-452463</v>
      </c>
      <c r="Q26" s="20">
        <v>-1626049</v>
      </c>
      <c r="R26" s="20">
        <v>-3116121</v>
      </c>
      <c r="S26" s="20">
        <v>-1045094</v>
      </c>
      <c r="T26" s="20">
        <v>-264190</v>
      </c>
      <c r="U26" s="20">
        <v>-2965023</v>
      </c>
      <c r="V26" s="20">
        <v>-4274307</v>
      </c>
      <c r="W26" s="20">
        <v>-8636522</v>
      </c>
      <c r="X26" s="20">
        <v>-24593032</v>
      </c>
      <c r="Y26" s="20">
        <v>15956510</v>
      </c>
      <c r="Z26" s="21">
        <v>-64.882239814919927</v>
      </c>
      <c r="AA26" s="22">
        <v>-24593032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-10088170</v>
      </c>
      <c r="D27" s="26">
        <f>SUM(D21:D26)</f>
        <v>0</v>
      </c>
      <c r="E27" s="27">
        <f t="shared" si="1"/>
        <v>-7654783</v>
      </c>
      <c r="F27" s="28">
        <f t="shared" si="1"/>
        <v>-24593032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-931525</v>
      </c>
      <c r="L27" s="28">
        <f t="shared" si="1"/>
        <v>-313695</v>
      </c>
      <c r="M27" s="28">
        <f t="shared" si="1"/>
        <v>-874</v>
      </c>
      <c r="N27" s="28">
        <f t="shared" si="1"/>
        <v>-1246094</v>
      </c>
      <c r="O27" s="28">
        <f t="shared" si="1"/>
        <v>-1037609</v>
      </c>
      <c r="P27" s="28">
        <f t="shared" si="1"/>
        <v>-452463</v>
      </c>
      <c r="Q27" s="28">
        <f t="shared" si="1"/>
        <v>-1626049</v>
      </c>
      <c r="R27" s="28">
        <f t="shared" si="1"/>
        <v>-3116121</v>
      </c>
      <c r="S27" s="28">
        <f t="shared" si="1"/>
        <v>-1045094</v>
      </c>
      <c r="T27" s="28">
        <f t="shared" si="1"/>
        <v>-264190</v>
      </c>
      <c r="U27" s="28">
        <f t="shared" si="1"/>
        <v>-2965023</v>
      </c>
      <c r="V27" s="28">
        <f t="shared" si="1"/>
        <v>-4274307</v>
      </c>
      <c r="W27" s="28">
        <f t="shared" si="1"/>
        <v>-8636522</v>
      </c>
      <c r="X27" s="28">
        <f t="shared" si="1"/>
        <v>-24593032</v>
      </c>
      <c r="Y27" s="28">
        <f t="shared" si="1"/>
        <v>15956510</v>
      </c>
      <c r="Z27" s="29">
        <f>+IF(X27&lt;&gt;0,+(Y27/X27)*100,0)</f>
        <v>-64.882239814919927</v>
      </c>
      <c r="AA27" s="30">
        <f>SUM(AA21:AA26)</f>
        <v>-24593032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-140385544</v>
      </c>
      <c r="D38" s="32">
        <f>+D17+D27+D36</f>
        <v>0</v>
      </c>
      <c r="E38" s="33">
        <f t="shared" si="3"/>
        <v>19865967</v>
      </c>
      <c r="F38" s="2">
        <f t="shared" si="3"/>
        <v>3245915</v>
      </c>
      <c r="G38" s="2">
        <f t="shared" si="3"/>
        <v>-3943041</v>
      </c>
      <c r="H38" s="2">
        <f t="shared" si="3"/>
        <v>-8942104</v>
      </c>
      <c r="I38" s="2">
        <f t="shared" si="3"/>
        <v>-7780136</v>
      </c>
      <c r="J38" s="2">
        <f t="shared" si="3"/>
        <v>-20665281</v>
      </c>
      <c r="K38" s="2">
        <f t="shared" si="3"/>
        <v>-3322578</v>
      </c>
      <c r="L38" s="2">
        <f t="shared" si="3"/>
        <v>-2896284</v>
      </c>
      <c r="M38" s="2">
        <f t="shared" si="3"/>
        <v>-4899015</v>
      </c>
      <c r="N38" s="2">
        <f t="shared" si="3"/>
        <v>-11117877</v>
      </c>
      <c r="O38" s="2">
        <f t="shared" si="3"/>
        <v>974166</v>
      </c>
      <c r="P38" s="2">
        <f t="shared" si="3"/>
        <v>-3165327</v>
      </c>
      <c r="Q38" s="2">
        <f t="shared" si="3"/>
        <v>-3534888</v>
      </c>
      <c r="R38" s="2">
        <f t="shared" si="3"/>
        <v>-5726049</v>
      </c>
      <c r="S38" s="2">
        <f t="shared" si="3"/>
        <v>-3926924</v>
      </c>
      <c r="T38" s="2">
        <f t="shared" si="3"/>
        <v>-2714798</v>
      </c>
      <c r="U38" s="2">
        <f t="shared" si="3"/>
        <v>-6150033</v>
      </c>
      <c r="V38" s="2">
        <f t="shared" si="3"/>
        <v>-12791755</v>
      </c>
      <c r="W38" s="2">
        <f t="shared" si="3"/>
        <v>-50300962</v>
      </c>
      <c r="X38" s="2">
        <f t="shared" si="3"/>
        <v>3245915</v>
      </c>
      <c r="Y38" s="2">
        <f t="shared" si="3"/>
        <v>-53546877</v>
      </c>
      <c r="Z38" s="34">
        <f>+IF(X38&lt;&gt;0,+(Y38/X38)*100,0)</f>
        <v>-1649.6697233291691</v>
      </c>
      <c r="AA38" s="35">
        <f>+AA17+AA27+AA36</f>
        <v>3245915</v>
      </c>
    </row>
    <row r="39" spans="1:27" x14ac:dyDescent="0.25">
      <c r="A39" s="23" t="s">
        <v>60</v>
      </c>
      <c r="B39" s="17"/>
      <c r="C39" s="32">
        <v>-81159224</v>
      </c>
      <c r="D39" s="32"/>
      <c r="E39" s="33"/>
      <c r="F39" s="2"/>
      <c r="G39" s="2">
        <v>-194198473</v>
      </c>
      <c r="H39" s="2">
        <f>+G40+H60</f>
        <v>-198141514</v>
      </c>
      <c r="I39" s="2">
        <f>+H40+I60</f>
        <v>-207083618</v>
      </c>
      <c r="J39" s="2">
        <f>+G39</f>
        <v>-194198473</v>
      </c>
      <c r="K39" s="2">
        <f>+I40+K60</f>
        <v>-214863754</v>
      </c>
      <c r="L39" s="2">
        <f>+K40+L60</f>
        <v>-218186332</v>
      </c>
      <c r="M39" s="2">
        <f>+L40+M60</f>
        <v>-221082616</v>
      </c>
      <c r="N39" s="2">
        <f>+K39</f>
        <v>-214863754</v>
      </c>
      <c r="O39" s="2">
        <f>+M40+O60</f>
        <v>-225981631</v>
      </c>
      <c r="P39" s="2">
        <f>+O40+P60</f>
        <v>-225007465</v>
      </c>
      <c r="Q39" s="2">
        <f>+P40+Q60</f>
        <v>-228172792</v>
      </c>
      <c r="R39" s="2">
        <f>+O39</f>
        <v>-225981631</v>
      </c>
      <c r="S39" s="2">
        <f>+Q40+S60</f>
        <v>-231707680</v>
      </c>
      <c r="T39" s="2">
        <f>+S40+T60</f>
        <v>-235634604</v>
      </c>
      <c r="U39" s="2">
        <f>+T40+U60</f>
        <v>-238349402</v>
      </c>
      <c r="V39" s="2">
        <f>+S39</f>
        <v>-231707680</v>
      </c>
      <c r="W39" s="2">
        <f>+G39</f>
        <v>-194198473</v>
      </c>
      <c r="X39" s="2"/>
      <c r="Y39" s="2">
        <f>+W39-X39</f>
        <v>-194198473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-221544768</v>
      </c>
      <c r="D40" s="43">
        <f t="shared" ref="D40:AA40" si="4">+D38+D39</f>
        <v>0</v>
      </c>
      <c r="E40" s="44">
        <f t="shared" si="4"/>
        <v>19865967</v>
      </c>
      <c r="F40" s="45">
        <f t="shared" si="4"/>
        <v>3245915</v>
      </c>
      <c r="G40" s="45">
        <f t="shared" si="4"/>
        <v>-198141514</v>
      </c>
      <c r="H40" s="45">
        <f t="shared" si="4"/>
        <v>-207083618</v>
      </c>
      <c r="I40" s="45">
        <f t="shared" si="4"/>
        <v>-214863754</v>
      </c>
      <c r="J40" s="45">
        <f>+I40</f>
        <v>-214863754</v>
      </c>
      <c r="K40" s="45">
        <f t="shared" si="4"/>
        <v>-218186332</v>
      </c>
      <c r="L40" s="45">
        <f t="shared" si="4"/>
        <v>-221082616</v>
      </c>
      <c r="M40" s="45">
        <f t="shared" si="4"/>
        <v>-225981631</v>
      </c>
      <c r="N40" s="45">
        <f>+M40</f>
        <v>-225981631</v>
      </c>
      <c r="O40" s="45">
        <f t="shared" si="4"/>
        <v>-225007465</v>
      </c>
      <c r="P40" s="45">
        <f t="shared" si="4"/>
        <v>-228172792</v>
      </c>
      <c r="Q40" s="45">
        <f t="shared" si="4"/>
        <v>-231707680</v>
      </c>
      <c r="R40" s="45">
        <f>+Q40</f>
        <v>-231707680</v>
      </c>
      <c r="S40" s="45">
        <f t="shared" si="4"/>
        <v>-235634604</v>
      </c>
      <c r="T40" s="45">
        <f t="shared" si="4"/>
        <v>-238349402</v>
      </c>
      <c r="U40" s="45">
        <f t="shared" si="4"/>
        <v>-244499435</v>
      </c>
      <c r="V40" s="45">
        <f>+U40</f>
        <v>-244499435</v>
      </c>
      <c r="W40" s="45">
        <f>+V40</f>
        <v>-244499435</v>
      </c>
      <c r="X40" s="45">
        <f t="shared" si="4"/>
        <v>3245915</v>
      </c>
      <c r="Y40" s="45">
        <f t="shared" si="4"/>
        <v>-247745350</v>
      </c>
      <c r="Z40" s="46">
        <f>+IF(X40&lt;&gt;0,+(Y40/X40)*100,0)</f>
        <v>-7632.5273459101663</v>
      </c>
      <c r="AA40" s="47">
        <f t="shared" si="4"/>
        <v>3245915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-194198473</v>
      </c>
      <c r="J60">
        <v>-194198473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-289741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-289741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-289741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-192396</v>
      </c>
      <c r="D39" s="32"/>
      <c r="E39" s="33"/>
      <c r="F39" s="2"/>
      <c r="G39" s="2"/>
      <c r="H39" s="2">
        <f>+G40+H60</f>
        <v>-482137</v>
      </c>
      <c r="I39" s="2">
        <f>+H40+I60</f>
        <v>-482137</v>
      </c>
      <c r="J39" s="2">
        <f>+G39</f>
        <v>0</v>
      </c>
      <c r="K39" s="2">
        <f>+I40+K60</f>
        <v>-482137</v>
      </c>
      <c r="L39" s="2">
        <f>+K40+L60</f>
        <v>-482137</v>
      </c>
      <c r="M39" s="2">
        <f>+L40+M60</f>
        <v>-482137</v>
      </c>
      <c r="N39" s="2">
        <f>+K39</f>
        <v>-482137</v>
      </c>
      <c r="O39" s="2">
        <f>+M40+O60</f>
        <v>-482137</v>
      </c>
      <c r="P39" s="2">
        <f>+O40+P60</f>
        <v>-482137</v>
      </c>
      <c r="Q39" s="2">
        <f>+P40+Q60</f>
        <v>-482137</v>
      </c>
      <c r="R39" s="2">
        <f>+O39</f>
        <v>-482137</v>
      </c>
      <c r="S39" s="2">
        <f>+Q40+S60</f>
        <v>-482137</v>
      </c>
      <c r="T39" s="2">
        <f>+S40+T60</f>
        <v>-482137</v>
      </c>
      <c r="U39" s="2">
        <f>+T40+U60</f>
        <v>-482137</v>
      </c>
      <c r="V39" s="2">
        <f>+S39</f>
        <v>-482137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-482137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-482137</v>
      </c>
      <c r="I40" s="45">
        <f t="shared" si="4"/>
        <v>-482137</v>
      </c>
      <c r="J40" s="45">
        <f>+I40</f>
        <v>-482137</v>
      </c>
      <c r="K40" s="45">
        <f t="shared" si="4"/>
        <v>-482137</v>
      </c>
      <c r="L40" s="45">
        <f t="shared" si="4"/>
        <v>-482137</v>
      </c>
      <c r="M40" s="45">
        <f t="shared" si="4"/>
        <v>-482137</v>
      </c>
      <c r="N40" s="45">
        <f>+M40</f>
        <v>-482137</v>
      </c>
      <c r="O40" s="45">
        <f t="shared" si="4"/>
        <v>-482137</v>
      </c>
      <c r="P40" s="45">
        <f t="shared" si="4"/>
        <v>-482137</v>
      </c>
      <c r="Q40" s="45">
        <f t="shared" si="4"/>
        <v>-482137</v>
      </c>
      <c r="R40" s="45">
        <f>+Q40</f>
        <v>-482137</v>
      </c>
      <c r="S40" s="45">
        <f t="shared" si="4"/>
        <v>-482137</v>
      </c>
      <c r="T40" s="45">
        <f t="shared" si="4"/>
        <v>-482137</v>
      </c>
      <c r="U40" s="45">
        <f t="shared" si="4"/>
        <v>-482137</v>
      </c>
      <c r="V40" s="45">
        <f>+U40</f>
        <v>-482137</v>
      </c>
      <c r="W40" s="45">
        <f>+V40</f>
        <v>-482137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-482137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1016030</v>
      </c>
      <c r="D7" s="18"/>
      <c r="E7" s="19">
        <v>86021313</v>
      </c>
      <c r="F7" s="20">
        <v>86021313</v>
      </c>
      <c r="G7" s="20"/>
      <c r="H7" s="20">
        <v>75190</v>
      </c>
      <c r="I7" s="20">
        <v>98662</v>
      </c>
      <c r="J7" s="20">
        <v>173852</v>
      </c>
      <c r="K7" s="20">
        <v>87800</v>
      </c>
      <c r="L7" s="20">
        <v>138151</v>
      </c>
      <c r="M7" s="20">
        <v>69422</v>
      </c>
      <c r="N7" s="20">
        <v>295373</v>
      </c>
      <c r="O7" s="20">
        <v>119757</v>
      </c>
      <c r="P7" s="20">
        <v>76899</v>
      </c>
      <c r="Q7" s="20">
        <v>86186</v>
      </c>
      <c r="R7" s="20">
        <v>282842</v>
      </c>
      <c r="S7" s="20">
        <v>47071</v>
      </c>
      <c r="T7" s="20">
        <v>48838</v>
      </c>
      <c r="U7" s="20">
        <v>60215</v>
      </c>
      <c r="V7" s="20">
        <v>156124</v>
      </c>
      <c r="W7" s="20">
        <v>908191</v>
      </c>
      <c r="X7" s="20">
        <v>86021313</v>
      </c>
      <c r="Y7" s="20">
        <v>-85113122</v>
      </c>
      <c r="Z7" s="21">
        <v>-98.944225601392532</v>
      </c>
      <c r="AA7" s="22">
        <v>86021313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5177240</v>
      </c>
      <c r="F9" s="20">
        <v>5177240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5177240</v>
      </c>
      <c r="Y9" s="20">
        <v>-5177240</v>
      </c>
      <c r="Z9" s="21">
        <v>-100</v>
      </c>
      <c r="AA9" s="22">
        <v>5177240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104000</v>
      </c>
      <c r="F10" s="20">
        <v>104000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104000</v>
      </c>
      <c r="Y10" s="20">
        <v>-104000</v>
      </c>
      <c r="Z10" s="21">
        <v>-100</v>
      </c>
      <c r="AA10" s="22">
        <v>104000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-64526156</v>
      </c>
      <c r="D14" s="18"/>
      <c r="E14" s="19"/>
      <c r="F14" s="20"/>
      <c r="G14" s="20"/>
      <c r="H14" s="20">
        <v>-10803318</v>
      </c>
      <c r="I14" s="20">
        <v>-7266494</v>
      </c>
      <c r="J14" s="20">
        <v>-18069812</v>
      </c>
      <c r="K14" s="20">
        <v>-5141156</v>
      </c>
      <c r="L14" s="20">
        <v>-438982</v>
      </c>
      <c r="M14" s="20">
        <v>-5916453</v>
      </c>
      <c r="N14" s="20">
        <v>-11496591</v>
      </c>
      <c r="O14" s="20">
        <v>-473629</v>
      </c>
      <c r="P14" s="20">
        <v>-5779796</v>
      </c>
      <c r="Q14" s="20">
        <v>-6229932</v>
      </c>
      <c r="R14" s="20">
        <v>-12483357</v>
      </c>
      <c r="S14" s="20">
        <v>-781145</v>
      </c>
      <c r="T14" s="20">
        <v>-3039473</v>
      </c>
      <c r="U14" s="20">
        <v>-1929205</v>
      </c>
      <c r="V14" s="20">
        <v>-5749823</v>
      </c>
      <c r="W14" s="20">
        <v>-47799583</v>
      </c>
      <c r="X14" s="20"/>
      <c r="Y14" s="20">
        <v>-47799583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-63510126</v>
      </c>
      <c r="D17" s="26">
        <f>SUM(D6:D16)</f>
        <v>0</v>
      </c>
      <c r="E17" s="27">
        <f t="shared" si="0"/>
        <v>91302553</v>
      </c>
      <c r="F17" s="28">
        <f t="shared" si="0"/>
        <v>91302553</v>
      </c>
      <c r="G17" s="28">
        <f t="shared" si="0"/>
        <v>0</v>
      </c>
      <c r="H17" s="28">
        <f t="shared" si="0"/>
        <v>-10728128</v>
      </c>
      <c r="I17" s="28">
        <f t="shared" si="0"/>
        <v>-7167832</v>
      </c>
      <c r="J17" s="28">
        <f t="shared" si="0"/>
        <v>-17895960</v>
      </c>
      <c r="K17" s="28">
        <f t="shared" si="0"/>
        <v>-5053356</v>
      </c>
      <c r="L17" s="28">
        <f t="shared" si="0"/>
        <v>-300831</v>
      </c>
      <c r="M17" s="28">
        <f t="shared" si="0"/>
        <v>-5847031</v>
      </c>
      <c r="N17" s="28">
        <f t="shared" si="0"/>
        <v>-11201218</v>
      </c>
      <c r="O17" s="28">
        <f t="shared" si="0"/>
        <v>-353872</v>
      </c>
      <c r="P17" s="28">
        <f t="shared" si="0"/>
        <v>-5702897</v>
      </c>
      <c r="Q17" s="28">
        <f t="shared" si="0"/>
        <v>-6143746</v>
      </c>
      <c r="R17" s="28">
        <f t="shared" si="0"/>
        <v>-12200515</v>
      </c>
      <c r="S17" s="28">
        <f t="shared" si="0"/>
        <v>-734074</v>
      </c>
      <c r="T17" s="28">
        <f t="shared" si="0"/>
        <v>-2990635</v>
      </c>
      <c r="U17" s="28">
        <f t="shared" si="0"/>
        <v>-1868990</v>
      </c>
      <c r="V17" s="28">
        <f t="shared" si="0"/>
        <v>-5593699</v>
      </c>
      <c r="W17" s="28">
        <f t="shared" si="0"/>
        <v>-46891392</v>
      </c>
      <c r="X17" s="28">
        <f t="shared" si="0"/>
        <v>91302553</v>
      </c>
      <c r="Y17" s="28">
        <f t="shared" si="0"/>
        <v>-138193945</v>
      </c>
      <c r="Z17" s="29">
        <f>+IF(X17&lt;&gt;0,+(Y17/X17)*100,0)</f>
        <v>-151.35824843802561</v>
      </c>
      <c r="AA17" s="30">
        <f>SUM(AA6:AA16)</f>
        <v>91302553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-626000</v>
      </c>
      <c r="F26" s="20">
        <v>-626000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-521266</v>
      </c>
      <c r="V26" s="20">
        <v>-521266</v>
      </c>
      <c r="W26" s="20">
        <v>-521266</v>
      </c>
      <c r="X26" s="20">
        <v>-626000</v>
      </c>
      <c r="Y26" s="20">
        <v>104734</v>
      </c>
      <c r="Z26" s="21">
        <v>-16.730670926517572</v>
      </c>
      <c r="AA26" s="22">
        <v>-626000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-626000</v>
      </c>
      <c r="F27" s="28">
        <f t="shared" si="1"/>
        <v>-626000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-521266</v>
      </c>
      <c r="V27" s="28">
        <f t="shared" si="1"/>
        <v>-521266</v>
      </c>
      <c r="W27" s="28">
        <f t="shared" si="1"/>
        <v>-521266</v>
      </c>
      <c r="X27" s="28">
        <f t="shared" si="1"/>
        <v>-626000</v>
      </c>
      <c r="Y27" s="28">
        <f t="shared" si="1"/>
        <v>104734</v>
      </c>
      <c r="Z27" s="29">
        <f>+IF(X27&lt;&gt;0,+(Y27/X27)*100,0)</f>
        <v>-16.730670926517572</v>
      </c>
      <c r="AA27" s="30">
        <f>SUM(AA21:AA26)</f>
        <v>-626000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-63510126</v>
      </c>
      <c r="D38" s="32">
        <f>+D17+D27+D36</f>
        <v>0</v>
      </c>
      <c r="E38" s="33">
        <f t="shared" si="3"/>
        <v>90676553</v>
      </c>
      <c r="F38" s="2">
        <f t="shared" si="3"/>
        <v>90676553</v>
      </c>
      <c r="G38" s="2">
        <f t="shared" si="3"/>
        <v>0</v>
      </c>
      <c r="H38" s="2">
        <f t="shared" si="3"/>
        <v>-10728128</v>
      </c>
      <c r="I38" s="2">
        <f t="shared" si="3"/>
        <v>-7167832</v>
      </c>
      <c r="J38" s="2">
        <f t="shared" si="3"/>
        <v>-17895960</v>
      </c>
      <c r="K38" s="2">
        <f t="shared" si="3"/>
        <v>-5053356</v>
      </c>
      <c r="L38" s="2">
        <f t="shared" si="3"/>
        <v>-300831</v>
      </c>
      <c r="M38" s="2">
        <f t="shared" si="3"/>
        <v>-5847031</v>
      </c>
      <c r="N38" s="2">
        <f t="shared" si="3"/>
        <v>-11201218</v>
      </c>
      <c r="O38" s="2">
        <f t="shared" si="3"/>
        <v>-353872</v>
      </c>
      <c r="P38" s="2">
        <f t="shared" si="3"/>
        <v>-5702897</v>
      </c>
      <c r="Q38" s="2">
        <f t="shared" si="3"/>
        <v>-6143746</v>
      </c>
      <c r="R38" s="2">
        <f t="shared" si="3"/>
        <v>-12200515</v>
      </c>
      <c r="S38" s="2">
        <f t="shared" si="3"/>
        <v>-734074</v>
      </c>
      <c r="T38" s="2">
        <f t="shared" si="3"/>
        <v>-2990635</v>
      </c>
      <c r="U38" s="2">
        <f t="shared" si="3"/>
        <v>-2390256</v>
      </c>
      <c r="V38" s="2">
        <f t="shared" si="3"/>
        <v>-6114965</v>
      </c>
      <c r="W38" s="2">
        <f t="shared" si="3"/>
        <v>-47412658</v>
      </c>
      <c r="X38" s="2">
        <f t="shared" si="3"/>
        <v>90676553</v>
      </c>
      <c r="Y38" s="2">
        <f t="shared" si="3"/>
        <v>-138089211</v>
      </c>
      <c r="Z38" s="34">
        <f>+IF(X38&lt;&gt;0,+(Y38/X38)*100,0)</f>
        <v>-152.28767132336847</v>
      </c>
      <c r="AA38" s="35">
        <f>+AA17+AA27+AA36</f>
        <v>90676553</v>
      </c>
    </row>
    <row r="39" spans="1:27" x14ac:dyDescent="0.25">
      <c r="A39" s="23" t="s">
        <v>60</v>
      </c>
      <c r="B39" s="17"/>
      <c r="C39" s="32">
        <v>-14701781</v>
      </c>
      <c r="D39" s="32"/>
      <c r="E39" s="33">
        <v>106541365</v>
      </c>
      <c r="F39" s="2">
        <v>106541365</v>
      </c>
      <c r="G39" s="2"/>
      <c r="H39" s="2">
        <f>+G40+H60</f>
        <v>2122</v>
      </c>
      <c r="I39" s="2">
        <f>+H40+I60</f>
        <v>-10726006</v>
      </c>
      <c r="J39" s="2">
        <f>+G39</f>
        <v>0</v>
      </c>
      <c r="K39" s="2">
        <f>+I40+K60</f>
        <v>-17893838</v>
      </c>
      <c r="L39" s="2">
        <f>+K40+L60</f>
        <v>-22947194</v>
      </c>
      <c r="M39" s="2">
        <f>+L40+M60</f>
        <v>-23248025</v>
      </c>
      <c r="N39" s="2">
        <f>+K39</f>
        <v>-17893838</v>
      </c>
      <c r="O39" s="2">
        <f>+M40+O60</f>
        <v>-29095056</v>
      </c>
      <c r="P39" s="2">
        <f>+O40+P60</f>
        <v>-29448928</v>
      </c>
      <c r="Q39" s="2">
        <f>+P40+Q60</f>
        <v>-35151825</v>
      </c>
      <c r="R39" s="2">
        <f>+O39</f>
        <v>-29095056</v>
      </c>
      <c r="S39" s="2">
        <f>+Q40+S60</f>
        <v>-41295571</v>
      </c>
      <c r="T39" s="2">
        <f>+S40+T60</f>
        <v>-42029645</v>
      </c>
      <c r="U39" s="2">
        <f>+T40+U60</f>
        <v>-45020280</v>
      </c>
      <c r="V39" s="2">
        <f>+S39</f>
        <v>-41295571</v>
      </c>
      <c r="W39" s="2">
        <f>+G39</f>
        <v>0</v>
      </c>
      <c r="X39" s="2">
        <v>106541365</v>
      </c>
      <c r="Y39" s="2">
        <f>+W39-X39</f>
        <v>-106541365</v>
      </c>
      <c r="Z39" s="34">
        <f>+IF(X39&lt;&gt;0,+(Y39/X39)*100,0)</f>
        <v>-100</v>
      </c>
      <c r="AA39" s="35">
        <v>106541365</v>
      </c>
    </row>
    <row r="40" spans="1:27" x14ac:dyDescent="0.25">
      <c r="A40" s="41" t="s">
        <v>62</v>
      </c>
      <c r="B40" s="42" t="s">
        <v>61</v>
      </c>
      <c r="C40" s="43">
        <f>+C38+C39</f>
        <v>-78211907</v>
      </c>
      <c r="D40" s="43">
        <f t="shared" ref="D40:AA40" si="4">+D38+D39</f>
        <v>0</v>
      </c>
      <c r="E40" s="44">
        <f t="shared" si="4"/>
        <v>197217918</v>
      </c>
      <c r="F40" s="45">
        <f t="shared" si="4"/>
        <v>197217918</v>
      </c>
      <c r="G40" s="45">
        <f t="shared" si="4"/>
        <v>0</v>
      </c>
      <c r="H40" s="45">
        <f t="shared" si="4"/>
        <v>-10726006</v>
      </c>
      <c r="I40" s="45">
        <f t="shared" si="4"/>
        <v>-17893838</v>
      </c>
      <c r="J40" s="45">
        <f>+I40</f>
        <v>-17893838</v>
      </c>
      <c r="K40" s="45">
        <f t="shared" si="4"/>
        <v>-22947194</v>
      </c>
      <c r="L40" s="45">
        <f t="shared" si="4"/>
        <v>-23248025</v>
      </c>
      <c r="M40" s="45">
        <f t="shared" si="4"/>
        <v>-29095056</v>
      </c>
      <c r="N40" s="45">
        <f>+M40</f>
        <v>-29095056</v>
      </c>
      <c r="O40" s="45">
        <f t="shared" si="4"/>
        <v>-29448928</v>
      </c>
      <c r="P40" s="45">
        <f t="shared" si="4"/>
        <v>-35151825</v>
      </c>
      <c r="Q40" s="45">
        <f t="shared" si="4"/>
        <v>-41295571</v>
      </c>
      <c r="R40" s="45">
        <f>+Q40</f>
        <v>-41295571</v>
      </c>
      <c r="S40" s="45">
        <f t="shared" si="4"/>
        <v>-42029645</v>
      </c>
      <c r="T40" s="45">
        <f t="shared" si="4"/>
        <v>-45020280</v>
      </c>
      <c r="U40" s="45">
        <f t="shared" si="4"/>
        <v>-47410536</v>
      </c>
      <c r="V40" s="45">
        <f>+U40</f>
        <v>-47410536</v>
      </c>
      <c r="W40" s="45">
        <f>+V40</f>
        <v>-47410536</v>
      </c>
      <c r="X40" s="45">
        <f t="shared" si="4"/>
        <v>197217918</v>
      </c>
      <c r="Y40" s="45">
        <f t="shared" si="4"/>
        <v>-244630576</v>
      </c>
      <c r="Z40" s="46">
        <f>+IF(X40&lt;&gt;0,+(Y40/X40)*100,0)</f>
        <v>-124.04074562839671</v>
      </c>
      <c r="AA40" s="47">
        <f t="shared" si="4"/>
        <v>197217918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2122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-179187063</v>
      </c>
      <c r="D14" s="18"/>
      <c r="E14" s="19">
        <v>-192742379</v>
      </c>
      <c r="F14" s="20">
        <v>-190742379</v>
      </c>
      <c r="G14" s="20">
        <v>-24936834</v>
      </c>
      <c r="H14" s="20">
        <v>-22185064</v>
      </c>
      <c r="I14" s="20">
        <v>-15601591</v>
      </c>
      <c r="J14" s="20">
        <v>-62723489</v>
      </c>
      <c r="K14" s="20">
        <v>-28272459</v>
      </c>
      <c r="L14" s="20">
        <v>-13121858</v>
      </c>
      <c r="M14" s="20">
        <v>-12181017</v>
      </c>
      <c r="N14" s="20">
        <v>-53575334</v>
      </c>
      <c r="O14" s="20">
        <v>-21435968</v>
      </c>
      <c r="P14" s="20">
        <v>-15815845</v>
      </c>
      <c r="Q14" s="20">
        <v>-5861262</v>
      </c>
      <c r="R14" s="20">
        <v>-43113075</v>
      </c>
      <c r="S14" s="20">
        <v>-24425020</v>
      </c>
      <c r="T14" s="20">
        <v>-17047902</v>
      </c>
      <c r="U14" s="20">
        <v>-15511379</v>
      </c>
      <c r="V14" s="20">
        <v>-56984301</v>
      </c>
      <c r="W14" s="20">
        <v>-216396199</v>
      </c>
      <c r="X14" s="20">
        <v>-190742379</v>
      </c>
      <c r="Y14" s="20">
        <v>-25653820</v>
      </c>
      <c r="Z14" s="21">
        <v>13.449460017482535</v>
      </c>
      <c r="AA14" s="22">
        <v>-190742379</v>
      </c>
    </row>
    <row r="15" spans="1:27" x14ac:dyDescent="0.25">
      <c r="A15" s="23" t="s">
        <v>43</v>
      </c>
      <c r="B15" s="17" t="s">
        <v>32</v>
      </c>
      <c r="C15" s="18">
        <v>-2012733</v>
      </c>
      <c r="D15" s="18"/>
      <c r="E15" s="19">
        <v>-3301877</v>
      </c>
      <c r="F15" s="20">
        <v>-3301877</v>
      </c>
      <c r="G15" s="20"/>
      <c r="H15" s="20"/>
      <c r="I15" s="20"/>
      <c r="J15" s="20"/>
      <c r="K15" s="20"/>
      <c r="L15" s="20"/>
      <c r="M15" s="20"/>
      <c r="N15" s="20"/>
      <c r="O15" s="20">
        <v>-1794934</v>
      </c>
      <c r="P15" s="20"/>
      <c r="Q15" s="20"/>
      <c r="R15" s="20">
        <v>-1794934</v>
      </c>
      <c r="S15" s="20"/>
      <c r="T15" s="20"/>
      <c r="U15" s="20">
        <v>-1591524</v>
      </c>
      <c r="V15" s="20">
        <v>-1591524</v>
      </c>
      <c r="W15" s="20">
        <v>-3386458</v>
      </c>
      <c r="X15" s="20">
        <v>-3301877</v>
      </c>
      <c r="Y15" s="20">
        <v>-84581</v>
      </c>
      <c r="Z15" s="21">
        <v>2.5616035969843818</v>
      </c>
      <c r="AA15" s="22">
        <v>-3301877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-181199796</v>
      </c>
      <c r="D17" s="26">
        <f>SUM(D6:D16)</f>
        <v>0</v>
      </c>
      <c r="E17" s="27">
        <f t="shared" si="0"/>
        <v>-196044256</v>
      </c>
      <c r="F17" s="28">
        <f t="shared" si="0"/>
        <v>-194044256</v>
      </c>
      <c r="G17" s="28">
        <f t="shared" si="0"/>
        <v>-24936834</v>
      </c>
      <c r="H17" s="28">
        <f t="shared" si="0"/>
        <v>-22185064</v>
      </c>
      <c r="I17" s="28">
        <f t="shared" si="0"/>
        <v>-15601591</v>
      </c>
      <c r="J17" s="28">
        <f t="shared" si="0"/>
        <v>-62723489</v>
      </c>
      <c r="K17" s="28">
        <f t="shared" si="0"/>
        <v>-28272459</v>
      </c>
      <c r="L17" s="28">
        <f t="shared" si="0"/>
        <v>-13121858</v>
      </c>
      <c r="M17" s="28">
        <f t="shared" si="0"/>
        <v>-12181017</v>
      </c>
      <c r="N17" s="28">
        <f t="shared" si="0"/>
        <v>-53575334</v>
      </c>
      <c r="O17" s="28">
        <f t="shared" si="0"/>
        <v>-23230902</v>
      </c>
      <c r="P17" s="28">
        <f t="shared" si="0"/>
        <v>-15815845</v>
      </c>
      <c r="Q17" s="28">
        <f t="shared" si="0"/>
        <v>-5861262</v>
      </c>
      <c r="R17" s="28">
        <f t="shared" si="0"/>
        <v>-44908009</v>
      </c>
      <c r="S17" s="28">
        <f t="shared" si="0"/>
        <v>-24425020</v>
      </c>
      <c r="T17" s="28">
        <f t="shared" si="0"/>
        <v>-17047902</v>
      </c>
      <c r="U17" s="28">
        <f t="shared" si="0"/>
        <v>-17102903</v>
      </c>
      <c r="V17" s="28">
        <f t="shared" si="0"/>
        <v>-58575825</v>
      </c>
      <c r="W17" s="28">
        <f t="shared" si="0"/>
        <v>-219782657</v>
      </c>
      <c r="X17" s="28">
        <f t="shared" si="0"/>
        <v>-194044256</v>
      </c>
      <c r="Y17" s="28">
        <f t="shared" si="0"/>
        <v>-25738401</v>
      </c>
      <c r="Z17" s="29">
        <f>+IF(X17&lt;&gt;0,+(Y17/X17)*100,0)</f>
        <v>13.26419113379991</v>
      </c>
      <c r="AA17" s="30">
        <f>SUM(AA6:AA16)</f>
        <v>-194044256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1028608</v>
      </c>
      <c r="F33" s="20">
        <v>1028608</v>
      </c>
      <c r="G33" s="20"/>
      <c r="H33" s="36"/>
      <c r="I33" s="36"/>
      <c r="J33" s="36"/>
      <c r="K33" s="20">
        <v>75304</v>
      </c>
      <c r="L33" s="20">
        <v>74839</v>
      </c>
      <c r="M33" s="20">
        <v>81431</v>
      </c>
      <c r="N33" s="20">
        <v>231574</v>
      </c>
      <c r="O33" s="36">
        <v>19490</v>
      </c>
      <c r="P33" s="36">
        <v>99714</v>
      </c>
      <c r="Q33" s="36"/>
      <c r="R33" s="20">
        <v>119204</v>
      </c>
      <c r="S33" s="20"/>
      <c r="T33" s="20"/>
      <c r="U33" s="20"/>
      <c r="V33" s="36"/>
      <c r="W33" s="36">
        <v>350778</v>
      </c>
      <c r="X33" s="36">
        <v>1028608</v>
      </c>
      <c r="Y33" s="20">
        <v>-677830</v>
      </c>
      <c r="Z33" s="21">
        <v>-65.89779585614734</v>
      </c>
      <c r="AA33" s="22">
        <v>1028608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1028608</v>
      </c>
      <c r="F36" s="28">
        <f t="shared" si="2"/>
        <v>1028608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75304</v>
      </c>
      <c r="L36" s="28">
        <f t="shared" si="2"/>
        <v>74839</v>
      </c>
      <c r="M36" s="28">
        <f t="shared" si="2"/>
        <v>81431</v>
      </c>
      <c r="N36" s="28">
        <f t="shared" si="2"/>
        <v>231574</v>
      </c>
      <c r="O36" s="28">
        <f t="shared" si="2"/>
        <v>19490</v>
      </c>
      <c r="P36" s="28">
        <f t="shared" si="2"/>
        <v>99714</v>
      </c>
      <c r="Q36" s="28">
        <f t="shared" si="2"/>
        <v>0</v>
      </c>
      <c r="R36" s="28">
        <f t="shared" si="2"/>
        <v>119204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350778</v>
      </c>
      <c r="X36" s="28">
        <f t="shared" si="2"/>
        <v>1028608</v>
      </c>
      <c r="Y36" s="28">
        <f t="shared" si="2"/>
        <v>-677830</v>
      </c>
      <c r="Z36" s="29">
        <f>+IF(X36&lt;&gt;0,+(Y36/X36)*100,0)</f>
        <v>-65.89779585614734</v>
      </c>
      <c r="AA36" s="30">
        <f>SUM(AA31:AA35)</f>
        <v>1028608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-181199796</v>
      </c>
      <c r="D38" s="32">
        <f>+D17+D27+D36</f>
        <v>0</v>
      </c>
      <c r="E38" s="33">
        <f t="shared" si="3"/>
        <v>-195015648</v>
      </c>
      <c r="F38" s="2">
        <f t="shared" si="3"/>
        <v>-193015648</v>
      </c>
      <c r="G38" s="2">
        <f t="shared" si="3"/>
        <v>-24936834</v>
      </c>
      <c r="H38" s="2">
        <f t="shared" si="3"/>
        <v>-22185064</v>
      </c>
      <c r="I38" s="2">
        <f t="shared" si="3"/>
        <v>-15601591</v>
      </c>
      <c r="J38" s="2">
        <f t="shared" si="3"/>
        <v>-62723489</v>
      </c>
      <c r="K38" s="2">
        <f t="shared" si="3"/>
        <v>-28197155</v>
      </c>
      <c r="L38" s="2">
        <f t="shared" si="3"/>
        <v>-13047019</v>
      </c>
      <c r="M38" s="2">
        <f t="shared" si="3"/>
        <v>-12099586</v>
      </c>
      <c r="N38" s="2">
        <f t="shared" si="3"/>
        <v>-53343760</v>
      </c>
      <c r="O38" s="2">
        <f t="shared" si="3"/>
        <v>-23211412</v>
      </c>
      <c r="P38" s="2">
        <f t="shared" si="3"/>
        <v>-15716131</v>
      </c>
      <c r="Q38" s="2">
        <f t="shared" si="3"/>
        <v>-5861262</v>
      </c>
      <c r="R38" s="2">
        <f t="shared" si="3"/>
        <v>-44788805</v>
      </c>
      <c r="S38" s="2">
        <f t="shared" si="3"/>
        <v>-24425020</v>
      </c>
      <c r="T38" s="2">
        <f t="shared" si="3"/>
        <v>-17047902</v>
      </c>
      <c r="U38" s="2">
        <f t="shared" si="3"/>
        <v>-17102903</v>
      </c>
      <c r="V38" s="2">
        <f t="shared" si="3"/>
        <v>-58575825</v>
      </c>
      <c r="W38" s="2">
        <f t="shared" si="3"/>
        <v>-219431879</v>
      </c>
      <c r="X38" s="2">
        <f t="shared" si="3"/>
        <v>-193015648</v>
      </c>
      <c r="Y38" s="2">
        <f t="shared" si="3"/>
        <v>-26416231</v>
      </c>
      <c r="Z38" s="34">
        <f>+IF(X38&lt;&gt;0,+(Y38/X38)*100,0)</f>
        <v>13.686056686968717</v>
      </c>
      <c r="AA38" s="35">
        <f>+AA17+AA27+AA36</f>
        <v>-193015648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-24936834</v>
      </c>
      <c r="I39" s="2">
        <f>+H40+I60</f>
        <v>-47121898</v>
      </c>
      <c r="J39" s="2">
        <f>+G39</f>
        <v>0</v>
      </c>
      <c r="K39" s="2">
        <f>+I40+K60</f>
        <v>-62723489</v>
      </c>
      <c r="L39" s="2">
        <f>+K40+L60</f>
        <v>-90920644</v>
      </c>
      <c r="M39" s="2">
        <f>+L40+M60</f>
        <v>-103967663</v>
      </c>
      <c r="N39" s="2">
        <f>+K39</f>
        <v>-62723489</v>
      </c>
      <c r="O39" s="2">
        <f>+M40+O60</f>
        <v>-116067249</v>
      </c>
      <c r="P39" s="2">
        <f>+O40+P60</f>
        <v>-139278661</v>
      </c>
      <c r="Q39" s="2">
        <f>+P40+Q60</f>
        <v>-154994792</v>
      </c>
      <c r="R39" s="2">
        <f>+O39</f>
        <v>-116067249</v>
      </c>
      <c r="S39" s="2">
        <f>+Q40+S60</f>
        <v>-160856054</v>
      </c>
      <c r="T39" s="2">
        <f>+S40+T60</f>
        <v>-185281074</v>
      </c>
      <c r="U39" s="2">
        <f>+T40+U60</f>
        <v>-202328976</v>
      </c>
      <c r="V39" s="2">
        <f>+S39</f>
        <v>-160856054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-181199796</v>
      </c>
      <c r="D40" s="43">
        <f t="shared" ref="D40:AA40" si="4">+D38+D39</f>
        <v>0</v>
      </c>
      <c r="E40" s="44">
        <f t="shared" si="4"/>
        <v>-195015648</v>
      </c>
      <c r="F40" s="45">
        <f t="shared" si="4"/>
        <v>-193015648</v>
      </c>
      <c r="G40" s="45">
        <f t="shared" si="4"/>
        <v>-24936834</v>
      </c>
      <c r="H40" s="45">
        <f t="shared" si="4"/>
        <v>-47121898</v>
      </c>
      <c r="I40" s="45">
        <f t="shared" si="4"/>
        <v>-62723489</v>
      </c>
      <c r="J40" s="45">
        <f>+I40</f>
        <v>-62723489</v>
      </c>
      <c r="K40" s="45">
        <f t="shared" si="4"/>
        <v>-90920644</v>
      </c>
      <c r="L40" s="45">
        <f t="shared" si="4"/>
        <v>-103967663</v>
      </c>
      <c r="M40" s="45">
        <f t="shared" si="4"/>
        <v>-116067249</v>
      </c>
      <c r="N40" s="45">
        <f>+M40</f>
        <v>-116067249</v>
      </c>
      <c r="O40" s="45">
        <f t="shared" si="4"/>
        <v>-139278661</v>
      </c>
      <c r="P40" s="45">
        <f t="shared" si="4"/>
        <v>-154994792</v>
      </c>
      <c r="Q40" s="45">
        <f t="shared" si="4"/>
        <v>-160856054</v>
      </c>
      <c r="R40" s="45">
        <f>+Q40</f>
        <v>-160856054</v>
      </c>
      <c r="S40" s="45">
        <f t="shared" si="4"/>
        <v>-185281074</v>
      </c>
      <c r="T40" s="45">
        <f t="shared" si="4"/>
        <v>-202328976</v>
      </c>
      <c r="U40" s="45">
        <f t="shared" si="4"/>
        <v>-219431879</v>
      </c>
      <c r="V40" s="45">
        <f>+U40</f>
        <v>-219431879</v>
      </c>
      <c r="W40" s="45">
        <f>+V40</f>
        <v>-219431879</v>
      </c>
      <c r="X40" s="45">
        <f t="shared" si="4"/>
        <v>-193015648</v>
      </c>
      <c r="Y40" s="45">
        <f t="shared" si="4"/>
        <v>-26416231</v>
      </c>
      <c r="Z40" s="46">
        <f>+IF(X40&lt;&gt;0,+(Y40/X40)*100,0)</f>
        <v>13.686056686968717</v>
      </c>
      <c r="AA40" s="47">
        <f t="shared" si="4"/>
        <v>-193015648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>
        <v>300</v>
      </c>
      <c r="T6" s="20"/>
      <c r="U6" s="20"/>
      <c r="V6" s="20">
        <v>300</v>
      </c>
      <c r="W6" s="20">
        <v>300</v>
      </c>
      <c r="X6" s="20"/>
      <c r="Y6" s="20">
        <v>300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1968877</v>
      </c>
      <c r="D7" s="18"/>
      <c r="E7" s="19"/>
      <c r="F7" s="20"/>
      <c r="G7" s="20">
        <v>103974</v>
      </c>
      <c r="H7" s="20">
        <v>90452</v>
      </c>
      <c r="I7" s="20">
        <v>144381</v>
      </c>
      <c r="J7" s="20">
        <v>338807</v>
      </c>
      <c r="K7" s="20">
        <v>216206</v>
      </c>
      <c r="L7" s="20">
        <v>129032</v>
      </c>
      <c r="M7" s="20">
        <v>76190</v>
      </c>
      <c r="N7" s="20">
        <v>421428</v>
      </c>
      <c r="O7" s="20">
        <v>120691</v>
      </c>
      <c r="P7" s="20">
        <v>109572</v>
      </c>
      <c r="Q7" s="20">
        <v>548905</v>
      </c>
      <c r="R7" s="20">
        <v>779168</v>
      </c>
      <c r="S7" s="20">
        <v>146228</v>
      </c>
      <c r="T7" s="20">
        <v>142717</v>
      </c>
      <c r="U7" s="20">
        <v>173147</v>
      </c>
      <c r="V7" s="20">
        <v>462092</v>
      </c>
      <c r="W7" s="20">
        <v>2001495</v>
      </c>
      <c r="X7" s="20"/>
      <c r="Y7" s="20">
        <v>2001495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-323551304</v>
      </c>
      <c r="D14" s="18"/>
      <c r="E14" s="19"/>
      <c r="F14" s="20"/>
      <c r="G14" s="20">
        <v>14998874</v>
      </c>
      <c r="H14" s="20">
        <v>-83665950</v>
      </c>
      <c r="I14" s="20">
        <v>-1150808</v>
      </c>
      <c r="J14" s="20">
        <v>-69817884</v>
      </c>
      <c r="K14" s="20">
        <v>-78996333</v>
      </c>
      <c r="L14" s="20">
        <v>5810222</v>
      </c>
      <c r="M14" s="20">
        <v>-86081007</v>
      </c>
      <c r="N14" s="20">
        <v>-159267118</v>
      </c>
      <c r="O14" s="20">
        <v>-48192057</v>
      </c>
      <c r="P14" s="20">
        <v>-1413146</v>
      </c>
      <c r="Q14" s="20">
        <v>-45201369</v>
      </c>
      <c r="R14" s="20">
        <v>-94806572</v>
      </c>
      <c r="S14" s="20">
        <v>-84133490</v>
      </c>
      <c r="T14" s="20">
        <v>-2097423</v>
      </c>
      <c r="U14" s="20">
        <v>-44202039</v>
      </c>
      <c r="V14" s="20">
        <v>-130432952</v>
      </c>
      <c r="W14" s="20">
        <v>-454324526</v>
      </c>
      <c r="X14" s="20"/>
      <c r="Y14" s="20">
        <v>-454324526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-321582427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15102848</v>
      </c>
      <c r="H17" s="28">
        <f t="shared" si="0"/>
        <v>-83575498</v>
      </c>
      <c r="I17" s="28">
        <f t="shared" si="0"/>
        <v>-1006427</v>
      </c>
      <c r="J17" s="28">
        <f t="shared" si="0"/>
        <v>-69479077</v>
      </c>
      <c r="K17" s="28">
        <f t="shared" si="0"/>
        <v>-78780127</v>
      </c>
      <c r="L17" s="28">
        <f t="shared" si="0"/>
        <v>5939254</v>
      </c>
      <c r="M17" s="28">
        <f t="shared" si="0"/>
        <v>-86004817</v>
      </c>
      <c r="N17" s="28">
        <f t="shared" si="0"/>
        <v>-158845690</v>
      </c>
      <c r="O17" s="28">
        <f t="shared" si="0"/>
        <v>-48071366</v>
      </c>
      <c r="P17" s="28">
        <f t="shared" si="0"/>
        <v>-1303574</v>
      </c>
      <c r="Q17" s="28">
        <f t="shared" si="0"/>
        <v>-44652464</v>
      </c>
      <c r="R17" s="28">
        <f t="shared" si="0"/>
        <v>-94027404</v>
      </c>
      <c r="S17" s="28">
        <f t="shared" si="0"/>
        <v>-83986962</v>
      </c>
      <c r="T17" s="28">
        <f t="shared" si="0"/>
        <v>-1954706</v>
      </c>
      <c r="U17" s="28">
        <f t="shared" si="0"/>
        <v>-44028892</v>
      </c>
      <c r="V17" s="28">
        <f t="shared" si="0"/>
        <v>-129970560</v>
      </c>
      <c r="W17" s="28">
        <f t="shared" si="0"/>
        <v>-452322731</v>
      </c>
      <c r="X17" s="28">
        <f t="shared" si="0"/>
        <v>0</v>
      </c>
      <c r="Y17" s="28">
        <f t="shared" si="0"/>
        <v>-452322731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-32148428</v>
      </c>
      <c r="D26" s="18"/>
      <c r="E26" s="19"/>
      <c r="F26" s="20"/>
      <c r="G26" s="20">
        <v>-17444014</v>
      </c>
      <c r="H26" s="20">
        <v>-2051620</v>
      </c>
      <c r="I26" s="20">
        <v>-2241409</v>
      </c>
      <c r="J26" s="20">
        <v>-21737043</v>
      </c>
      <c r="K26" s="20">
        <v>-2692241</v>
      </c>
      <c r="L26" s="20">
        <v>-5804827</v>
      </c>
      <c r="M26" s="20">
        <v>-4848042</v>
      </c>
      <c r="N26" s="20">
        <v>-13345110</v>
      </c>
      <c r="O26" s="20">
        <v>-4847238</v>
      </c>
      <c r="P26" s="20">
        <v>-691884</v>
      </c>
      <c r="Q26" s="20">
        <v>-3540058</v>
      </c>
      <c r="R26" s="20">
        <v>-9079180</v>
      </c>
      <c r="S26" s="20">
        <v>-27307472</v>
      </c>
      <c r="T26" s="20">
        <v>-36491455</v>
      </c>
      <c r="U26" s="20">
        <v>-5598271</v>
      </c>
      <c r="V26" s="20">
        <v>-69397198</v>
      </c>
      <c r="W26" s="20">
        <v>-113558531</v>
      </c>
      <c r="X26" s="20"/>
      <c r="Y26" s="20">
        <v>-113558531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-32148428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-17444014</v>
      </c>
      <c r="H27" s="28">
        <f t="shared" si="1"/>
        <v>-2051620</v>
      </c>
      <c r="I27" s="28">
        <f t="shared" si="1"/>
        <v>-2241409</v>
      </c>
      <c r="J27" s="28">
        <f t="shared" si="1"/>
        <v>-21737043</v>
      </c>
      <c r="K27" s="28">
        <f t="shared" si="1"/>
        <v>-2692241</v>
      </c>
      <c r="L27" s="28">
        <f t="shared" si="1"/>
        <v>-5804827</v>
      </c>
      <c r="M27" s="28">
        <f t="shared" si="1"/>
        <v>-4848042</v>
      </c>
      <c r="N27" s="28">
        <f t="shared" si="1"/>
        <v>-13345110</v>
      </c>
      <c r="O27" s="28">
        <f t="shared" si="1"/>
        <v>-4847238</v>
      </c>
      <c r="P27" s="28">
        <f t="shared" si="1"/>
        <v>-691884</v>
      </c>
      <c r="Q27" s="28">
        <f t="shared" si="1"/>
        <v>-3540058</v>
      </c>
      <c r="R27" s="28">
        <f t="shared" si="1"/>
        <v>-9079180</v>
      </c>
      <c r="S27" s="28">
        <f t="shared" si="1"/>
        <v>-27307472</v>
      </c>
      <c r="T27" s="28">
        <f t="shared" si="1"/>
        <v>-36491455</v>
      </c>
      <c r="U27" s="28">
        <f t="shared" si="1"/>
        <v>-5598271</v>
      </c>
      <c r="V27" s="28">
        <f t="shared" si="1"/>
        <v>-69397198</v>
      </c>
      <c r="W27" s="28">
        <f t="shared" si="1"/>
        <v>-113558531</v>
      </c>
      <c r="X27" s="28">
        <f t="shared" si="1"/>
        <v>0</v>
      </c>
      <c r="Y27" s="28">
        <f t="shared" si="1"/>
        <v>-113558531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-353730855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-2341166</v>
      </c>
      <c r="H38" s="2">
        <f t="shared" si="3"/>
        <v>-85627118</v>
      </c>
      <c r="I38" s="2">
        <f t="shared" si="3"/>
        <v>-3247836</v>
      </c>
      <c r="J38" s="2">
        <f t="shared" si="3"/>
        <v>-91216120</v>
      </c>
      <c r="K38" s="2">
        <f t="shared" si="3"/>
        <v>-81472368</v>
      </c>
      <c r="L38" s="2">
        <f t="shared" si="3"/>
        <v>134427</v>
      </c>
      <c r="M38" s="2">
        <f t="shared" si="3"/>
        <v>-90852859</v>
      </c>
      <c r="N38" s="2">
        <f t="shared" si="3"/>
        <v>-172190800</v>
      </c>
      <c r="O38" s="2">
        <f t="shared" si="3"/>
        <v>-52918604</v>
      </c>
      <c r="P38" s="2">
        <f t="shared" si="3"/>
        <v>-1995458</v>
      </c>
      <c r="Q38" s="2">
        <f t="shared" si="3"/>
        <v>-48192522</v>
      </c>
      <c r="R38" s="2">
        <f t="shared" si="3"/>
        <v>-103106584</v>
      </c>
      <c r="S38" s="2">
        <f t="shared" si="3"/>
        <v>-111294434</v>
      </c>
      <c r="T38" s="2">
        <f t="shared" si="3"/>
        <v>-38446161</v>
      </c>
      <c r="U38" s="2">
        <f t="shared" si="3"/>
        <v>-49627163</v>
      </c>
      <c r="V38" s="2">
        <f t="shared" si="3"/>
        <v>-199367758</v>
      </c>
      <c r="W38" s="2">
        <f t="shared" si="3"/>
        <v>-565881262</v>
      </c>
      <c r="X38" s="2">
        <f t="shared" si="3"/>
        <v>0</v>
      </c>
      <c r="Y38" s="2">
        <f t="shared" si="3"/>
        <v>-565881262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-2341166</v>
      </c>
      <c r="I39" s="2">
        <f>+H40+I60</f>
        <v>-87968284</v>
      </c>
      <c r="J39" s="2">
        <f>+G39</f>
        <v>0</v>
      </c>
      <c r="K39" s="2">
        <f>+I40+K60</f>
        <v>-91216120</v>
      </c>
      <c r="L39" s="2">
        <f>+K40+L60</f>
        <v>-172688488</v>
      </c>
      <c r="M39" s="2">
        <f>+L40+M60</f>
        <v>-172554061</v>
      </c>
      <c r="N39" s="2">
        <f>+K39</f>
        <v>-91216120</v>
      </c>
      <c r="O39" s="2">
        <f>+M40+O60</f>
        <v>-263406920</v>
      </c>
      <c r="P39" s="2">
        <f>+O40+P60</f>
        <v>-316325524</v>
      </c>
      <c r="Q39" s="2">
        <f>+P40+Q60</f>
        <v>-318320982</v>
      </c>
      <c r="R39" s="2">
        <f>+O39</f>
        <v>-263406920</v>
      </c>
      <c r="S39" s="2">
        <f>+Q40+S60</f>
        <v>-366513504</v>
      </c>
      <c r="T39" s="2">
        <f>+S40+T60</f>
        <v>-477807938</v>
      </c>
      <c r="U39" s="2">
        <f>+T40+U60</f>
        <v>-516254099</v>
      </c>
      <c r="V39" s="2">
        <f>+S39</f>
        <v>-366513504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-353730855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-2341166</v>
      </c>
      <c r="H40" s="45">
        <f t="shared" si="4"/>
        <v>-87968284</v>
      </c>
      <c r="I40" s="45">
        <f t="shared" si="4"/>
        <v>-91216120</v>
      </c>
      <c r="J40" s="45">
        <f>+I40</f>
        <v>-91216120</v>
      </c>
      <c r="K40" s="45">
        <f t="shared" si="4"/>
        <v>-172688488</v>
      </c>
      <c r="L40" s="45">
        <f t="shared" si="4"/>
        <v>-172554061</v>
      </c>
      <c r="M40" s="45">
        <f t="shared" si="4"/>
        <v>-263406920</v>
      </c>
      <c r="N40" s="45">
        <f>+M40</f>
        <v>-263406920</v>
      </c>
      <c r="O40" s="45">
        <f t="shared" si="4"/>
        <v>-316325524</v>
      </c>
      <c r="P40" s="45">
        <f t="shared" si="4"/>
        <v>-318320982</v>
      </c>
      <c r="Q40" s="45">
        <f t="shared" si="4"/>
        <v>-366513504</v>
      </c>
      <c r="R40" s="45">
        <f>+Q40</f>
        <v>-366513504</v>
      </c>
      <c r="S40" s="45">
        <f t="shared" si="4"/>
        <v>-477807938</v>
      </c>
      <c r="T40" s="45">
        <f t="shared" si="4"/>
        <v>-516254099</v>
      </c>
      <c r="U40" s="45">
        <f t="shared" si="4"/>
        <v>-565881262</v>
      </c>
      <c r="V40" s="45">
        <f>+U40</f>
        <v>-565881262</v>
      </c>
      <c r="W40" s="45">
        <f>+V40</f>
        <v>-565881262</v>
      </c>
      <c r="X40" s="45">
        <f t="shared" si="4"/>
        <v>0</v>
      </c>
      <c r="Y40" s="45">
        <f t="shared" si="4"/>
        <v>-565881262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153864560</v>
      </c>
      <c r="D6" s="18"/>
      <c r="E6" s="19"/>
      <c r="F6" s="20"/>
      <c r="G6" s="20">
        <v>2472813</v>
      </c>
      <c r="H6" s="20">
        <v>513841</v>
      </c>
      <c r="I6" s="20">
        <v>45096</v>
      </c>
      <c r="J6" s="20">
        <v>3031750</v>
      </c>
      <c r="K6" s="20">
        <v>81582</v>
      </c>
      <c r="L6" s="20">
        <v>515607</v>
      </c>
      <c r="M6" s="20">
        <v>534672</v>
      </c>
      <c r="N6" s="20">
        <v>1131861</v>
      </c>
      <c r="O6" s="20">
        <v>316481</v>
      </c>
      <c r="P6" s="20">
        <v>241093</v>
      </c>
      <c r="Q6" s="20">
        <v>219078</v>
      </c>
      <c r="R6" s="20">
        <v>776652</v>
      </c>
      <c r="S6" s="20">
        <v>196387</v>
      </c>
      <c r="T6" s="20">
        <v>616135</v>
      </c>
      <c r="U6" s="20">
        <v>596565</v>
      </c>
      <c r="V6" s="20">
        <v>1409087</v>
      </c>
      <c r="W6" s="20">
        <v>6349350</v>
      </c>
      <c r="X6" s="20"/>
      <c r="Y6" s="20">
        <v>6349350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610504372</v>
      </c>
      <c r="D7" s="18"/>
      <c r="E7" s="19">
        <v>1083448548</v>
      </c>
      <c r="F7" s="20">
        <v>1083448548</v>
      </c>
      <c r="G7" s="20">
        <v>40183405</v>
      </c>
      <c r="H7" s="20">
        <v>38723441</v>
      </c>
      <c r="I7" s="20">
        <v>35123663</v>
      </c>
      <c r="J7" s="20">
        <v>114030509</v>
      </c>
      <c r="K7" s="20">
        <v>37279271</v>
      </c>
      <c r="L7" s="20">
        <v>37586048</v>
      </c>
      <c r="M7" s="20">
        <v>41443326</v>
      </c>
      <c r="N7" s="20">
        <v>116308645</v>
      </c>
      <c r="O7" s="20">
        <v>28868222</v>
      </c>
      <c r="P7" s="20">
        <v>33321289</v>
      </c>
      <c r="Q7" s="20">
        <v>36022362</v>
      </c>
      <c r="R7" s="20">
        <v>98211873</v>
      </c>
      <c r="S7" s="20">
        <v>36149082</v>
      </c>
      <c r="T7" s="20">
        <v>41674004</v>
      </c>
      <c r="U7" s="20">
        <v>41464423</v>
      </c>
      <c r="V7" s="20">
        <v>119287509</v>
      </c>
      <c r="W7" s="20">
        <v>447838536</v>
      </c>
      <c r="X7" s="20">
        <v>1083448548</v>
      </c>
      <c r="Y7" s="20">
        <v>-635610012</v>
      </c>
      <c r="Z7" s="21">
        <v>-58.665454226996658</v>
      </c>
      <c r="AA7" s="22">
        <v>1083448548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176464652</v>
      </c>
      <c r="F8" s="20">
        <v>176464652</v>
      </c>
      <c r="G8" s="20"/>
      <c r="H8" s="20">
        <v>18234</v>
      </c>
      <c r="I8" s="20"/>
      <c r="J8" s="20">
        <v>18234</v>
      </c>
      <c r="K8" s="20">
        <v>1359</v>
      </c>
      <c r="L8" s="20">
        <v>4323</v>
      </c>
      <c r="M8" s="20"/>
      <c r="N8" s="20">
        <v>5682</v>
      </c>
      <c r="O8" s="20">
        <v>1508</v>
      </c>
      <c r="P8" s="20">
        <v>4003</v>
      </c>
      <c r="Q8" s="20"/>
      <c r="R8" s="20">
        <v>5511</v>
      </c>
      <c r="S8" s="20">
        <v>914</v>
      </c>
      <c r="T8" s="20">
        <v>1062</v>
      </c>
      <c r="U8" s="20"/>
      <c r="V8" s="20">
        <v>1976</v>
      </c>
      <c r="W8" s="20">
        <v>31403</v>
      </c>
      <c r="X8" s="20">
        <v>176464652</v>
      </c>
      <c r="Y8" s="20">
        <v>-176433249</v>
      </c>
      <c r="Z8" s="21">
        <v>-99.982204368045331</v>
      </c>
      <c r="AA8" s="22">
        <v>176464652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45222860</v>
      </c>
      <c r="F9" s="20">
        <v>45222860</v>
      </c>
      <c r="G9" s="20">
        <v>174</v>
      </c>
      <c r="H9" s="20"/>
      <c r="I9" s="20"/>
      <c r="J9" s="20">
        <v>174</v>
      </c>
      <c r="K9" s="20"/>
      <c r="L9" s="20"/>
      <c r="M9" s="20"/>
      <c r="N9" s="20"/>
      <c r="O9" s="20"/>
      <c r="P9" s="20">
        <v>435</v>
      </c>
      <c r="Q9" s="20"/>
      <c r="R9" s="20">
        <v>435</v>
      </c>
      <c r="S9" s="20">
        <v>696</v>
      </c>
      <c r="T9" s="20"/>
      <c r="U9" s="20"/>
      <c r="V9" s="20">
        <v>696</v>
      </c>
      <c r="W9" s="20">
        <v>1305</v>
      </c>
      <c r="X9" s="20">
        <v>45222860</v>
      </c>
      <c r="Y9" s="20">
        <v>-45221555</v>
      </c>
      <c r="Z9" s="21">
        <v>-99.997114291311959</v>
      </c>
      <c r="AA9" s="22">
        <v>45222860</v>
      </c>
    </row>
    <row r="10" spans="1:27" x14ac:dyDescent="0.25">
      <c r="A10" s="23" t="s">
        <v>38</v>
      </c>
      <c r="B10" s="17" t="s">
        <v>6</v>
      </c>
      <c r="C10" s="18">
        <v>-10156219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-862868351</v>
      </c>
      <c r="D14" s="18"/>
      <c r="E14" s="19">
        <v>-729694601</v>
      </c>
      <c r="F14" s="20">
        <v>-729694601</v>
      </c>
      <c r="G14" s="20">
        <v>-610349</v>
      </c>
      <c r="H14" s="20">
        <v>-131898471</v>
      </c>
      <c r="I14" s="20">
        <v>-124481089</v>
      </c>
      <c r="J14" s="20">
        <v>-256989909</v>
      </c>
      <c r="K14" s="20">
        <v>-72237876</v>
      </c>
      <c r="L14" s="20">
        <v>-77626909</v>
      </c>
      <c r="M14" s="20">
        <v>-72002998</v>
      </c>
      <c r="N14" s="20">
        <v>-221867783</v>
      </c>
      <c r="O14" s="20">
        <v>-72948520</v>
      </c>
      <c r="P14" s="20">
        <v>-73289185</v>
      </c>
      <c r="Q14" s="20">
        <v>-67590369</v>
      </c>
      <c r="R14" s="20">
        <v>-213828074</v>
      </c>
      <c r="S14" s="20">
        <v>-77625421</v>
      </c>
      <c r="T14" s="20">
        <v>-75264323</v>
      </c>
      <c r="U14" s="20">
        <v>-85455979</v>
      </c>
      <c r="V14" s="20">
        <v>-238345723</v>
      </c>
      <c r="W14" s="20">
        <v>-931031489</v>
      </c>
      <c r="X14" s="20">
        <v>-729694601</v>
      </c>
      <c r="Y14" s="20">
        <v>-201336888</v>
      </c>
      <c r="Z14" s="21">
        <v>27.591938836340656</v>
      </c>
      <c r="AA14" s="22">
        <v>-729694601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-108655638</v>
      </c>
      <c r="D17" s="26">
        <f>SUM(D6:D16)</f>
        <v>0</v>
      </c>
      <c r="E17" s="27">
        <f t="shared" si="0"/>
        <v>575441459</v>
      </c>
      <c r="F17" s="28">
        <f t="shared" si="0"/>
        <v>575441459</v>
      </c>
      <c r="G17" s="28">
        <f t="shared" si="0"/>
        <v>42046043</v>
      </c>
      <c r="H17" s="28">
        <f t="shared" si="0"/>
        <v>-92642955</v>
      </c>
      <c r="I17" s="28">
        <f t="shared" si="0"/>
        <v>-89312330</v>
      </c>
      <c r="J17" s="28">
        <f t="shared" si="0"/>
        <v>-139909242</v>
      </c>
      <c r="K17" s="28">
        <f t="shared" si="0"/>
        <v>-34875664</v>
      </c>
      <c r="L17" s="28">
        <f t="shared" si="0"/>
        <v>-39520931</v>
      </c>
      <c r="M17" s="28">
        <f t="shared" si="0"/>
        <v>-30025000</v>
      </c>
      <c r="N17" s="28">
        <f t="shared" si="0"/>
        <v>-104421595</v>
      </c>
      <c r="O17" s="28">
        <f t="shared" si="0"/>
        <v>-43762309</v>
      </c>
      <c r="P17" s="28">
        <f t="shared" si="0"/>
        <v>-39722365</v>
      </c>
      <c r="Q17" s="28">
        <f t="shared" si="0"/>
        <v>-31348929</v>
      </c>
      <c r="R17" s="28">
        <f t="shared" si="0"/>
        <v>-114833603</v>
      </c>
      <c r="S17" s="28">
        <f t="shared" si="0"/>
        <v>-41278342</v>
      </c>
      <c r="T17" s="28">
        <f t="shared" si="0"/>
        <v>-32973122</v>
      </c>
      <c r="U17" s="28">
        <f t="shared" si="0"/>
        <v>-43394991</v>
      </c>
      <c r="V17" s="28">
        <f t="shared" si="0"/>
        <v>-117646455</v>
      </c>
      <c r="W17" s="28">
        <f t="shared" si="0"/>
        <v>-476810895</v>
      </c>
      <c r="X17" s="28">
        <f t="shared" si="0"/>
        <v>575441459</v>
      </c>
      <c r="Y17" s="28">
        <f t="shared" si="0"/>
        <v>-1052252354</v>
      </c>
      <c r="Z17" s="29">
        <f>+IF(X17&lt;&gt;0,+(Y17/X17)*100,0)</f>
        <v>-182.86001773813797</v>
      </c>
      <c r="AA17" s="30">
        <f>SUM(AA6:AA16)</f>
        <v>575441459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-284785</v>
      </c>
      <c r="D23" s="40"/>
      <c r="E23" s="19"/>
      <c r="F23" s="20"/>
      <c r="G23" s="36">
        <v>-132495</v>
      </c>
      <c r="H23" s="36">
        <v>-5779</v>
      </c>
      <c r="I23" s="36">
        <v>-8761</v>
      </c>
      <c r="J23" s="20">
        <v>-147035</v>
      </c>
      <c r="K23" s="36">
        <v>-80818</v>
      </c>
      <c r="L23" s="36">
        <v>15190</v>
      </c>
      <c r="M23" s="20">
        <v>8313</v>
      </c>
      <c r="N23" s="36">
        <v>-57315</v>
      </c>
      <c r="O23" s="36">
        <v>-23149</v>
      </c>
      <c r="P23" s="36">
        <v>-194844</v>
      </c>
      <c r="Q23" s="20">
        <v>-18971</v>
      </c>
      <c r="R23" s="36">
        <v>-236964</v>
      </c>
      <c r="S23" s="36">
        <v>-55369</v>
      </c>
      <c r="T23" s="20">
        <v>-58507</v>
      </c>
      <c r="U23" s="36">
        <v>-20611</v>
      </c>
      <c r="V23" s="36">
        <v>-134487</v>
      </c>
      <c r="W23" s="36">
        <v>-575801</v>
      </c>
      <c r="X23" s="20"/>
      <c r="Y23" s="36">
        <v>-575801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-80451243</v>
      </c>
      <c r="D26" s="18"/>
      <c r="E26" s="19"/>
      <c r="F26" s="20"/>
      <c r="G26" s="20"/>
      <c r="H26" s="20">
        <v>-9429935</v>
      </c>
      <c r="I26" s="20">
        <v>-2390508</v>
      </c>
      <c r="J26" s="20">
        <v>-11820443</v>
      </c>
      <c r="K26" s="20">
        <v>-7550518</v>
      </c>
      <c r="L26" s="20">
        <v>-8647020</v>
      </c>
      <c r="M26" s="20">
        <v>-2231421</v>
      </c>
      <c r="N26" s="20">
        <v>-18428959</v>
      </c>
      <c r="O26" s="20">
        <v>-8107157</v>
      </c>
      <c r="P26" s="20">
        <v>-6297669</v>
      </c>
      <c r="Q26" s="20">
        <v>-2148601</v>
      </c>
      <c r="R26" s="20">
        <v>-16553427</v>
      </c>
      <c r="S26" s="20">
        <v>-10709885</v>
      </c>
      <c r="T26" s="20">
        <v>-8970472</v>
      </c>
      <c r="U26" s="20">
        <v>-17864277</v>
      </c>
      <c r="V26" s="20">
        <v>-37544634</v>
      </c>
      <c r="W26" s="20">
        <v>-84347463</v>
      </c>
      <c r="X26" s="20"/>
      <c r="Y26" s="20">
        <v>-84347463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-80736028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-132495</v>
      </c>
      <c r="H27" s="28">
        <f t="shared" si="1"/>
        <v>-9435714</v>
      </c>
      <c r="I27" s="28">
        <f t="shared" si="1"/>
        <v>-2399269</v>
      </c>
      <c r="J27" s="28">
        <f t="shared" si="1"/>
        <v>-11967478</v>
      </c>
      <c r="K27" s="28">
        <f t="shared" si="1"/>
        <v>-7631336</v>
      </c>
      <c r="L27" s="28">
        <f t="shared" si="1"/>
        <v>-8631830</v>
      </c>
      <c r="M27" s="28">
        <f t="shared" si="1"/>
        <v>-2223108</v>
      </c>
      <c r="N27" s="28">
        <f t="shared" si="1"/>
        <v>-18486274</v>
      </c>
      <c r="O27" s="28">
        <f t="shared" si="1"/>
        <v>-8130306</v>
      </c>
      <c r="P27" s="28">
        <f t="shared" si="1"/>
        <v>-6492513</v>
      </c>
      <c r="Q27" s="28">
        <f t="shared" si="1"/>
        <v>-2167572</v>
      </c>
      <c r="R27" s="28">
        <f t="shared" si="1"/>
        <v>-16790391</v>
      </c>
      <c r="S27" s="28">
        <f t="shared" si="1"/>
        <v>-10765254</v>
      </c>
      <c r="T27" s="28">
        <f t="shared" si="1"/>
        <v>-9028979</v>
      </c>
      <c r="U27" s="28">
        <f t="shared" si="1"/>
        <v>-17884888</v>
      </c>
      <c r="V27" s="28">
        <f t="shared" si="1"/>
        <v>-37679121</v>
      </c>
      <c r="W27" s="28">
        <f t="shared" si="1"/>
        <v>-84923264</v>
      </c>
      <c r="X27" s="28">
        <f t="shared" si="1"/>
        <v>0</v>
      </c>
      <c r="Y27" s="28">
        <f t="shared" si="1"/>
        <v>-84923264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5000000</v>
      </c>
      <c r="F33" s="20">
        <v>5000000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5000000</v>
      </c>
      <c r="Y33" s="20">
        <v>-5000000</v>
      </c>
      <c r="Z33" s="21">
        <v>-100</v>
      </c>
      <c r="AA33" s="22">
        <v>5000000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5000000</v>
      </c>
      <c r="F36" s="28">
        <f t="shared" si="2"/>
        <v>5000000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5000000</v>
      </c>
      <c r="Y36" s="28">
        <f t="shared" si="2"/>
        <v>-5000000</v>
      </c>
      <c r="Z36" s="29">
        <f>+IF(X36&lt;&gt;0,+(Y36/X36)*100,0)</f>
        <v>-100</v>
      </c>
      <c r="AA36" s="30">
        <f>SUM(AA31:AA35)</f>
        <v>5000000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-189391666</v>
      </c>
      <c r="D38" s="32">
        <f>+D17+D27+D36</f>
        <v>0</v>
      </c>
      <c r="E38" s="33">
        <f t="shared" si="3"/>
        <v>580441459</v>
      </c>
      <c r="F38" s="2">
        <f t="shared" si="3"/>
        <v>580441459</v>
      </c>
      <c r="G38" s="2">
        <f t="shared" si="3"/>
        <v>41913548</v>
      </c>
      <c r="H38" s="2">
        <f t="shared" si="3"/>
        <v>-102078669</v>
      </c>
      <c r="I38" s="2">
        <f t="shared" si="3"/>
        <v>-91711599</v>
      </c>
      <c r="J38" s="2">
        <f t="shared" si="3"/>
        <v>-151876720</v>
      </c>
      <c r="K38" s="2">
        <f t="shared" si="3"/>
        <v>-42507000</v>
      </c>
      <c r="L38" s="2">
        <f t="shared" si="3"/>
        <v>-48152761</v>
      </c>
      <c r="M38" s="2">
        <f t="shared" si="3"/>
        <v>-32248108</v>
      </c>
      <c r="N38" s="2">
        <f t="shared" si="3"/>
        <v>-122907869</v>
      </c>
      <c r="O38" s="2">
        <f t="shared" si="3"/>
        <v>-51892615</v>
      </c>
      <c r="P38" s="2">
        <f t="shared" si="3"/>
        <v>-46214878</v>
      </c>
      <c r="Q38" s="2">
        <f t="shared" si="3"/>
        <v>-33516501</v>
      </c>
      <c r="R38" s="2">
        <f t="shared" si="3"/>
        <v>-131623994</v>
      </c>
      <c r="S38" s="2">
        <f t="shared" si="3"/>
        <v>-52043596</v>
      </c>
      <c r="T38" s="2">
        <f t="shared" si="3"/>
        <v>-42002101</v>
      </c>
      <c r="U38" s="2">
        <f t="shared" si="3"/>
        <v>-61279879</v>
      </c>
      <c r="V38" s="2">
        <f t="shared" si="3"/>
        <v>-155325576</v>
      </c>
      <c r="W38" s="2">
        <f t="shared" si="3"/>
        <v>-561734159</v>
      </c>
      <c r="X38" s="2">
        <f t="shared" si="3"/>
        <v>580441459</v>
      </c>
      <c r="Y38" s="2">
        <f t="shared" si="3"/>
        <v>-1142175618</v>
      </c>
      <c r="Z38" s="34">
        <f>+IF(X38&lt;&gt;0,+(Y38/X38)*100,0)</f>
        <v>-196.77705654723056</v>
      </c>
      <c r="AA38" s="35">
        <f>+AA17+AA27+AA36</f>
        <v>580441459</v>
      </c>
    </row>
    <row r="39" spans="1:27" x14ac:dyDescent="0.25">
      <c r="A39" s="23" t="s">
        <v>60</v>
      </c>
      <c r="B39" s="17"/>
      <c r="C39" s="32">
        <v>4</v>
      </c>
      <c r="D39" s="32"/>
      <c r="E39" s="33"/>
      <c r="F39" s="2"/>
      <c r="G39" s="2"/>
      <c r="H39" s="2">
        <f>+G40+H60</f>
        <v>41913548</v>
      </c>
      <c r="I39" s="2">
        <f>+H40+I60</f>
        <v>-964796767</v>
      </c>
      <c r="J39" s="2">
        <f>+G39</f>
        <v>0</v>
      </c>
      <c r="K39" s="2">
        <f>+I40+K60</f>
        <v>-1056508366</v>
      </c>
      <c r="L39" s="2">
        <f>+K40+L60</f>
        <v>-373000538</v>
      </c>
      <c r="M39" s="2">
        <f>+L40+M60</f>
        <v>-421153299</v>
      </c>
      <c r="N39" s="2">
        <f>+K39</f>
        <v>-1056508366</v>
      </c>
      <c r="O39" s="2">
        <f>+M40+O60</f>
        <v>-453401407</v>
      </c>
      <c r="P39" s="2">
        <f>+O40+P60</f>
        <v>-505294022</v>
      </c>
      <c r="Q39" s="2">
        <f>+P40+Q60</f>
        <v>-551508900</v>
      </c>
      <c r="R39" s="2">
        <f>+O39</f>
        <v>-453401407</v>
      </c>
      <c r="S39" s="2">
        <f>+Q40+S60</f>
        <v>-585025401</v>
      </c>
      <c r="T39" s="2">
        <f>+S40+T60</f>
        <v>-637068997</v>
      </c>
      <c r="U39" s="2">
        <f>+T40+U60</f>
        <v>-679071098</v>
      </c>
      <c r="V39" s="2">
        <f>+S39</f>
        <v>-585025401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-189391662</v>
      </c>
      <c r="D40" s="43">
        <f t="shared" ref="D40:AA40" si="4">+D38+D39</f>
        <v>0</v>
      </c>
      <c r="E40" s="44">
        <f t="shared" si="4"/>
        <v>580441459</v>
      </c>
      <c r="F40" s="45">
        <f t="shared" si="4"/>
        <v>580441459</v>
      </c>
      <c r="G40" s="45">
        <f t="shared" si="4"/>
        <v>41913548</v>
      </c>
      <c r="H40" s="45">
        <f t="shared" si="4"/>
        <v>-60165121</v>
      </c>
      <c r="I40" s="45">
        <f t="shared" si="4"/>
        <v>-1056508366</v>
      </c>
      <c r="J40" s="45">
        <f>+I40</f>
        <v>-1056508366</v>
      </c>
      <c r="K40" s="45">
        <f t="shared" si="4"/>
        <v>-1099015366</v>
      </c>
      <c r="L40" s="45">
        <f t="shared" si="4"/>
        <v>-421153299</v>
      </c>
      <c r="M40" s="45">
        <f t="shared" si="4"/>
        <v>-453401407</v>
      </c>
      <c r="N40" s="45">
        <f>+M40</f>
        <v>-453401407</v>
      </c>
      <c r="O40" s="45">
        <f t="shared" si="4"/>
        <v>-505294022</v>
      </c>
      <c r="P40" s="45">
        <f t="shared" si="4"/>
        <v>-551508900</v>
      </c>
      <c r="Q40" s="45">
        <f t="shared" si="4"/>
        <v>-585025401</v>
      </c>
      <c r="R40" s="45">
        <f>+Q40</f>
        <v>-585025401</v>
      </c>
      <c r="S40" s="45">
        <f t="shared" si="4"/>
        <v>-637068997</v>
      </c>
      <c r="T40" s="45">
        <f t="shared" si="4"/>
        <v>-679071098</v>
      </c>
      <c r="U40" s="45">
        <f t="shared" si="4"/>
        <v>-740350977</v>
      </c>
      <c r="V40" s="45">
        <f>+U40</f>
        <v>-740350977</v>
      </c>
      <c r="W40" s="45">
        <f>+V40</f>
        <v>-740350977</v>
      </c>
      <c r="X40" s="45">
        <f t="shared" si="4"/>
        <v>580441459</v>
      </c>
      <c r="Y40" s="45">
        <f t="shared" si="4"/>
        <v>-1142175618</v>
      </c>
      <c r="Z40" s="46">
        <f>+IF(X40&lt;&gt;0,+(Y40/X40)*100,0)</f>
        <v>-196.77705654723056</v>
      </c>
      <c r="AA40" s="47">
        <f t="shared" si="4"/>
        <v>580441459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2" hidden="1" x14ac:dyDescent="0.25">
      <c r="I60">
        <v>-904631646</v>
      </c>
      <c r="L60">
        <v>726014828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103354589</v>
      </c>
      <c r="D7" s="18"/>
      <c r="E7" s="19"/>
      <c r="F7" s="20"/>
      <c r="G7" s="20">
        <v>9471388</v>
      </c>
      <c r="H7" s="20">
        <v>9958489</v>
      </c>
      <c r="I7" s="20">
        <v>10084149</v>
      </c>
      <c r="J7" s="20">
        <v>29514026</v>
      </c>
      <c r="K7" s="20">
        <v>9899101</v>
      </c>
      <c r="L7" s="20">
        <v>9401728</v>
      </c>
      <c r="M7" s="20">
        <v>11409213</v>
      </c>
      <c r="N7" s="20">
        <v>30710042</v>
      </c>
      <c r="O7" s="20">
        <v>11025520</v>
      </c>
      <c r="P7" s="20">
        <v>9573713</v>
      </c>
      <c r="Q7" s="20">
        <v>10782011</v>
      </c>
      <c r="R7" s="20">
        <v>31381244</v>
      </c>
      <c r="S7" s="20">
        <v>9836719</v>
      </c>
      <c r="T7" s="20">
        <v>9880889</v>
      </c>
      <c r="U7" s="20">
        <v>11969475</v>
      </c>
      <c r="V7" s="20">
        <v>31687083</v>
      </c>
      <c r="W7" s="20">
        <v>123292395</v>
      </c>
      <c r="X7" s="20"/>
      <c r="Y7" s="20">
        <v>123292395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>
        <v>3863</v>
      </c>
      <c r="M8" s="20">
        <v>3863</v>
      </c>
      <c r="N8" s="20">
        <v>7726</v>
      </c>
      <c r="O8" s="20"/>
      <c r="P8" s="20"/>
      <c r="Q8" s="20"/>
      <c r="R8" s="20"/>
      <c r="S8" s="20"/>
      <c r="T8" s="20"/>
      <c r="U8" s="20"/>
      <c r="V8" s="20"/>
      <c r="W8" s="20">
        <v>7726</v>
      </c>
      <c r="X8" s="20"/>
      <c r="Y8" s="20">
        <v>7726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-224890771</v>
      </c>
      <c r="D14" s="18"/>
      <c r="E14" s="19"/>
      <c r="F14" s="20"/>
      <c r="G14" s="20">
        <v>-2188705</v>
      </c>
      <c r="H14" s="20">
        <v>-37765497</v>
      </c>
      <c r="I14" s="20">
        <v>-35504098</v>
      </c>
      <c r="J14" s="20">
        <v>-75458300</v>
      </c>
      <c r="K14" s="20">
        <v>-20823419</v>
      </c>
      <c r="L14" s="20">
        <v>-21149714</v>
      </c>
      <c r="M14" s="20">
        <v>-20350620</v>
      </c>
      <c r="N14" s="20">
        <v>-62323753</v>
      </c>
      <c r="O14" s="20">
        <v>-20119317</v>
      </c>
      <c r="P14" s="20">
        <v>-21316391</v>
      </c>
      <c r="Q14" s="20">
        <v>-20185786</v>
      </c>
      <c r="R14" s="20">
        <v>-61621494</v>
      </c>
      <c r="S14" s="20">
        <v>-21647871</v>
      </c>
      <c r="T14" s="20">
        <v>-20247838</v>
      </c>
      <c r="U14" s="20">
        <v>-21389244</v>
      </c>
      <c r="V14" s="20">
        <v>-63284953</v>
      </c>
      <c r="W14" s="20">
        <v>-262688500</v>
      </c>
      <c r="X14" s="20"/>
      <c r="Y14" s="20">
        <v>-262688500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>
        <v>-225625</v>
      </c>
      <c r="J15" s="20">
        <v>-225625</v>
      </c>
      <c r="K15" s="20">
        <v>-261731</v>
      </c>
      <c r="L15" s="20">
        <v>-247038</v>
      </c>
      <c r="M15" s="20">
        <v>-246458</v>
      </c>
      <c r="N15" s="20">
        <v>-755227</v>
      </c>
      <c r="O15" s="20">
        <v>-279505</v>
      </c>
      <c r="P15" s="20">
        <v>-279505</v>
      </c>
      <c r="Q15" s="20">
        <v>-279505</v>
      </c>
      <c r="R15" s="20">
        <v>-838515</v>
      </c>
      <c r="S15" s="20">
        <v>-280084</v>
      </c>
      <c r="T15" s="20">
        <v>-280084</v>
      </c>
      <c r="U15" s="20">
        <v>-280084</v>
      </c>
      <c r="V15" s="20">
        <v>-840252</v>
      </c>
      <c r="W15" s="20">
        <v>-2659619</v>
      </c>
      <c r="X15" s="20"/>
      <c r="Y15" s="20">
        <v>-2659619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-121536182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7282683</v>
      </c>
      <c r="H17" s="28">
        <f t="shared" si="0"/>
        <v>-27807008</v>
      </c>
      <c r="I17" s="28">
        <f t="shared" si="0"/>
        <v>-25645574</v>
      </c>
      <c r="J17" s="28">
        <f t="shared" si="0"/>
        <v>-46169899</v>
      </c>
      <c r="K17" s="28">
        <f t="shared" si="0"/>
        <v>-11186049</v>
      </c>
      <c r="L17" s="28">
        <f t="shared" si="0"/>
        <v>-11991161</v>
      </c>
      <c r="M17" s="28">
        <f t="shared" si="0"/>
        <v>-9184002</v>
      </c>
      <c r="N17" s="28">
        <f t="shared" si="0"/>
        <v>-32361212</v>
      </c>
      <c r="O17" s="28">
        <f t="shared" si="0"/>
        <v>-9373302</v>
      </c>
      <c r="P17" s="28">
        <f t="shared" si="0"/>
        <v>-12022183</v>
      </c>
      <c r="Q17" s="28">
        <f t="shared" si="0"/>
        <v>-9683280</v>
      </c>
      <c r="R17" s="28">
        <f t="shared" si="0"/>
        <v>-31078765</v>
      </c>
      <c r="S17" s="28">
        <f t="shared" si="0"/>
        <v>-12091236</v>
      </c>
      <c r="T17" s="28">
        <f t="shared" si="0"/>
        <v>-10647033</v>
      </c>
      <c r="U17" s="28">
        <f t="shared" si="0"/>
        <v>-9699853</v>
      </c>
      <c r="V17" s="28">
        <f t="shared" si="0"/>
        <v>-32438122</v>
      </c>
      <c r="W17" s="28">
        <f t="shared" si="0"/>
        <v>-142047998</v>
      </c>
      <c r="X17" s="28">
        <f t="shared" si="0"/>
        <v>0</v>
      </c>
      <c r="Y17" s="28">
        <f t="shared" si="0"/>
        <v>-142047998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-3076856</v>
      </c>
      <c r="D26" s="18"/>
      <c r="E26" s="19"/>
      <c r="F26" s="20"/>
      <c r="G26" s="20"/>
      <c r="H26" s="20">
        <v>-8851915</v>
      </c>
      <c r="I26" s="20"/>
      <c r="J26" s="20">
        <v>-8851915</v>
      </c>
      <c r="K26" s="20">
        <v>-89728</v>
      </c>
      <c r="L26" s="20">
        <v>-5110</v>
      </c>
      <c r="M26" s="20">
        <v>-198945</v>
      </c>
      <c r="N26" s="20">
        <v>-293783</v>
      </c>
      <c r="O26" s="20"/>
      <c r="P26" s="20">
        <v>-34439</v>
      </c>
      <c r="Q26" s="20">
        <v>-636105</v>
      </c>
      <c r="R26" s="20">
        <v>-670544</v>
      </c>
      <c r="S26" s="20">
        <v>-479069</v>
      </c>
      <c r="T26" s="20">
        <v>-37240</v>
      </c>
      <c r="U26" s="20">
        <v>-1205822</v>
      </c>
      <c r="V26" s="20">
        <v>-1722131</v>
      </c>
      <c r="W26" s="20">
        <v>-11538373</v>
      </c>
      <c r="X26" s="20"/>
      <c r="Y26" s="20">
        <v>-11538373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-3076856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-8851915</v>
      </c>
      <c r="I27" s="28">
        <f t="shared" si="1"/>
        <v>0</v>
      </c>
      <c r="J27" s="28">
        <f t="shared" si="1"/>
        <v>-8851915</v>
      </c>
      <c r="K27" s="28">
        <f t="shared" si="1"/>
        <v>-89728</v>
      </c>
      <c r="L27" s="28">
        <f t="shared" si="1"/>
        <v>-5110</v>
      </c>
      <c r="M27" s="28">
        <f t="shared" si="1"/>
        <v>-198945</v>
      </c>
      <c r="N27" s="28">
        <f t="shared" si="1"/>
        <v>-293783</v>
      </c>
      <c r="O27" s="28">
        <f t="shared" si="1"/>
        <v>0</v>
      </c>
      <c r="P27" s="28">
        <f t="shared" si="1"/>
        <v>-34439</v>
      </c>
      <c r="Q27" s="28">
        <f t="shared" si="1"/>
        <v>-636105</v>
      </c>
      <c r="R27" s="28">
        <f t="shared" si="1"/>
        <v>-670544</v>
      </c>
      <c r="S27" s="28">
        <f t="shared" si="1"/>
        <v>-479069</v>
      </c>
      <c r="T27" s="28">
        <f t="shared" si="1"/>
        <v>-37240</v>
      </c>
      <c r="U27" s="28">
        <f t="shared" si="1"/>
        <v>-1205822</v>
      </c>
      <c r="V27" s="28">
        <f t="shared" si="1"/>
        <v>-1722131</v>
      </c>
      <c r="W27" s="28">
        <f t="shared" si="1"/>
        <v>-11538373</v>
      </c>
      <c r="X27" s="28">
        <f t="shared" si="1"/>
        <v>0</v>
      </c>
      <c r="Y27" s="28">
        <f t="shared" si="1"/>
        <v>-11538373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-124613038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7282683</v>
      </c>
      <c r="H38" s="2">
        <f t="shared" si="3"/>
        <v>-36658923</v>
      </c>
      <c r="I38" s="2">
        <f t="shared" si="3"/>
        <v>-25645574</v>
      </c>
      <c r="J38" s="2">
        <f t="shared" si="3"/>
        <v>-55021814</v>
      </c>
      <c r="K38" s="2">
        <f t="shared" si="3"/>
        <v>-11275777</v>
      </c>
      <c r="L38" s="2">
        <f t="shared" si="3"/>
        <v>-11996271</v>
      </c>
      <c r="M38" s="2">
        <f t="shared" si="3"/>
        <v>-9382947</v>
      </c>
      <c r="N38" s="2">
        <f t="shared" si="3"/>
        <v>-32654995</v>
      </c>
      <c r="O38" s="2">
        <f t="shared" si="3"/>
        <v>-9373302</v>
      </c>
      <c r="P38" s="2">
        <f t="shared" si="3"/>
        <v>-12056622</v>
      </c>
      <c r="Q38" s="2">
        <f t="shared" si="3"/>
        <v>-10319385</v>
      </c>
      <c r="R38" s="2">
        <f t="shared" si="3"/>
        <v>-31749309</v>
      </c>
      <c r="S38" s="2">
        <f t="shared" si="3"/>
        <v>-12570305</v>
      </c>
      <c r="T38" s="2">
        <f t="shared" si="3"/>
        <v>-10684273</v>
      </c>
      <c r="U38" s="2">
        <f t="shared" si="3"/>
        <v>-10905675</v>
      </c>
      <c r="V38" s="2">
        <f t="shared" si="3"/>
        <v>-34160253</v>
      </c>
      <c r="W38" s="2">
        <f t="shared" si="3"/>
        <v>-153586371</v>
      </c>
      <c r="X38" s="2">
        <f t="shared" si="3"/>
        <v>0</v>
      </c>
      <c r="Y38" s="2">
        <f t="shared" si="3"/>
        <v>-153586371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7282683</v>
      </c>
      <c r="I39" s="2">
        <f>+H40+I60</f>
        <v>-29376240</v>
      </c>
      <c r="J39" s="2">
        <f>+G39</f>
        <v>0</v>
      </c>
      <c r="K39" s="2">
        <f>+I40+K60</f>
        <v>-55021814</v>
      </c>
      <c r="L39" s="2">
        <f>+K40+L60</f>
        <v>-66297591</v>
      </c>
      <c r="M39" s="2">
        <f>+L40+M60</f>
        <v>-78293862</v>
      </c>
      <c r="N39" s="2">
        <f>+K39</f>
        <v>-55021814</v>
      </c>
      <c r="O39" s="2">
        <f>+M40+O60</f>
        <v>-87676809</v>
      </c>
      <c r="P39" s="2">
        <f>+O40+P60</f>
        <v>-97050111</v>
      </c>
      <c r="Q39" s="2">
        <f>+P40+Q60</f>
        <v>-109106733</v>
      </c>
      <c r="R39" s="2">
        <f>+O39</f>
        <v>-87676809</v>
      </c>
      <c r="S39" s="2">
        <f>+Q40+S60</f>
        <v>-119426118</v>
      </c>
      <c r="T39" s="2">
        <f>+S40+T60</f>
        <v>-131996423</v>
      </c>
      <c r="U39" s="2">
        <f>+T40+U60</f>
        <v>-142680696</v>
      </c>
      <c r="V39" s="2">
        <f>+S39</f>
        <v>-119426118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-124613038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7282683</v>
      </c>
      <c r="H40" s="45">
        <f t="shared" si="4"/>
        <v>-29376240</v>
      </c>
      <c r="I40" s="45">
        <f t="shared" si="4"/>
        <v>-55021814</v>
      </c>
      <c r="J40" s="45">
        <f>+I40</f>
        <v>-55021814</v>
      </c>
      <c r="K40" s="45">
        <f t="shared" si="4"/>
        <v>-66297591</v>
      </c>
      <c r="L40" s="45">
        <f t="shared" si="4"/>
        <v>-78293862</v>
      </c>
      <c r="M40" s="45">
        <f t="shared" si="4"/>
        <v>-87676809</v>
      </c>
      <c r="N40" s="45">
        <f>+M40</f>
        <v>-87676809</v>
      </c>
      <c r="O40" s="45">
        <f t="shared" si="4"/>
        <v>-97050111</v>
      </c>
      <c r="P40" s="45">
        <f t="shared" si="4"/>
        <v>-109106733</v>
      </c>
      <c r="Q40" s="45">
        <f t="shared" si="4"/>
        <v>-119426118</v>
      </c>
      <c r="R40" s="45">
        <f>+Q40</f>
        <v>-119426118</v>
      </c>
      <c r="S40" s="45">
        <f t="shared" si="4"/>
        <v>-131996423</v>
      </c>
      <c r="T40" s="45">
        <f t="shared" si="4"/>
        <v>-142680696</v>
      </c>
      <c r="U40" s="45">
        <f t="shared" si="4"/>
        <v>-153586371</v>
      </c>
      <c r="V40" s="45">
        <f>+U40</f>
        <v>-153586371</v>
      </c>
      <c r="W40" s="45">
        <f>+V40</f>
        <v>-153586371</v>
      </c>
      <c r="X40" s="45">
        <f t="shared" si="4"/>
        <v>0</v>
      </c>
      <c r="Y40" s="45">
        <f t="shared" si="4"/>
        <v>-153586371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>
        <v>17224895</v>
      </c>
      <c r="E7" s="19">
        <v>242412267</v>
      </c>
      <c r="F7" s="20">
        <v>242678007</v>
      </c>
      <c r="G7" s="20"/>
      <c r="H7" s="20"/>
      <c r="I7" s="20"/>
      <c r="J7" s="20"/>
      <c r="K7" s="20">
        <v>17224895</v>
      </c>
      <c r="L7" s="20"/>
      <c r="M7" s="20"/>
      <c r="N7" s="20">
        <v>17224895</v>
      </c>
      <c r="O7" s="20"/>
      <c r="P7" s="20"/>
      <c r="Q7" s="20"/>
      <c r="R7" s="20"/>
      <c r="S7" s="20"/>
      <c r="T7" s="20"/>
      <c r="U7" s="20"/>
      <c r="V7" s="20"/>
      <c r="W7" s="20">
        <v>17224895</v>
      </c>
      <c r="X7" s="20">
        <v>242678007</v>
      </c>
      <c r="Y7" s="20">
        <v>-225453112</v>
      </c>
      <c r="Z7" s="21">
        <v>-92.902160680757532</v>
      </c>
      <c r="AA7" s="22">
        <v>242678007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25694480</v>
      </c>
      <c r="F9" s="20">
        <v>25694480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25694480</v>
      </c>
      <c r="Y9" s="20">
        <v>-25694480</v>
      </c>
      <c r="Z9" s="21">
        <v>-100</v>
      </c>
      <c r="AA9" s="22">
        <v>25694480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41881190</v>
      </c>
      <c r="D14" s="18">
        <v>-20765259</v>
      </c>
      <c r="E14" s="19"/>
      <c r="F14" s="20"/>
      <c r="G14" s="20">
        <v>-46576080</v>
      </c>
      <c r="H14" s="20">
        <v>29030677</v>
      </c>
      <c r="I14" s="20">
        <v>-31431276</v>
      </c>
      <c r="J14" s="20">
        <v>-48976679</v>
      </c>
      <c r="K14" s="20">
        <v>-2506687</v>
      </c>
      <c r="L14" s="20">
        <v>-35134</v>
      </c>
      <c r="M14" s="20">
        <v>-3300</v>
      </c>
      <c r="N14" s="20">
        <v>-2545121</v>
      </c>
      <c r="O14" s="20">
        <v>323647</v>
      </c>
      <c r="P14" s="20">
        <v>16847011</v>
      </c>
      <c r="Q14" s="20">
        <v>-17239617</v>
      </c>
      <c r="R14" s="20">
        <v>-68959</v>
      </c>
      <c r="S14" s="20">
        <v>-2012636</v>
      </c>
      <c r="T14" s="20">
        <v>-2603</v>
      </c>
      <c r="U14" s="20">
        <v>34430</v>
      </c>
      <c r="V14" s="20">
        <v>-1980809</v>
      </c>
      <c r="W14" s="20">
        <v>-53571568</v>
      </c>
      <c r="X14" s="20"/>
      <c r="Y14" s="20">
        <v>-53571568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-3891995</v>
      </c>
      <c r="F15" s="20">
        <v>-3852600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-3852600</v>
      </c>
      <c r="Y15" s="20">
        <v>3852600</v>
      </c>
      <c r="Z15" s="21">
        <v>-100</v>
      </c>
      <c r="AA15" s="22">
        <v>-3852600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41881190</v>
      </c>
      <c r="D17" s="26">
        <f>SUM(D6:D16)</f>
        <v>-3540364</v>
      </c>
      <c r="E17" s="27">
        <f t="shared" si="0"/>
        <v>264214752</v>
      </c>
      <c r="F17" s="28">
        <f t="shared" si="0"/>
        <v>264519887</v>
      </c>
      <c r="G17" s="28">
        <f t="shared" si="0"/>
        <v>-46576080</v>
      </c>
      <c r="H17" s="28">
        <f t="shared" si="0"/>
        <v>29030677</v>
      </c>
      <c r="I17" s="28">
        <f t="shared" si="0"/>
        <v>-31431276</v>
      </c>
      <c r="J17" s="28">
        <f t="shared" si="0"/>
        <v>-48976679</v>
      </c>
      <c r="K17" s="28">
        <f t="shared" si="0"/>
        <v>14718208</v>
      </c>
      <c r="L17" s="28">
        <f t="shared" si="0"/>
        <v>-35134</v>
      </c>
      <c r="M17" s="28">
        <f t="shared" si="0"/>
        <v>-3300</v>
      </c>
      <c r="N17" s="28">
        <f t="shared" si="0"/>
        <v>14679774</v>
      </c>
      <c r="O17" s="28">
        <f t="shared" si="0"/>
        <v>323647</v>
      </c>
      <c r="P17" s="28">
        <f t="shared" si="0"/>
        <v>16847011</v>
      </c>
      <c r="Q17" s="28">
        <f t="shared" si="0"/>
        <v>-17239617</v>
      </c>
      <c r="R17" s="28">
        <f t="shared" si="0"/>
        <v>-68959</v>
      </c>
      <c r="S17" s="28">
        <f t="shared" si="0"/>
        <v>-2012636</v>
      </c>
      <c r="T17" s="28">
        <f t="shared" si="0"/>
        <v>-2603</v>
      </c>
      <c r="U17" s="28">
        <f t="shared" si="0"/>
        <v>34430</v>
      </c>
      <c r="V17" s="28">
        <f t="shared" si="0"/>
        <v>-1980809</v>
      </c>
      <c r="W17" s="28">
        <f t="shared" si="0"/>
        <v>-36346673</v>
      </c>
      <c r="X17" s="28">
        <f t="shared" si="0"/>
        <v>264519887</v>
      </c>
      <c r="Y17" s="28">
        <f t="shared" si="0"/>
        <v>-300866560</v>
      </c>
      <c r="Z17" s="29">
        <f>+IF(X17&lt;&gt;0,+(Y17/X17)*100,0)</f>
        <v>-113.74062019011826</v>
      </c>
      <c r="AA17" s="30">
        <f>SUM(AA6:AA16)</f>
        <v>264519887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-15552763</v>
      </c>
      <c r="D26" s="18">
        <v>-21965831</v>
      </c>
      <c r="E26" s="19">
        <v>-26064523</v>
      </c>
      <c r="F26" s="20">
        <v>-14658125</v>
      </c>
      <c r="G26" s="20">
        <v>-12008292</v>
      </c>
      <c r="H26" s="20"/>
      <c r="I26" s="20"/>
      <c r="J26" s="20">
        <v>-12008292</v>
      </c>
      <c r="K26" s="20"/>
      <c r="L26" s="20">
        <v>-615147</v>
      </c>
      <c r="M26" s="20"/>
      <c r="N26" s="20">
        <v>-615147</v>
      </c>
      <c r="O26" s="20"/>
      <c r="P26" s="20">
        <v>-2663729</v>
      </c>
      <c r="Q26" s="20">
        <v>-513567</v>
      </c>
      <c r="R26" s="20">
        <v>-3177296</v>
      </c>
      <c r="S26" s="20">
        <v>-708554</v>
      </c>
      <c r="T26" s="20">
        <v>-3272631</v>
      </c>
      <c r="U26" s="20">
        <v>-2183911</v>
      </c>
      <c r="V26" s="20">
        <v>-6165096</v>
      </c>
      <c r="W26" s="20">
        <v>-21965831</v>
      </c>
      <c r="X26" s="20">
        <v>-14658125</v>
      </c>
      <c r="Y26" s="20">
        <v>-7307706</v>
      </c>
      <c r="Z26" s="21">
        <v>49.85430264784889</v>
      </c>
      <c r="AA26" s="22">
        <v>-14658125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-15552763</v>
      </c>
      <c r="D27" s="26">
        <f>SUM(D21:D26)</f>
        <v>-21965831</v>
      </c>
      <c r="E27" s="27">
        <f t="shared" si="1"/>
        <v>-26064523</v>
      </c>
      <c r="F27" s="28">
        <f t="shared" si="1"/>
        <v>-14658125</v>
      </c>
      <c r="G27" s="28">
        <f t="shared" si="1"/>
        <v>-12008292</v>
      </c>
      <c r="H27" s="28">
        <f t="shared" si="1"/>
        <v>0</v>
      </c>
      <c r="I27" s="28">
        <f t="shared" si="1"/>
        <v>0</v>
      </c>
      <c r="J27" s="28">
        <f t="shared" si="1"/>
        <v>-12008292</v>
      </c>
      <c r="K27" s="28">
        <f t="shared" si="1"/>
        <v>0</v>
      </c>
      <c r="L27" s="28">
        <f t="shared" si="1"/>
        <v>-615147</v>
      </c>
      <c r="M27" s="28">
        <f t="shared" si="1"/>
        <v>0</v>
      </c>
      <c r="N27" s="28">
        <f t="shared" si="1"/>
        <v>-615147</v>
      </c>
      <c r="O27" s="28">
        <f t="shared" si="1"/>
        <v>0</v>
      </c>
      <c r="P27" s="28">
        <f t="shared" si="1"/>
        <v>-2663729</v>
      </c>
      <c r="Q27" s="28">
        <f t="shared" si="1"/>
        <v>-513567</v>
      </c>
      <c r="R27" s="28">
        <f t="shared" si="1"/>
        <v>-3177296</v>
      </c>
      <c r="S27" s="28">
        <f t="shared" si="1"/>
        <v>-708554</v>
      </c>
      <c r="T27" s="28">
        <f t="shared" si="1"/>
        <v>-3272631</v>
      </c>
      <c r="U27" s="28">
        <f t="shared" si="1"/>
        <v>-2183911</v>
      </c>
      <c r="V27" s="28">
        <f t="shared" si="1"/>
        <v>-6165096</v>
      </c>
      <c r="W27" s="28">
        <f t="shared" si="1"/>
        <v>-21965831</v>
      </c>
      <c r="X27" s="28">
        <f t="shared" si="1"/>
        <v>-14658125</v>
      </c>
      <c r="Y27" s="28">
        <f t="shared" si="1"/>
        <v>-7307706</v>
      </c>
      <c r="Z27" s="29">
        <f>+IF(X27&lt;&gt;0,+(Y27/X27)*100,0)</f>
        <v>49.85430264784889</v>
      </c>
      <c r="AA27" s="30">
        <f>SUM(AA21:AA26)</f>
        <v>-14658125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26328427</v>
      </c>
      <c r="D38" s="32">
        <f>+D17+D27+D36</f>
        <v>-25506195</v>
      </c>
      <c r="E38" s="33">
        <f t="shared" si="3"/>
        <v>238150229</v>
      </c>
      <c r="F38" s="2">
        <f t="shared" si="3"/>
        <v>249861762</v>
      </c>
      <c r="G38" s="2">
        <f t="shared" si="3"/>
        <v>-58584372</v>
      </c>
      <c r="H38" s="2">
        <f t="shared" si="3"/>
        <v>29030677</v>
      </c>
      <c r="I38" s="2">
        <f t="shared" si="3"/>
        <v>-31431276</v>
      </c>
      <c r="J38" s="2">
        <f t="shared" si="3"/>
        <v>-60984971</v>
      </c>
      <c r="K38" s="2">
        <f t="shared" si="3"/>
        <v>14718208</v>
      </c>
      <c r="L38" s="2">
        <f t="shared" si="3"/>
        <v>-650281</v>
      </c>
      <c r="M38" s="2">
        <f t="shared" si="3"/>
        <v>-3300</v>
      </c>
      <c r="N38" s="2">
        <f t="shared" si="3"/>
        <v>14064627</v>
      </c>
      <c r="O38" s="2">
        <f t="shared" si="3"/>
        <v>323647</v>
      </c>
      <c r="P38" s="2">
        <f t="shared" si="3"/>
        <v>14183282</v>
      </c>
      <c r="Q38" s="2">
        <f t="shared" si="3"/>
        <v>-17753184</v>
      </c>
      <c r="R38" s="2">
        <f t="shared" si="3"/>
        <v>-3246255</v>
      </c>
      <c r="S38" s="2">
        <f t="shared" si="3"/>
        <v>-2721190</v>
      </c>
      <c r="T38" s="2">
        <f t="shared" si="3"/>
        <v>-3275234</v>
      </c>
      <c r="U38" s="2">
        <f t="shared" si="3"/>
        <v>-2149481</v>
      </c>
      <c r="V38" s="2">
        <f t="shared" si="3"/>
        <v>-8145905</v>
      </c>
      <c r="W38" s="2">
        <f t="shared" si="3"/>
        <v>-58312504</v>
      </c>
      <c r="X38" s="2">
        <f t="shared" si="3"/>
        <v>249861762</v>
      </c>
      <c r="Y38" s="2">
        <f t="shared" si="3"/>
        <v>-308174266</v>
      </c>
      <c r="Z38" s="34">
        <f>+IF(X38&lt;&gt;0,+(Y38/X38)*100,0)</f>
        <v>-123.33790634198762</v>
      </c>
      <c r="AA38" s="35">
        <f>+AA17+AA27+AA36</f>
        <v>249861762</v>
      </c>
    </row>
    <row r="39" spans="1:27" x14ac:dyDescent="0.25">
      <c r="A39" s="23" t="s">
        <v>60</v>
      </c>
      <c r="B39" s="17"/>
      <c r="C39" s="32">
        <v>-181883580</v>
      </c>
      <c r="D39" s="32">
        <v>-394252979</v>
      </c>
      <c r="E39" s="33">
        <v>148283849</v>
      </c>
      <c r="F39" s="2">
        <v>-394252979</v>
      </c>
      <c r="G39" s="2">
        <v>-394252979</v>
      </c>
      <c r="H39" s="2">
        <f>+G40+H60</f>
        <v>-452837351</v>
      </c>
      <c r="I39" s="2">
        <f>+H40+I60</f>
        <v>-423806674</v>
      </c>
      <c r="J39" s="2">
        <f>+G39</f>
        <v>-394252979</v>
      </c>
      <c r="K39" s="2">
        <f>+I40+K60</f>
        <v>-455237950</v>
      </c>
      <c r="L39" s="2">
        <f>+K40+L60</f>
        <v>-440519742</v>
      </c>
      <c r="M39" s="2">
        <f>+L40+M60</f>
        <v>-441170023</v>
      </c>
      <c r="N39" s="2">
        <f>+K39</f>
        <v>-455237950</v>
      </c>
      <c r="O39" s="2">
        <f>+M40+O60</f>
        <v>-441173323</v>
      </c>
      <c r="P39" s="2">
        <f>+O40+P60</f>
        <v>-440849676</v>
      </c>
      <c r="Q39" s="2">
        <f>+P40+Q60</f>
        <v>-426666394</v>
      </c>
      <c r="R39" s="2">
        <f>+O39</f>
        <v>-441173323</v>
      </c>
      <c r="S39" s="2">
        <f>+Q40+S60</f>
        <v>-444419578</v>
      </c>
      <c r="T39" s="2">
        <f>+S40+T60</f>
        <v>-447140768</v>
      </c>
      <c r="U39" s="2">
        <f>+T40+U60</f>
        <v>-450416002</v>
      </c>
      <c r="V39" s="2">
        <f>+S39</f>
        <v>-444419578</v>
      </c>
      <c r="W39" s="2">
        <f>+G39</f>
        <v>-394252979</v>
      </c>
      <c r="X39" s="2">
        <v>-394252979</v>
      </c>
      <c r="Y39" s="2">
        <f>+W39-X39</f>
        <v>0</v>
      </c>
      <c r="Z39" s="34">
        <f>+IF(X39&lt;&gt;0,+(Y39/X39)*100,0)</f>
        <v>0</v>
      </c>
      <c r="AA39" s="35">
        <v>-394252979</v>
      </c>
    </row>
    <row r="40" spans="1:27" x14ac:dyDescent="0.25">
      <c r="A40" s="41" t="s">
        <v>62</v>
      </c>
      <c r="B40" s="42" t="s">
        <v>61</v>
      </c>
      <c r="C40" s="43">
        <f>+C38+C39</f>
        <v>-155555153</v>
      </c>
      <c r="D40" s="43">
        <f t="shared" ref="D40:AA40" si="4">+D38+D39</f>
        <v>-419759174</v>
      </c>
      <c r="E40" s="44">
        <f t="shared" si="4"/>
        <v>386434078</v>
      </c>
      <c r="F40" s="45">
        <f t="shared" si="4"/>
        <v>-144391217</v>
      </c>
      <c r="G40" s="45">
        <f t="shared" si="4"/>
        <v>-452837351</v>
      </c>
      <c r="H40" s="45">
        <f t="shared" si="4"/>
        <v>-423806674</v>
      </c>
      <c r="I40" s="45">
        <f t="shared" si="4"/>
        <v>-455237950</v>
      </c>
      <c r="J40" s="45">
        <f>+I40</f>
        <v>-455237950</v>
      </c>
      <c r="K40" s="45">
        <f t="shared" si="4"/>
        <v>-440519742</v>
      </c>
      <c r="L40" s="45">
        <f t="shared" si="4"/>
        <v>-441170023</v>
      </c>
      <c r="M40" s="45">
        <f t="shared" si="4"/>
        <v>-441173323</v>
      </c>
      <c r="N40" s="45">
        <f>+M40</f>
        <v>-441173323</v>
      </c>
      <c r="O40" s="45">
        <f t="shared" si="4"/>
        <v>-440849676</v>
      </c>
      <c r="P40" s="45">
        <f t="shared" si="4"/>
        <v>-426666394</v>
      </c>
      <c r="Q40" s="45">
        <f t="shared" si="4"/>
        <v>-444419578</v>
      </c>
      <c r="R40" s="45">
        <f>+Q40</f>
        <v>-444419578</v>
      </c>
      <c r="S40" s="45">
        <f t="shared" si="4"/>
        <v>-447140768</v>
      </c>
      <c r="T40" s="45">
        <f t="shared" si="4"/>
        <v>-450416002</v>
      </c>
      <c r="U40" s="45">
        <f t="shared" si="4"/>
        <v>-452565483</v>
      </c>
      <c r="V40" s="45">
        <f>+U40</f>
        <v>-452565483</v>
      </c>
      <c r="W40" s="45">
        <f>+V40</f>
        <v>-452565483</v>
      </c>
      <c r="X40" s="45">
        <f t="shared" si="4"/>
        <v>-144391217</v>
      </c>
      <c r="Y40" s="45">
        <f t="shared" si="4"/>
        <v>-308174266</v>
      </c>
      <c r="Z40" s="46">
        <f>+IF(X40&lt;&gt;0,+(Y40/X40)*100,0)</f>
        <v>213.43006340891216</v>
      </c>
      <c r="AA40" s="47">
        <f t="shared" si="4"/>
        <v>-144391217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-394252979</v>
      </c>
      <c r="J60">
        <v>-394252979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292776892</v>
      </c>
      <c r="D7" s="18"/>
      <c r="E7" s="19">
        <v>404540943</v>
      </c>
      <c r="F7" s="20"/>
      <c r="G7" s="20">
        <v>38514064</v>
      </c>
      <c r="H7" s="20">
        <v>37941520</v>
      </c>
      <c r="I7" s="20">
        <v>34592219</v>
      </c>
      <c r="J7" s="20">
        <v>111047803</v>
      </c>
      <c r="K7" s="20">
        <v>38464238</v>
      </c>
      <c r="L7" s="20">
        <v>38656351</v>
      </c>
      <c r="M7" s="20">
        <v>38082624</v>
      </c>
      <c r="N7" s="20">
        <v>115203213</v>
      </c>
      <c r="O7" s="20">
        <v>35063533</v>
      </c>
      <c r="P7" s="20">
        <v>32204730</v>
      </c>
      <c r="Q7" s="20">
        <v>37362912</v>
      </c>
      <c r="R7" s="20">
        <v>104631175</v>
      </c>
      <c r="S7" s="20">
        <v>33688801</v>
      </c>
      <c r="T7" s="20">
        <v>37637549</v>
      </c>
      <c r="U7" s="20">
        <v>35066114</v>
      </c>
      <c r="V7" s="20">
        <v>106392464</v>
      </c>
      <c r="W7" s="20">
        <v>437274655</v>
      </c>
      <c r="X7" s="20"/>
      <c r="Y7" s="20">
        <v>437274655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732616</v>
      </c>
      <c r="D8" s="18"/>
      <c r="E8" s="19">
        <v>801060</v>
      </c>
      <c r="F8" s="20"/>
      <c r="G8" s="20">
        <v>6387</v>
      </c>
      <c r="H8" s="20">
        <v>61230</v>
      </c>
      <c r="I8" s="20"/>
      <c r="J8" s="20">
        <v>67617</v>
      </c>
      <c r="K8" s="20">
        <v>16031</v>
      </c>
      <c r="L8" s="20">
        <v>91691</v>
      </c>
      <c r="M8" s="20">
        <v>4542</v>
      </c>
      <c r="N8" s="20">
        <v>112264</v>
      </c>
      <c r="O8" s="20">
        <v>23348</v>
      </c>
      <c r="P8" s="20">
        <v>85526</v>
      </c>
      <c r="Q8" s="20">
        <v>56546</v>
      </c>
      <c r="R8" s="20">
        <v>165420</v>
      </c>
      <c r="S8" s="20">
        <v>313950</v>
      </c>
      <c r="T8" s="20">
        <v>14546</v>
      </c>
      <c r="U8" s="20">
        <v>7998</v>
      </c>
      <c r="V8" s="20">
        <v>336494</v>
      </c>
      <c r="W8" s="20">
        <v>681795</v>
      </c>
      <c r="X8" s="20"/>
      <c r="Y8" s="20">
        <v>681795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31050384</v>
      </c>
      <c r="D9" s="18"/>
      <c r="E9" s="19">
        <v>36389760</v>
      </c>
      <c r="F9" s="20"/>
      <c r="G9" s="20">
        <v>14055814</v>
      </c>
      <c r="H9" s="20"/>
      <c r="I9" s="20"/>
      <c r="J9" s="20">
        <v>14055814</v>
      </c>
      <c r="K9" s="20"/>
      <c r="L9" s="20"/>
      <c r="M9" s="20">
        <v>11244703</v>
      </c>
      <c r="N9" s="20">
        <v>11244703</v>
      </c>
      <c r="O9" s="20"/>
      <c r="P9" s="20"/>
      <c r="Q9" s="20">
        <v>9033592</v>
      </c>
      <c r="R9" s="20">
        <v>9033592</v>
      </c>
      <c r="S9" s="20"/>
      <c r="T9" s="20"/>
      <c r="U9" s="20"/>
      <c r="V9" s="20"/>
      <c r="W9" s="20">
        <v>34334109</v>
      </c>
      <c r="X9" s="20"/>
      <c r="Y9" s="20">
        <v>34334109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40000000</v>
      </c>
      <c r="D10" s="18"/>
      <c r="E10" s="19">
        <v>13704348</v>
      </c>
      <c r="F10" s="20"/>
      <c r="G10" s="20">
        <v>8000000</v>
      </c>
      <c r="H10" s="20"/>
      <c r="I10" s="20"/>
      <c r="J10" s="20">
        <v>8000000</v>
      </c>
      <c r="K10" s="20"/>
      <c r="L10" s="20"/>
      <c r="M10" s="20"/>
      <c r="N10" s="20"/>
      <c r="O10" s="20"/>
      <c r="P10" s="20"/>
      <c r="Q10" s="20">
        <v>1900000</v>
      </c>
      <c r="R10" s="20">
        <v>1900000</v>
      </c>
      <c r="S10" s="20"/>
      <c r="T10" s="20"/>
      <c r="U10" s="20"/>
      <c r="V10" s="20"/>
      <c r="W10" s="20">
        <v>9900000</v>
      </c>
      <c r="X10" s="20"/>
      <c r="Y10" s="20">
        <v>9900000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-313539050</v>
      </c>
      <c r="D14" s="18"/>
      <c r="E14" s="19">
        <v>-425018795</v>
      </c>
      <c r="F14" s="20">
        <v>-368897956</v>
      </c>
      <c r="G14" s="20">
        <v>-37004352</v>
      </c>
      <c r="H14" s="20">
        <v>-43885591</v>
      </c>
      <c r="I14" s="20">
        <v>-44380982</v>
      </c>
      <c r="J14" s="20">
        <v>-125270925</v>
      </c>
      <c r="K14" s="20">
        <v>-26528897</v>
      </c>
      <c r="L14" s="20">
        <v>-25706415</v>
      </c>
      <c r="M14" s="20">
        <v>-25623137</v>
      </c>
      <c r="N14" s="20">
        <v>-77858449</v>
      </c>
      <c r="O14" s="20">
        <v>-25927672</v>
      </c>
      <c r="P14" s="20">
        <v>-27658434</v>
      </c>
      <c r="Q14" s="20">
        <v>-23159366</v>
      </c>
      <c r="R14" s="20">
        <v>-76745472</v>
      </c>
      <c r="S14" s="20">
        <v>-27804606</v>
      </c>
      <c r="T14" s="20">
        <v>-23863425</v>
      </c>
      <c r="U14" s="20">
        <v>-27421212</v>
      </c>
      <c r="V14" s="20">
        <v>-79089243</v>
      </c>
      <c r="W14" s="20">
        <v>-358964089</v>
      </c>
      <c r="X14" s="20">
        <v>-368897956</v>
      </c>
      <c r="Y14" s="20">
        <v>9933867</v>
      </c>
      <c r="Z14" s="21">
        <v>-2.6928495640675223</v>
      </c>
      <c r="AA14" s="22">
        <v>-368897956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-6520763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51020842</v>
      </c>
      <c r="D17" s="26">
        <f>SUM(D6:D16)</f>
        <v>0</v>
      </c>
      <c r="E17" s="27">
        <f t="shared" si="0"/>
        <v>23896553</v>
      </c>
      <c r="F17" s="28">
        <f t="shared" si="0"/>
        <v>-368897956</v>
      </c>
      <c r="G17" s="28">
        <f t="shared" si="0"/>
        <v>23571913</v>
      </c>
      <c r="H17" s="28">
        <f t="shared" si="0"/>
        <v>-5882841</v>
      </c>
      <c r="I17" s="28">
        <f t="shared" si="0"/>
        <v>-9788763</v>
      </c>
      <c r="J17" s="28">
        <f t="shared" si="0"/>
        <v>7900309</v>
      </c>
      <c r="K17" s="28">
        <f t="shared" si="0"/>
        <v>11951372</v>
      </c>
      <c r="L17" s="28">
        <f t="shared" si="0"/>
        <v>13041627</v>
      </c>
      <c r="M17" s="28">
        <f t="shared" si="0"/>
        <v>23708732</v>
      </c>
      <c r="N17" s="28">
        <f t="shared" si="0"/>
        <v>48701731</v>
      </c>
      <c r="O17" s="28">
        <f t="shared" si="0"/>
        <v>9159209</v>
      </c>
      <c r="P17" s="28">
        <f t="shared" si="0"/>
        <v>4631822</v>
      </c>
      <c r="Q17" s="28">
        <f t="shared" si="0"/>
        <v>25193684</v>
      </c>
      <c r="R17" s="28">
        <f t="shared" si="0"/>
        <v>38984715</v>
      </c>
      <c r="S17" s="28">
        <f t="shared" si="0"/>
        <v>6198145</v>
      </c>
      <c r="T17" s="28">
        <f t="shared" si="0"/>
        <v>13788670</v>
      </c>
      <c r="U17" s="28">
        <f t="shared" si="0"/>
        <v>7652900</v>
      </c>
      <c r="V17" s="28">
        <f t="shared" si="0"/>
        <v>27639715</v>
      </c>
      <c r="W17" s="28">
        <f t="shared" si="0"/>
        <v>123226470</v>
      </c>
      <c r="X17" s="28">
        <f t="shared" si="0"/>
        <v>-368897956</v>
      </c>
      <c r="Y17" s="28">
        <f t="shared" si="0"/>
        <v>492124426</v>
      </c>
      <c r="Z17" s="29">
        <f>+IF(X17&lt;&gt;0,+(Y17/X17)*100,0)</f>
        <v>-133.4039449109878</v>
      </c>
      <c r="AA17" s="30">
        <f>SUM(AA6:AA16)</f>
        <v>-368897956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-40399686</v>
      </c>
      <c r="D26" s="18"/>
      <c r="E26" s="19">
        <v>-17704348</v>
      </c>
      <c r="F26" s="20"/>
      <c r="G26" s="20">
        <v>-2563877</v>
      </c>
      <c r="H26" s="20">
        <v>-2641543</v>
      </c>
      <c r="I26" s="20"/>
      <c r="J26" s="20">
        <v>-5205420</v>
      </c>
      <c r="K26" s="20"/>
      <c r="L26" s="20">
        <v>-253579</v>
      </c>
      <c r="M26" s="20"/>
      <c r="N26" s="20">
        <v>-253579</v>
      </c>
      <c r="O26" s="20"/>
      <c r="P26" s="20">
        <v>-133116</v>
      </c>
      <c r="Q26" s="20">
        <v>-429501</v>
      </c>
      <c r="R26" s="20">
        <v>-562617</v>
      </c>
      <c r="S26" s="20"/>
      <c r="T26" s="20">
        <v>-40000</v>
      </c>
      <c r="U26" s="20"/>
      <c r="V26" s="20">
        <v>-40000</v>
      </c>
      <c r="W26" s="20">
        <v>-6061616</v>
      </c>
      <c r="X26" s="20"/>
      <c r="Y26" s="20">
        <v>-6061616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-40399686</v>
      </c>
      <c r="D27" s="26">
        <f>SUM(D21:D26)</f>
        <v>0</v>
      </c>
      <c r="E27" s="27">
        <f t="shared" si="1"/>
        <v>-17704348</v>
      </c>
      <c r="F27" s="28">
        <f t="shared" si="1"/>
        <v>0</v>
      </c>
      <c r="G27" s="28">
        <f t="shared" si="1"/>
        <v>-2563877</v>
      </c>
      <c r="H27" s="28">
        <f t="shared" si="1"/>
        <v>-2641543</v>
      </c>
      <c r="I27" s="28">
        <f t="shared" si="1"/>
        <v>0</v>
      </c>
      <c r="J27" s="28">
        <f t="shared" si="1"/>
        <v>-5205420</v>
      </c>
      <c r="K27" s="28">
        <f t="shared" si="1"/>
        <v>0</v>
      </c>
      <c r="L27" s="28">
        <f t="shared" si="1"/>
        <v>-253579</v>
      </c>
      <c r="M27" s="28">
        <f t="shared" si="1"/>
        <v>0</v>
      </c>
      <c r="N27" s="28">
        <f t="shared" si="1"/>
        <v>-253579</v>
      </c>
      <c r="O27" s="28">
        <f t="shared" si="1"/>
        <v>0</v>
      </c>
      <c r="P27" s="28">
        <f t="shared" si="1"/>
        <v>-133116</v>
      </c>
      <c r="Q27" s="28">
        <f t="shared" si="1"/>
        <v>-429501</v>
      </c>
      <c r="R27" s="28">
        <f t="shared" si="1"/>
        <v>-562617</v>
      </c>
      <c r="S27" s="28">
        <f t="shared" si="1"/>
        <v>0</v>
      </c>
      <c r="T27" s="28">
        <f t="shared" si="1"/>
        <v>-40000</v>
      </c>
      <c r="U27" s="28">
        <f t="shared" si="1"/>
        <v>0</v>
      </c>
      <c r="V27" s="28">
        <f t="shared" si="1"/>
        <v>-40000</v>
      </c>
      <c r="W27" s="28">
        <f t="shared" si="1"/>
        <v>-6061616</v>
      </c>
      <c r="X27" s="28">
        <f t="shared" si="1"/>
        <v>0</v>
      </c>
      <c r="Y27" s="28">
        <f t="shared" si="1"/>
        <v>-6061616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10621156</v>
      </c>
      <c r="D38" s="32">
        <f>+D17+D27+D36</f>
        <v>0</v>
      </c>
      <c r="E38" s="33">
        <f t="shared" si="3"/>
        <v>6192205</v>
      </c>
      <c r="F38" s="2">
        <f t="shared" si="3"/>
        <v>-368897956</v>
      </c>
      <c r="G38" s="2">
        <f t="shared" si="3"/>
        <v>21008036</v>
      </c>
      <c r="H38" s="2">
        <f t="shared" si="3"/>
        <v>-8524384</v>
      </c>
      <c r="I38" s="2">
        <f t="shared" si="3"/>
        <v>-9788763</v>
      </c>
      <c r="J38" s="2">
        <f t="shared" si="3"/>
        <v>2694889</v>
      </c>
      <c r="K38" s="2">
        <f t="shared" si="3"/>
        <v>11951372</v>
      </c>
      <c r="L38" s="2">
        <f t="shared" si="3"/>
        <v>12788048</v>
      </c>
      <c r="M38" s="2">
        <f t="shared" si="3"/>
        <v>23708732</v>
      </c>
      <c r="N38" s="2">
        <f t="shared" si="3"/>
        <v>48448152</v>
      </c>
      <c r="O38" s="2">
        <f t="shared" si="3"/>
        <v>9159209</v>
      </c>
      <c r="P38" s="2">
        <f t="shared" si="3"/>
        <v>4498706</v>
      </c>
      <c r="Q38" s="2">
        <f t="shared" si="3"/>
        <v>24764183</v>
      </c>
      <c r="R38" s="2">
        <f t="shared" si="3"/>
        <v>38422098</v>
      </c>
      <c r="S38" s="2">
        <f t="shared" si="3"/>
        <v>6198145</v>
      </c>
      <c r="T38" s="2">
        <f t="shared" si="3"/>
        <v>13748670</v>
      </c>
      <c r="U38" s="2">
        <f t="shared" si="3"/>
        <v>7652900</v>
      </c>
      <c r="V38" s="2">
        <f t="shared" si="3"/>
        <v>27599715</v>
      </c>
      <c r="W38" s="2">
        <f t="shared" si="3"/>
        <v>117164854</v>
      </c>
      <c r="X38" s="2">
        <f t="shared" si="3"/>
        <v>-368897956</v>
      </c>
      <c r="Y38" s="2">
        <f t="shared" si="3"/>
        <v>486062810</v>
      </c>
      <c r="Z38" s="34">
        <f>+IF(X38&lt;&gt;0,+(Y38/X38)*100,0)</f>
        <v>-131.76077614265773</v>
      </c>
      <c r="AA38" s="35">
        <f>+AA17+AA27+AA36</f>
        <v>-368897956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21008036</v>
      </c>
      <c r="I39" s="2">
        <f>+H40+I60</f>
        <v>12483652</v>
      </c>
      <c r="J39" s="2">
        <f>+G39</f>
        <v>0</v>
      </c>
      <c r="K39" s="2">
        <f>+I40+K60</f>
        <v>2694889</v>
      </c>
      <c r="L39" s="2">
        <f>+K40+L60</f>
        <v>14646261</v>
      </c>
      <c r="M39" s="2">
        <f>+L40+M60</f>
        <v>27434309</v>
      </c>
      <c r="N39" s="2">
        <f>+K39</f>
        <v>2694889</v>
      </c>
      <c r="O39" s="2">
        <f>+M40+O60</f>
        <v>51143041</v>
      </c>
      <c r="P39" s="2">
        <f>+O40+P60</f>
        <v>60302250</v>
      </c>
      <c r="Q39" s="2">
        <f>+P40+Q60</f>
        <v>64800956</v>
      </c>
      <c r="R39" s="2">
        <f>+O39</f>
        <v>51143041</v>
      </c>
      <c r="S39" s="2">
        <f>+Q40+S60</f>
        <v>89565139</v>
      </c>
      <c r="T39" s="2">
        <f>+S40+T60</f>
        <v>95763284</v>
      </c>
      <c r="U39" s="2">
        <f>+T40+U60</f>
        <v>109511954</v>
      </c>
      <c r="V39" s="2">
        <f>+S39</f>
        <v>89565139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10621156</v>
      </c>
      <c r="D40" s="43">
        <f t="shared" ref="D40:AA40" si="4">+D38+D39</f>
        <v>0</v>
      </c>
      <c r="E40" s="44">
        <f t="shared" si="4"/>
        <v>6192205</v>
      </c>
      <c r="F40" s="45">
        <f t="shared" si="4"/>
        <v>-368897956</v>
      </c>
      <c r="G40" s="45">
        <f t="shared" si="4"/>
        <v>21008036</v>
      </c>
      <c r="H40" s="45">
        <f t="shared" si="4"/>
        <v>12483652</v>
      </c>
      <c r="I40" s="45">
        <f t="shared" si="4"/>
        <v>2694889</v>
      </c>
      <c r="J40" s="45">
        <f>+I40</f>
        <v>2694889</v>
      </c>
      <c r="K40" s="45">
        <f t="shared" si="4"/>
        <v>14646261</v>
      </c>
      <c r="L40" s="45">
        <f t="shared" si="4"/>
        <v>27434309</v>
      </c>
      <c r="M40" s="45">
        <f t="shared" si="4"/>
        <v>51143041</v>
      </c>
      <c r="N40" s="45">
        <f>+M40</f>
        <v>51143041</v>
      </c>
      <c r="O40" s="45">
        <f t="shared" si="4"/>
        <v>60302250</v>
      </c>
      <c r="P40" s="45">
        <f t="shared" si="4"/>
        <v>64800956</v>
      </c>
      <c r="Q40" s="45">
        <f t="shared" si="4"/>
        <v>89565139</v>
      </c>
      <c r="R40" s="45">
        <f>+Q40</f>
        <v>89565139</v>
      </c>
      <c r="S40" s="45">
        <f t="shared" si="4"/>
        <v>95763284</v>
      </c>
      <c r="T40" s="45">
        <f t="shared" si="4"/>
        <v>109511954</v>
      </c>
      <c r="U40" s="45">
        <f t="shared" si="4"/>
        <v>117164854</v>
      </c>
      <c r="V40" s="45">
        <f>+U40</f>
        <v>117164854</v>
      </c>
      <c r="W40" s="45">
        <f>+V40</f>
        <v>117164854</v>
      </c>
      <c r="X40" s="45">
        <f t="shared" si="4"/>
        <v>-368897956</v>
      </c>
      <c r="Y40" s="45">
        <f t="shared" si="4"/>
        <v>486062810</v>
      </c>
      <c r="Z40" s="46">
        <f>+IF(X40&lt;&gt;0,+(Y40/X40)*100,0)</f>
        <v>-131.76077614265773</v>
      </c>
      <c r="AA40" s="47">
        <f t="shared" si="4"/>
        <v>-368897956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12549645</v>
      </c>
      <c r="D7" s="18"/>
      <c r="E7" s="19">
        <v>20310004</v>
      </c>
      <c r="F7" s="20">
        <v>23329362</v>
      </c>
      <c r="G7" s="20">
        <v>1779209</v>
      </c>
      <c r="H7" s="20">
        <v>1517028</v>
      </c>
      <c r="I7" s="20">
        <v>727910</v>
      </c>
      <c r="J7" s="20">
        <v>4024147</v>
      </c>
      <c r="K7" s="20">
        <v>2269826</v>
      </c>
      <c r="L7" s="20">
        <v>1715286</v>
      </c>
      <c r="M7" s="20">
        <v>1896319</v>
      </c>
      <c r="N7" s="20">
        <v>5881431</v>
      </c>
      <c r="O7" s="20">
        <v>1774298</v>
      </c>
      <c r="P7" s="20">
        <v>2064853</v>
      </c>
      <c r="Q7" s="20">
        <v>2080473</v>
      </c>
      <c r="R7" s="20">
        <v>5919624</v>
      </c>
      <c r="S7" s="20">
        <v>1787877</v>
      </c>
      <c r="T7" s="20">
        <v>2104504</v>
      </c>
      <c r="U7" s="20">
        <v>1866549</v>
      </c>
      <c r="V7" s="20">
        <v>5758930</v>
      </c>
      <c r="W7" s="20">
        <v>21584132</v>
      </c>
      <c r="X7" s="20">
        <v>23329362</v>
      </c>
      <c r="Y7" s="20">
        <v>-1745230</v>
      </c>
      <c r="Z7" s="21">
        <v>-7.4808303801878511</v>
      </c>
      <c r="AA7" s="22">
        <v>23329362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3100364</v>
      </c>
      <c r="F8" s="20">
        <v>568350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568350</v>
      </c>
      <c r="Y8" s="20">
        <v>-568350</v>
      </c>
      <c r="Z8" s="21">
        <v>-100</v>
      </c>
      <c r="AA8" s="22">
        <v>568350</v>
      </c>
    </row>
    <row r="9" spans="1:27" x14ac:dyDescent="0.25">
      <c r="A9" s="23" t="s">
        <v>37</v>
      </c>
      <c r="B9" s="17" t="s">
        <v>6</v>
      </c>
      <c r="C9" s="18">
        <v>7154581</v>
      </c>
      <c r="D9" s="18"/>
      <c r="E9" s="19">
        <v>1312052</v>
      </c>
      <c r="F9" s="20">
        <v>75108</v>
      </c>
      <c r="G9" s="20"/>
      <c r="H9" s="20">
        <v>527492</v>
      </c>
      <c r="I9" s="20">
        <v>1554784</v>
      </c>
      <c r="J9" s="20">
        <v>2082276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2082276</v>
      </c>
      <c r="X9" s="20">
        <v>75108</v>
      </c>
      <c r="Y9" s="20">
        <v>2007168</v>
      </c>
      <c r="Z9" s="21">
        <v>2672.3757788784151</v>
      </c>
      <c r="AA9" s="22">
        <v>75108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118704947</v>
      </c>
      <c r="H10" s="20">
        <v>32</v>
      </c>
      <c r="I10" s="20"/>
      <c r="J10" s="20">
        <v>118704979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118704979</v>
      </c>
      <c r="X10" s="20"/>
      <c r="Y10" s="20">
        <v>118704979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-10977626</v>
      </c>
      <c r="D14" s="18"/>
      <c r="E14" s="19">
        <v>-17976288</v>
      </c>
      <c r="F14" s="20">
        <v>-18732198</v>
      </c>
      <c r="G14" s="20">
        <v>-13007849</v>
      </c>
      <c r="H14" s="20">
        <v>-1931958</v>
      </c>
      <c r="I14" s="20">
        <v>-2699902</v>
      </c>
      <c r="J14" s="20">
        <v>-17639709</v>
      </c>
      <c r="K14" s="20">
        <v>-1825705</v>
      </c>
      <c r="L14" s="20">
        <v>-1308347</v>
      </c>
      <c r="M14" s="20">
        <v>-1284741</v>
      </c>
      <c r="N14" s="20">
        <v>-4418793</v>
      </c>
      <c r="O14" s="20">
        <v>-1222400</v>
      </c>
      <c r="P14" s="20">
        <v>-1149864</v>
      </c>
      <c r="Q14" s="20">
        <v>-1520621</v>
      </c>
      <c r="R14" s="20">
        <v>-3892885</v>
      </c>
      <c r="S14" s="20">
        <v>-1353764</v>
      </c>
      <c r="T14" s="20">
        <v>-1379139</v>
      </c>
      <c r="U14" s="20">
        <v>-1994803</v>
      </c>
      <c r="V14" s="20">
        <v>-4727706</v>
      </c>
      <c r="W14" s="20">
        <v>-30679093</v>
      </c>
      <c r="X14" s="20">
        <v>-18732198</v>
      </c>
      <c r="Y14" s="20">
        <v>-11946895</v>
      </c>
      <c r="Z14" s="21">
        <v>63.777326077804645</v>
      </c>
      <c r="AA14" s="22">
        <v>-18732198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8726600</v>
      </c>
      <c r="D17" s="26">
        <f>SUM(D6:D16)</f>
        <v>0</v>
      </c>
      <c r="E17" s="27">
        <f t="shared" si="0"/>
        <v>6746132</v>
      </c>
      <c r="F17" s="28">
        <f t="shared" si="0"/>
        <v>5240622</v>
      </c>
      <c r="G17" s="28">
        <f t="shared" si="0"/>
        <v>107476307</v>
      </c>
      <c r="H17" s="28">
        <f t="shared" si="0"/>
        <v>112594</v>
      </c>
      <c r="I17" s="28">
        <f t="shared" si="0"/>
        <v>-417208</v>
      </c>
      <c r="J17" s="28">
        <f t="shared" si="0"/>
        <v>107171693</v>
      </c>
      <c r="K17" s="28">
        <f t="shared" si="0"/>
        <v>444121</v>
      </c>
      <c r="L17" s="28">
        <f t="shared" si="0"/>
        <v>406939</v>
      </c>
      <c r="M17" s="28">
        <f t="shared" si="0"/>
        <v>611578</v>
      </c>
      <c r="N17" s="28">
        <f t="shared" si="0"/>
        <v>1462638</v>
      </c>
      <c r="O17" s="28">
        <f t="shared" si="0"/>
        <v>551898</v>
      </c>
      <c r="P17" s="28">
        <f t="shared" si="0"/>
        <v>914989</v>
      </c>
      <c r="Q17" s="28">
        <f t="shared" si="0"/>
        <v>559852</v>
      </c>
      <c r="R17" s="28">
        <f t="shared" si="0"/>
        <v>2026739</v>
      </c>
      <c r="S17" s="28">
        <f t="shared" si="0"/>
        <v>434113</v>
      </c>
      <c r="T17" s="28">
        <f t="shared" si="0"/>
        <v>725365</v>
      </c>
      <c r="U17" s="28">
        <f t="shared" si="0"/>
        <v>-128254</v>
      </c>
      <c r="V17" s="28">
        <f t="shared" si="0"/>
        <v>1031224</v>
      </c>
      <c r="W17" s="28">
        <f t="shared" si="0"/>
        <v>111692294</v>
      </c>
      <c r="X17" s="28">
        <f t="shared" si="0"/>
        <v>5240622</v>
      </c>
      <c r="Y17" s="28">
        <f t="shared" si="0"/>
        <v>106451672</v>
      </c>
      <c r="Z17" s="29">
        <f>+IF(X17&lt;&gt;0,+(Y17/X17)*100,0)</f>
        <v>2031.2793405057644</v>
      </c>
      <c r="AA17" s="30">
        <f>SUM(AA6:AA16)</f>
        <v>5240622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8726600</v>
      </c>
      <c r="D38" s="32">
        <f>+D17+D27+D36</f>
        <v>0</v>
      </c>
      <c r="E38" s="33">
        <f t="shared" si="3"/>
        <v>6746132</v>
      </c>
      <c r="F38" s="2">
        <f t="shared" si="3"/>
        <v>5240622</v>
      </c>
      <c r="G38" s="2">
        <f t="shared" si="3"/>
        <v>107476307</v>
      </c>
      <c r="H38" s="2">
        <f t="shared" si="3"/>
        <v>112594</v>
      </c>
      <c r="I38" s="2">
        <f t="shared" si="3"/>
        <v>-417208</v>
      </c>
      <c r="J38" s="2">
        <f t="shared" si="3"/>
        <v>107171693</v>
      </c>
      <c r="K38" s="2">
        <f t="shared" si="3"/>
        <v>444121</v>
      </c>
      <c r="L38" s="2">
        <f t="shared" si="3"/>
        <v>406939</v>
      </c>
      <c r="M38" s="2">
        <f t="shared" si="3"/>
        <v>611578</v>
      </c>
      <c r="N38" s="2">
        <f t="shared" si="3"/>
        <v>1462638</v>
      </c>
      <c r="O38" s="2">
        <f t="shared" si="3"/>
        <v>551898</v>
      </c>
      <c r="P38" s="2">
        <f t="shared" si="3"/>
        <v>914989</v>
      </c>
      <c r="Q38" s="2">
        <f t="shared" si="3"/>
        <v>559852</v>
      </c>
      <c r="R38" s="2">
        <f t="shared" si="3"/>
        <v>2026739</v>
      </c>
      <c r="S38" s="2">
        <f t="shared" si="3"/>
        <v>434113</v>
      </c>
      <c r="T38" s="2">
        <f t="shared" si="3"/>
        <v>725365</v>
      </c>
      <c r="U38" s="2">
        <f t="shared" si="3"/>
        <v>-128254</v>
      </c>
      <c r="V38" s="2">
        <f t="shared" si="3"/>
        <v>1031224</v>
      </c>
      <c r="W38" s="2">
        <f t="shared" si="3"/>
        <v>111692294</v>
      </c>
      <c r="X38" s="2">
        <f t="shared" si="3"/>
        <v>5240622</v>
      </c>
      <c r="Y38" s="2">
        <f t="shared" si="3"/>
        <v>106451672</v>
      </c>
      <c r="Z38" s="34">
        <f>+IF(X38&lt;&gt;0,+(Y38/X38)*100,0)</f>
        <v>2031.2793405057644</v>
      </c>
      <c r="AA38" s="35">
        <f>+AA17+AA27+AA36</f>
        <v>5240622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107476307</v>
      </c>
      <c r="I39" s="2">
        <f>+H40+I60</f>
        <v>107588901</v>
      </c>
      <c r="J39" s="2">
        <f>+G39</f>
        <v>0</v>
      </c>
      <c r="K39" s="2">
        <f>+I40+K60</f>
        <v>107171693</v>
      </c>
      <c r="L39" s="2">
        <f>+K40+L60</f>
        <v>107615814</v>
      </c>
      <c r="M39" s="2">
        <f>+L40+M60</f>
        <v>108022753</v>
      </c>
      <c r="N39" s="2">
        <f>+K39</f>
        <v>107171693</v>
      </c>
      <c r="O39" s="2">
        <f>+M40+O60</f>
        <v>108634331</v>
      </c>
      <c r="P39" s="2">
        <f>+O40+P60</f>
        <v>109186229</v>
      </c>
      <c r="Q39" s="2">
        <f>+P40+Q60</f>
        <v>110101218</v>
      </c>
      <c r="R39" s="2">
        <f>+O39</f>
        <v>108634331</v>
      </c>
      <c r="S39" s="2">
        <f>+Q40+S60</f>
        <v>110661070</v>
      </c>
      <c r="T39" s="2">
        <f>+S40+T60</f>
        <v>111095183</v>
      </c>
      <c r="U39" s="2">
        <f>+T40+U60</f>
        <v>111820548</v>
      </c>
      <c r="V39" s="2">
        <f>+S39</f>
        <v>110661070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8726600</v>
      </c>
      <c r="D40" s="43">
        <f t="shared" ref="D40:AA40" si="4">+D38+D39</f>
        <v>0</v>
      </c>
      <c r="E40" s="44">
        <f t="shared" si="4"/>
        <v>6746132</v>
      </c>
      <c r="F40" s="45">
        <f t="shared" si="4"/>
        <v>5240622</v>
      </c>
      <c r="G40" s="45">
        <f t="shared" si="4"/>
        <v>107476307</v>
      </c>
      <c r="H40" s="45">
        <f t="shared" si="4"/>
        <v>107588901</v>
      </c>
      <c r="I40" s="45">
        <f t="shared" si="4"/>
        <v>107171693</v>
      </c>
      <c r="J40" s="45">
        <f>+I40</f>
        <v>107171693</v>
      </c>
      <c r="K40" s="45">
        <f t="shared" si="4"/>
        <v>107615814</v>
      </c>
      <c r="L40" s="45">
        <f t="shared" si="4"/>
        <v>108022753</v>
      </c>
      <c r="M40" s="45">
        <f t="shared" si="4"/>
        <v>108634331</v>
      </c>
      <c r="N40" s="45">
        <f>+M40</f>
        <v>108634331</v>
      </c>
      <c r="O40" s="45">
        <f t="shared" si="4"/>
        <v>109186229</v>
      </c>
      <c r="P40" s="45">
        <f t="shared" si="4"/>
        <v>110101218</v>
      </c>
      <c r="Q40" s="45">
        <f t="shared" si="4"/>
        <v>110661070</v>
      </c>
      <c r="R40" s="45">
        <f>+Q40</f>
        <v>110661070</v>
      </c>
      <c r="S40" s="45">
        <f t="shared" si="4"/>
        <v>111095183</v>
      </c>
      <c r="T40" s="45">
        <f t="shared" si="4"/>
        <v>111820548</v>
      </c>
      <c r="U40" s="45">
        <f t="shared" si="4"/>
        <v>111692294</v>
      </c>
      <c r="V40" s="45">
        <f>+U40</f>
        <v>111692294</v>
      </c>
      <c r="W40" s="45">
        <f>+V40</f>
        <v>111692294</v>
      </c>
      <c r="X40" s="45">
        <f t="shared" si="4"/>
        <v>5240622</v>
      </c>
      <c r="Y40" s="45">
        <f t="shared" si="4"/>
        <v>106451672</v>
      </c>
      <c r="Z40" s="46">
        <f>+IF(X40&lt;&gt;0,+(Y40/X40)*100,0)</f>
        <v>2031.2793405057644</v>
      </c>
      <c r="AA40" s="47">
        <f t="shared" si="4"/>
        <v>5240622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24192222</v>
      </c>
      <c r="D7" s="18"/>
      <c r="E7" s="19">
        <v>25140895</v>
      </c>
      <c r="F7" s="20">
        <v>22486822</v>
      </c>
      <c r="G7" s="20">
        <v>2643598</v>
      </c>
      <c r="H7" s="20">
        <v>2228525</v>
      </c>
      <c r="I7" s="20">
        <v>2227883</v>
      </c>
      <c r="J7" s="20">
        <v>7100006</v>
      </c>
      <c r="K7" s="20">
        <v>2012964</v>
      </c>
      <c r="L7" s="20">
        <v>2279709</v>
      </c>
      <c r="M7" s="20">
        <v>1884603</v>
      </c>
      <c r="N7" s="20">
        <v>6177276</v>
      </c>
      <c r="O7" s="20">
        <v>2438354</v>
      </c>
      <c r="P7" s="20">
        <v>1911823</v>
      </c>
      <c r="Q7" s="20">
        <v>2223115</v>
      </c>
      <c r="R7" s="20">
        <v>6573292</v>
      </c>
      <c r="S7" s="20">
        <v>2438939</v>
      </c>
      <c r="T7" s="20">
        <v>2385934</v>
      </c>
      <c r="U7" s="20">
        <v>2836765</v>
      </c>
      <c r="V7" s="20">
        <v>7661638</v>
      </c>
      <c r="W7" s="20">
        <v>27512212</v>
      </c>
      <c r="X7" s="20">
        <v>22486822</v>
      </c>
      <c r="Y7" s="20">
        <v>5025390</v>
      </c>
      <c r="Z7" s="21">
        <v>22.348155733166742</v>
      </c>
      <c r="AA7" s="22">
        <v>22486822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890000</v>
      </c>
      <c r="D10" s="18"/>
      <c r="E10" s="19">
        <v>400000</v>
      </c>
      <c r="F10" s="20">
        <v>400000</v>
      </c>
      <c r="G10" s="20"/>
      <c r="H10" s="20"/>
      <c r="I10" s="20"/>
      <c r="J10" s="20"/>
      <c r="K10" s="20"/>
      <c r="L10" s="20"/>
      <c r="M10" s="20">
        <v>400000</v>
      </c>
      <c r="N10" s="20">
        <v>400000</v>
      </c>
      <c r="O10" s="20"/>
      <c r="P10" s="20"/>
      <c r="Q10" s="20"/>
      <c r="R10" s="20"/>
      <c r="S10" s="20"/>
      <c r="T10" s="20"/>
      <c r="U10" s="20"/>
      <c r="V10" s="20"/>
      <c r="W10" s="20">
        <v>400000</v>
      </c>
      <c r="X10" s="20">
        <v>400000</v>
      </c>
      <c r="Y10" s="20"/>
      <c r="Z10" s="21"/>
      <c r="AA10" s="22">
        <v>400000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85765</v>
      </c>
      <c r="F11" s="20">
        <v>100201</v>
      </c>
      <c r="G11" s="20">
        <v>3513</v>
      </c>
      <c r="H11" s="20">
        <v>2699</v>
      </c>
      <c r="I11" s="20">
        <v>2218</v>
      </c>
      <c r="J11" s="20">
        <v>8430</v>
      </c>
      <c r="K11" s="20">
        <v>25883</v>
      </c>
      <c r="L11" s="20">
        <v>7490</v>
      </c>
      <c r="M11" s="20">
        <v>618</v>
      </c>
      <c r="N11" s="20">
        <v>33991</v>
      </c>
      <c r="O11" s="20">
        <v>24586</v>
      </c>
      <c r="P11" s="20">
        <v>1325</v>
      </c>
      <c r="Q11" s="20">
        <v>1894</v>
      </c>
      <c r="R11" s="20">
        <v>27805</v>
      </c>
      <c r="S11" s="20">
        <v>18413</v>
      </c>
      <c r="T11" s="20">
        <v>5149</v>
      </c>
      <c r="U11" s="20">
        <v>35995</v>
      </c>
      <c r="V11" s="20">
        <v>59557</v>
      </c>
      <c r="W11" s="20">
        <v>129783</v>
      </c>
      <c r="X11" s="20">
        <v>100201</v>
      </c>
      <c r="Y11" s="20">
        <v>29582</v>
      </c>
      <c r="Z11" s="21">
        <v>29.522659454496463</v>
      </c>
      <c r="AA11" s="22">
        <v>100201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-23433596</v>
      </c>
      <c r="F14" s="20">
        <v>-23802646</v>
      </c>
      <c r="G14" s="20"/>
      <c r="H14" s="20"/>
      <c r="I14" s="20"/>
      <c r="J14" s="20"/>
      <c r="K14" s="20"/>
      <c r="L14" s="20"/>
      <c r="M14" s="20">
        <v>-663</v>
      </c>
      <c r="N14" s="20">
        <v>-663</v>
      </c>
      <c r="O14" s="20"/>
      <c r="P14" s="20"/>
      <c r="Q14" s="20"/>
      <c r="R14" s="20"/>
      <c r="S14" s="20"/>
      <c r="T14" s="20"/>
      <c r="U14" s="20">
        <v>-237</v>
      </c>
      <c r="V14" s="20">
        <v>-237</v>
      </c>
      <c r="W14" s="20">
        <v>-900</v>
      </c>
      <c r="X14" s="20">
        <v>-23802646</v>
      </c>
      <c r="Y14" s="20">
        <v>23801746</v>
      </c>
      <c r="Z14" s="21">
        <v>-99.996218907763449</v>
      </c>
      <c r="AA14" s="22">
        <v>-23802646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25082222</v>
      </c>
      <c r="D17" s="26">
        <f>SUM(D6:D16)</f>
        <v>0</v>
      </c>
      <c r="E17" s="27">
        <f t="shared" si="0"/>
        <v>2193064</v>
      </c>
      <c r="F17" s="28">
        <f t="shared" si="0"/>
        <v>-815623</v>
      </c>
      <c r="G17" s="28">
        <f t="shared" si="0"/>
        <v>2647111</v>
      </c>
      <c r="H17" s="28">
        <f t="shared" si="0"/>
        <v>2231224</v>
      </c>
      <c r="I17" s="28">
        <f t="shared" si="0"/>
        <v>2230101</v>
      </c>
      <c r="J17" s="28">
        <f t="shared" si="0"/>
        <v>7108436</v>
      </c>
      <c r="K17" s="28">
        <f t="shared" si="0"/>
        <v>2038847</v>
      </c>
      <c r="L17" s="28">
        <f t="shared" si="0"/>
        <v>2287199</v>
      </c>
      <c r="M17" s="28">
        <f t="shared" si="0"/>
        <v>2284558</v>
      </c>
      <c r="N17" s="28">
        <f t="shared" si="0"/>
        <v>6610604</v>
      </c>
      <c r="O17" s="28">
        <f t="shared" si="0"/>
        <v>2462940</v>
      </c>
      <c r="P17" s="28">
        <f t="shared" si="0"/>
        <v>1913148</v>
      </c>
      <c r="Q17" s="28">
        <f t="shared" si="0"/>
        <v>2225009</v>
      </c>
      <c r="R17" s="28">
        <f t="shared" si="0"/>
        <v>6601097</v>
      </c>
      <c r="S17" s="28">
        <f t="shared" si="0"/>
        <v>2457352</v>
      </c>
      <c r="T17" s="28">
        <f t="shared" si="0"/>
        <v>2391083</v>
      </c>
      <c r="U17" s="28">
        <f t="shared" si="0"/>
        <v>2872523</v>
      </c>
      <c r="V17" s="28">
        <f t="shared" si="0"/>
        <v>7720958</v>
      </c>
      <c r="W17" s="28">
        <f t="shared" si="0"/>
        <v>28041095</v>
      </c>
      <c r="X17" s="28">
        <f t="shared" si="0"/>
        <v>-815623</v>
      </c>
      <c r="Y17" s="28">
        <f t="shared" si="0"/>
        <v>28856718</v>
      </c>
      <c r="Z17" s="29">
        <f>+IF(X17&lt;&gt;0,+(Y17/X17)*100,0)</f>
        <v>-3537.997089341522</v>
      </c>
      <c r="AA17" s="30">
        <f>SUM(AA6:AA16)</f>
        <v>-815623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-1334974</v>
      </c>
      <c r="D26" s="18"/>
      <c r="E26" s="19">
        <v>-6677040</v>
      </c>
      <c r="F26" s="20">
        <v>-4619087</v>
      </c>
      <c r="G26" s="20"/>
      <c r="H26" s="20">
        <v>-2115211</v>
      </c>
      <c r="I26" s="20">
        <v>-306713</v>
      </c>
      <c r="J26" s="20">
        <v>-2421924</v>
      </c>
      <c r="K26" s="20">
        <v>-1422698</v>
      </c>
      <c r="L26" s="20"/>
      <c r="M26" s="20">
        <v>-669038</v>
      </c>
      <c r="N26" s="20">
        <v>-2091736</v>
      </c>
      <c r="O26" s="20"/>
      <c r="P26" s="20">
        <v>-38259</v>
      </c>
      <c r="Q26" s="20">
        <v>-246001</v>
      </c>
      <c r="R26" s="20">
        <v>-284260</v>
      </c>
      <c r="S26" s="20"/>
      <c r="T26" s="20"/>
      <c r="U26" s="20">
        <v>-27333</v>
      </c>
      <c r="V26" s="20">
        <v>-27333</v>
      </c>
      <c r="W26" s="20">
        <v>-4825253</v>
      </c>
      <c r="X26" s="20">
        <v>-4619087</v>
      </c>
      <c r="Y26" s="20">
        <v>-206166</v>
      </c>
      <c r="Z26" s="21">
        <v>4.463349575359806</v>
      </c>
      <c r="AA26" s="22">
        <v>-4619087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-1334974</v>
      </c>
      <c r="D27" s="26">
        <f>SUM(D21:D26)</f>
        <v>0</v>
      </c>
      <c r="E27" s="27">
        <f t="shared" si="1"/>
        <v>-6677040</v>
      </c>
      <c r="F27" s="28">
        <f t="shared" si="1"/>
        <v>-4619087</v>
      </c>
      <c r="G27" s="28">
        <f t="shared" si="1"/>
        <v>0</v>
      </c>
      <c r="H27" s="28">
        <f t="shared" si="1"/>
        <v>-2115211</v>
      </c>
      <c r="I27" s="28">
        <f t="shared" si="1"/>
        <v>-306713</v>
      </c>
      <c r="J27" s="28">
        <f t="shared" si="1"/>
        <v>-2421924</v>
      </c>
      <c r="K27" s="28">
        <f t="shared" si="1"/>
        <v>-1422698</v>
      </c>
      <c r="L27" s="28">
        <f t="shared" si="1"/>
        <v>0</v>
      </c>
      <c r="M27" s="28">
        <f t="shared" si="1"/>
        <v>-669038</v>
      </c>
      <c r="N27" s="28">
        <f t="shared" si="1"/>
        <v>-2091736</v>
      </c>
      <c r="O27" s="28">
        <f t="shared" si="1"/>
        <v>0</v>
      </c>
      <c r="P27" s="28">
        <f t="shared" si="1"/>
        <v>-38259</v>
      </c>
      <c r="Q27" s="28">
        <f t="shared" si="1"/>
        <v>-246001</v>
      </c>
      <c r="R27" s="28">
        <f t="shared" si="1"/>
        <v>-284260</v>
      </c>
      <c r="S27" s="28">
        <f t="shared" si="1"/>
        <v>0</v>
      </c>
      <c r="T27" s="28">
        <f t="shared" si="1"/>
        <v>0</v>
      </c>
      <c r="U27" s="28">
        <f t="shared" si="1"/>
        <v>-27333</v>
      </c>
      <c r="V27" s="28">
        <f t="shared" si="1"/>
        <v>-27333</v>
      </c>
      <c r="W27" s="28">
        <f t="shared" si="1"/>
        <v>-4825253</v>
      </c>
      <c r="X27" s="28">
        <f t="shared" si="1"/>
        <v>-4619087</v>
      </c>
      <c r="Y27" s="28">
        <f t="shared" si="1"/>
        <v>-206166</v>
      </c>
      <c r="Z27" s="29">
        <f>+IF(X27&lt;&gt;0,+(Y27/X27)*100,0)</f>
        <v>4.463349575359806</v>
      </c>
      <c r="AA27" s="30">
        <f>SUM(AA21:AA26)</f>
        <v>-4619087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23747248</v>
      </c>
      <c r="D38" s="32">
        <f>+D17+D27+D36</f>
        <v>0</v>
      </c>
      <c r="E38" s="33">
        <f t="shared" si="3"/>
        <v>-4483976</v>
      </c>
      <c r="F38" s="2">
        <f t="shared" si="3"/>
        <v>-5434710</v>
      </c>
      <c r="G38" s="2">
        <f t="shared" si="3"/>
        <v>2647111</v>
      </c>
      <c r="H38" s="2">
        <f t="shared" si="3"/>
        <v>116013</v>
      </c>
      <c r="I38" s="2">
        <f t="shared" si="3"/>
        <v>1923388</v>
      </c>
      <c r="J38" s="2">
        <f t="shared" si="3"/>
        <v>4686512</v>
      </c>
      <c r="K38" s="2">
        <f t="shared" si="3"/>
        <v>616149</v>
      </c>
      <c r="L38" s="2">
        <f t="shared" si="3"/>
        <v>2287199</v>
      </c>
      <c r="M38" s="2">
        <f t="shared" si="3"/>
        <v>1615520</v>
      </c>
      <c r="N38" s="2">
        <f t="shared" si="3"/>
        <v>4518868</v>
      </c>
      <c r="O38" s="2">
        <f t="shared" si="3"/>
        <v>2462940</v>
      </c>
      <c r="P38" s="2">
        <f t="shared" si="3"/>
        <v>1874889</v>
      </c>
      <c r="Q38" s="2">
        <f t="shared" si="3"/>
        <v>1979008</v>
      </c>
      <c r="R38" s="2">
        <f t="shared" si="3"/>
        <v>6316837</v>
      </c>
      <c r="S38" s="2">
        <f t="shared" si="3"/>
        <v>2457352</v>
      </c>
      <c r="T38" s="2">
        <f t="shared" si="3"/>
        <v>2391083</v>
      </c>
      <c r="U38" s="2">
        <f t="shared" si="3"/>
        <v>2845190</v>
      </c>
      <c r="V38" s="2">
        <f t="shared" si="3"/>
        <v>7693625</v>
      </c>
      <c r="W38" s="2">
        <f t="shared" si="3"/>
        <v>23215842</v>
      </c>
      <c r="X38" s="2">
        <f t="shared" si="3"/>
        <v>-5434710</v>
      </c>
      <c r="Y38" s="2">
        <f t="shared" si="3"/>
        <v>28650552</v>
      </c>
      <c r="Z38" s="34">
        <f>+IF(X38&lt;&gt;0,+(Y38/X38)*100,0)</f>
        <v>-527.17719988739043</v>
      </c>
      <c r="AA38" s="35">
        <f>+AA17+AA27+AA36</f>
        <v>-5434710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2647111</v>
      </c>
      <c r="I39" s="2">
        <f>+H40+I60</f>
        <v>2763124</v>
      </c>
      <c r="J39" s="2">
        <f>+G39</f>
        <v>0</v>
      </c>
      <c r="K39" s="2">
        <f>+I40+K60</f>
        <v>4686512</v>
      </c>
      <c r="L39" s="2">
        <f>+K40+L60</f>
        <v>5302661</v>
      </c>
      <c r="M39" s="2">
        <f>+L40+M60</f>
        <v>7589860</v>
      </c>
      <c r="N39" s="2">
        <f>+K39</f>
        <v>4686512</v>
      </c>
      <c r="O39" s="2">
        <f>+M40+O60</f>
        <v>9205380</v>
      </c>
      <c r="P39" s="2">
        <f>+O40+P60</f>
        <v>11668320</v>
      </c>
      <c r="Q39" s="2">
        <f>+P40+Q60</f>
        <v>13543209</v>
      </c>
      <c r="R39" s="2">
        <f>+O39</f>
        <v>9205380</v>
      </c>
      <c r="S39" s="2">
        <f>+Q40+S60</f>
        <v>15522217</v>
      </c>
      <c r="T39" s="2">
        <f>+S40+T60</f>
        <v>17979569</v>
      </c>
      <c r="U39" s="2">
        <f>+T40+U60</f>
        <v>20370652</v>
      </c>
      <c r="V39" s="2">
        <f>+S39</f>
        <v>15522217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23747248</v>
      </c>
      <c r="D40" s="43">
        <f t="shared" ref="D40:AA40" si="4">+D38+D39</f>
        <v>0</v>
      </c>
      <c r="E40" s="44">
        <f t="shared" si="4"/>
        <v>-4483976</v>
      </c>
      <c r="F40" s="45">
        <f t="shared" si="4"/>
        <v>-5434710</v>
      </c>
      <c r="G40" s="45">
        <f t="shared" si="4"/>
        <v>2647111</v>
      </c>
      <c r="H40" s="45">
        <f t="shared" si="4"/>
        <v>2763124</v>
      </c>
      <c r="I40" s="45">
        <f t="shared" si="4"/>
        <v>4686512</v>
      </c>
      <c r="J40" s="45">
        <f>+I40</f>
        <v>4686512</v>
      </c>
      <c r="K40" s="45">
        <f t="shared" si="4"/>
        <v>5302661</v>
      </c>
      <c r="L40" s="45">
        <f t="shared" si="4"/>
        <v>7589860</v>
      </c>
      <c r="M40" s="45">
        <f t="shared" si="4"/>
        <v>9205380</v>
      </c>
      <c r="N40" s="45">
        <f>+M40</f>
        <v>9205380</v>
      </c>
      <c r="O40" s="45">
        <f t="shared" si="4"/>
        <v>11668320</v>
      </c>
      <c r="P40" s="45">
        <f t="shared" si="4"/>
        <v>13543209</v>
      </c>
      <c r="Q40" s="45">
        <f t="shared" si="4"/>
        <v>15522217</v>
      </c>
      <c r="R40" s="45">
        <f>+Q40</f>
        <v>15522217</v>
      </c>
      <c r="S40" s="45">
        <f t="shared" si="4"/>
        <v>17979569</v>
      </c>
      <c r="T40" s="45">
        <f t="shared" si="4"/>
        <v>20370652</v>
      </c>
      <c r="U40" s="45">
        <f t="shared" si="4"/>
        <v>23215842</v>
      </c>
      <c r="V40" s="45">
        <f>+U40</f>
        <v>23215842</v>
      </c>
      <c r="W40" s="45">
        <f>+V40</f>
        <v>23215842</v>
      </c>
      <c r="X40" s="45">
        <f t="shared" si="4"/>
        <v>-5434710</v>
      </c>
      <c r="Y40" s="45">
        <f t="shared" si="4"/>
        <v>28650552</v>
      </c>
      <c r="Z40" s="46">
        <f>+IF(X40&lt;&gt;0,+(Y40/X40)*100,0)</f>
        <v>-527.17719988739043</v>
      </c>
      <c r="AA40" s="47">
        <f t="shared" si="4"/>
        <v>-5434710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971934742</v>
      </c>
      <c r="D6" s="18"/>
      <c r="E6" s="19"/>
      <c r="F6" s="20">
        <v>16537585</v>
      </c>
      <c r="G6" s="20">
        <v>2473409</v>
      </c>
      <c r="H6" s="20">
        <v>13451610</v>
      </c>
      <c r="I6" s="20">
        <v>82561494</v>
      </c>
      <c r="J6" s="20">
        <v>98486513</v>
      </c>
      <c r="K6" s="20">
        <v>88203701</v>
      </c>
      <c r="L6" s="20">
        <v>86694497</v>
      </c>
      <c r="M6" s="20">
        <v>16865178</v>
      </c>
      <c r="N6" s="20">
        <v>191763376</v>
      </c>
      <c r="O6" s="20">
        <v>12834332</v>
      </c>
      <c r="P6" s="20">
        <v>16504414</v>
      </c>
      <c r="Q6" s="20">
        <v>2372140</v>
      </c>
      <c r="R6" s="20">
        <v>31710886</v>
      </c>
      <c r="S6" s="20">
        <v>15493935</v>
      </c>
      <c r="T6" s="20">
        <v>7508797</v>
      </c>
      <c r="U6" s="20">
        <v>7529451</v>
      </c>
      <c r="V6" s="20">
        <v>30532183</v>
      </c>
      <c r="W6" s="20">
        <v>352492958</v>
      </c>
      <c r="X6" s="20">
        <v>16537585</v>
      </c>
      <c r="Y6" s="20">
        <v>335955373</v>
      </c>
      <c r="Z6" s="21">
        <v>2031.465736986386</v>
      </c>
      <c r="AA6" s="22">
        <v>16537585</v>
      </c>
    </row>
    <row r="7" spans="1:27" x14ac:dyDescent="0.25">
      <c r="A7" s="23" t="s">
        <v>35</v>
      </c>
      <c r="B7" s="17" t="s">
        <v>32</v>
      </c>
      <c r="C7" s="18">
        <v>23211450006</v>
      </c>
      <c r="D7" s="18">
        <v>17955598</v>
      </c>
      <c r="E7" s="19">
        <v>56187603399</v>
      </c>
      <c r="F7" s="20">
        <v>95243888356</v>
      </c>
      <c r="G7" s="20">
        <v>1809376834</v>
      </c>
      <c r="H7" s="20">
        <v>2192490733</v>
      </c>
      <c r="I7" s="20">
        <v>2516980290</v>
      </c>
      <c r="J7" s="20">
        <v>6518847857</v>
      </c>
      <c r="K7" s="20">
        <v>2523619161</v>
      </c>
      <c r="L7" s="20">
        <v>2329287139</v>
      </c>
      <c r="M7" s="20">
        <v>1973660403</v>
      </c>
      <c r="N7" s="20">
        <v>6826566703</v>
      </c>
      <c r="O7" s="20">
        <v>1594479767</v>
      </c>
      <c r="P7" s="20">
        <v>1965011334</v>
      </c>
      <c r="Q7" s="20">
        <v>2092077639</v>
      </c>
      <c r="R7" s="20">
        <v>5651568740</v>
      </c>
      <c r="S7" s="20">
        <v>1896710369</v>
      </c>
      <c r="T7" s="20">
        <v>2182917051</v>
      </c>
      <c r="U7" s="20">
        <v>19528114824</v>
      </c>
      <c r="V7" s="20">
        <v>23607742244</v>
      </c>
      <c r="W7" s="20">
        <v>42604725544</v>
      </c>
      <c r="X7" s="20">
        <v>95929093646</v>
      </c>
      <c r="Y7" s="20">
        <v>-53324368102</v>
      </c>
      <c r="Z7" s="21">
        <v>-55.587273970062668</v>
      </c>
      <c r="AA7" s="22">
        <v>95243888356</v>
      </c>
    </row>
    <row r="8" spans="1:27" x14ac:dyDescent="0.25">
      <c r="A8" s="23" t="s">
        <v>36</v>
      </c>
      <c r="B8" s="17" t="s">
        <v>32</v>
      </c>
      <c r="C8" s="18">
        <v>7157124190</v>
      </c>
      <c r="D8" s="18"/>
      <c r="E8" s="19">
        <v>421201918</v>
      </c>
      <c r="F8" s="20">
        <v>561081543</v>
      </c>
      <c r="G8" s="20">
        <v>412820923</v>
      </c>
      <c r="H8" s="20">
        <v>508652635</v>
      </c>
      <c r="I8" s="20">
        <v>489667522</v>
      </c>
      <c r="J8" s="20">
        <v>1411141080</v>
      </c>
      <c r="K8" s="20">
        <v>576000771</v>
      </c>
      <c r="L8" s="20">
        <v>718966888</v>
      </c>
      <c r="M8" s="20">
        <v>262356141</v>
      </c>
      <c r="N8" s="20">
        <v>1557323800</v>
      </c>
      <c r="O8" s="20">
        <v>355573064</v>
      </c>
      <c r="P8" s="20">
        <v>343714930</v>
      </c>
      <c r="Q8" s="20">
        <v>487995421</v>
      </c>
      <c r="R8" s="20">
        <v>1187283415</v>
      </c>
      <c r="S8" s="20">
        <v>146713719</v>
      </c>
      <c r="T8" s="20">
        <v>322409975</v>
      </c>
      <c r="U8" s="20">
        <v>347037706</v>
      </c>
      <c r="V8" s="20">
        <v>816161400</v>
      </c>
      <c r="W8" s="20">
        <v>4971909695</v>
      </c>
      <c r="X8" s="20">
        <v>561081558</v>
      </c>
      <c r="Y8" s="20">
        <v>4410828137</v>
      </c>
      <c r="Z8" s="21">
        <v>786.12958742087187</v>
      </c>
      <c r="AA8" s="22">
        <v>561081543</v>
      </c>
    </row>
    <row r="9" spans="1:27" x14ac:dyDescent="0.25">
      <c r="A9" s="23" t="s">
        <v>37</v>
      </c>
      <c r="B9" s="17" t="s">
        <v>6</v>
      </c>
      <c r="C9" s="18">
        <v>2123903944</v>
      </c>
      <c r="D9" s="18"/>
      <c r="E9" s="19">
        <v>1596133881</v>
      </c>
      <c r="F9" s="20">
        <v>1495828406</v>
      </c>
      <c r="G9" s="20">
        <v>219007132</v>
      </c>
      <c r="H9" s="20">
        <v>56087088</v>
      </c>
      <c r="I9" s="20">
        <v>16026943</v>
      </c>
      <c r="J9" s="20">
        <v>291121163</v>
      </c>
      <c r="K9" s="20">
        <v>-49166</v>
      </c>
      <c r="L9" s="20">
        <v>32514933</v>
      </c>
      <c r="M9" s="20">
        <v>146414731</v>
      </c>
      <c r="N9" s="20">
        <v>178880498</v>
      </c>
      <c r="O9" s="20">
        <v>37281614</v>
      </c>
      <c r="P9" s="20">
        <v>47043293</v>
      </c>
      <c r="Q9" s="20">
        <v>185221641</v>
      </c>
      <c r="R9" s="20">
        <v>269546548</v>
      </c>
      <c r="S9" s="20">
        <v>51413098</v>
      </c>
      <c r="T9" s="20">
        <v>46733258</v>
      </c>
      <c r="U9" s="20">
        <v>17710181</v>
      </c>
      <c r="V9" s="20">
        <v>115856537</v>
      </c>
      <c r="W9" s="20">
        <v>855404746</v>
      </c>
      <c r="X9" s="20">
        <v>1495828405</v>
      </c>
      <c r="Y9" s="20">
        <v>-640423659</v>
      </c>
      <c r="Z9" s="21">
        <v>-42.813978987115171</v>
      </c>
      <c r="AA9" s="22">
        <v>1495828406</v>
      </c>
    </row>
    <row r="10" spans="1:27" x14ac:dyDescent="0.25">
      <c r="A10" s="23" t="s">
        <v>38</v>
      </c>
      <c r="B10" s="17" t="s">
        <v>6</v>
      </c>
      <c r="C10" s="18">
        <v>1583941457</v>
      </c>
      <c r="D10" s="18"/>
      <c r="E10" s="19">
        <v>1006365847</v>
      </c>
      <c r="F10" s="20">
        <v>1442696716</v>
      </c>
      <c r="G10" s="20">
        <v>366192060</v>
      </c>
      <c r="H10" s="20">
        <v>77648091</v>
      </c>
      <c r="I10" s="20">
        <v>3153020</v>
      </c>
      <c r="J10" s="20">
        <v>446993171</v>
      </c>
      <c r="K10" s="20">
        <v>79656373</v>
      </c>
      <c r="L10" s="20">
        <v>339955979</v>
      </c>
      <c r="M10" s="20">
        <v>57838937</v>
      </c>
      <c r="N10" s="20">
        <v>477451289</v>
      </c>
      <c r="O10" s="20">
        <v>20373539</v>
      </c>
      <c r="P10" s="20">
        <v>35271254</v>
      </c>
      <c r="Q10" s="20">
        <v>309232711</v>
      </c>
      <c r="R10" s="20">
        <v>364877504</v>
      </c>
      <c r="S10" s="20">
        <v>51458812</v>
      </c>
      <c r="T10" s="20">
        <v>-20105419</v>
      </c>
      <c r="U10" s="20">
        <v>595565854</v>
      </c>
      <c r="V10" s="20">
        <v>626919247</v>
      </c>
      <c r="W10" s="20">
        <v>1916241211</v>
      </c>
      <c r="X10" s="20">
        <v>1263269453</v>
      </c>
      <c r="Y10" s="20">
        <v>652971758</v>
      </c>
      <c r="Z10" s="21">
        <v>51.689032490204603</v>
      </c>
      <c r="AA10" s="22">
        <v>1442696716</v>
      </c>
    </row>
    <row r="11" spans="1:27" x14ac:dyDescent="0.25">
      <c r="A11" s="23" t="s">
        <v>39</v>
      </c>
      <c r="B11" s="17" t="s">
        <v>32</v>
      </c>
      <c r="C11" s="18">
        <v>74384498</v>
      </c>
      <c r="D11" s="18"/>
      <c r="E11" s="19">
        <v>339964438</v>
      </c>
      <c r="F11" s="20">
        <v>203272401</v>
      </c>
      <c r="G11" s="20">
        <v>1660988</v>
      </c>
      <c r="H11" s="20">
        <v>2318491</v>
      </c>
      <c r="I11" s="20">
        <v>2303679</v>
      </c>
      <c r="J11" s="20">
        <v>6283158</v>
      </c>
      <c r="K11" s="20">
        <v>17126795</v>
      </c>
      <c r="L11" s="20">
        <v>8402415</v>
      </c>
      <c r="M11" s="20">
        <v>5150430</v>
      </c>
      <c r="N11" s="20">
        <v>30679640</v>
      </c>
      <c r="O11" s="20">
        <v>5596597</v>
      </c>
      <c r="P11" s="20">
        <v>6287215</v>
      </c>
      <c r="Q11" s="20">
        <v>17102485</v>
      </c>
      <c r="R11" s="20">
        <v>28986297</v>
      </c>
      <c r="S11" s="20">
        <v>16052963</v>
      </c>
      <c r="T11" s="20">
        <v>18489484</v>
      </c>
      <c r="U11" s="20">
        <v>24717384</v>
      </c>
      <c r="V11" s="20">
        <v>59259831</v>
      </c>
      <c r="W11" s="20">
        <v>125208926</v>
      </c>
      <c r="X11" s="20">
        <v>203272401</v>
      </c>
      <c r="Y11" s="20">
        <v>-78063475</v>
      </c>
      <c r="Z11" s="21">
        <v>-38.403381185033574</v>
      </c>
      <c r="AA11" s="22">
        <v>203272401</v>
      </c>
    </row>
    <row r="12" spans="1:27" x14ac:dyDescent="0.25">
      <c r="A12" s="23" t="s">
        <v>40</v>
      </c>
      <c r="B12" s="17" t="s">
        <v>32</v>
      </c>
      <c r="C12" s="18">
        <v>8036</v>
      </c>
      <c r="D12" s="18"/>
      <c r="E12" s="19"/>
      <c r="F12" s="20"/>
      <c r="G12" s="20"/>
      <c r="H12" s="20"/>
      <c r="I12" s="20">
        <v>1455</v>
      </c>
      <c r="J12" s="20">
        <v>1455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1455</v>
      </c>
      <c r="X12" s="20"/>
      <c r="Y12" s="20">
        <v>1455</v>
      </c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-46695896525</v>
      </c>
      <c r="D14" s="18">
        <v>-91363771</v>
      </c>
      <c r="E14" s="19">
        <v>-80721339778</v>
      </c>
      <c r="F14" s="20">
        <v>-104954475335</v>
      </c>
      <c r="G14" s="20">
        <v>-3265529641</v>
      </c>
      <c r="H14" s="20">
        <v>-4467856467</v>
      </c>
      <c r="I14" s="20">
        <v>-4785221916</v>
      </c>
      <c r="J14" s="20">
        <v>-12518608024</v>
      </c>
      <c r="K14" s="20">
        <v>-6348543202</v>
      </c>
      <c r="L14" s="20">
        <v>-4242534795</v>
      </c>
      <c r="M14" s="20">
        <v>-4531868522</v>
      </c>
      <c r="N14" s="20">
        <v>-15122946519</v>
      </c>
      <c r="O14" s="20">
        <v>-5144013756</v>
      </c>
      <c r="P14" s="20">
        <v>-3786028395</v>
      </c>
      <c r="Q14" s="20">
        <v>-5614990884</v>
      </c>
      <c r="R14" s="20">
        <v>-14545033035</v>
      </c>
      <c r="S14" s="20">
        <v>-3562541041</v>
      </c>
      <c r="T14" s="20">
        <v>-3598492739</v>
      </c>
      <c r="U14" s="20">
        <v>-20080155890</v>
      </c>
      <c r="V14" s="20">
        <v>-27241189670</v>
      </c>
      <c r="W14" s="20">
        <v>-69427777248</v>
      </c>
      <c r="X14" s="20">
        <v>-103614641065</v>
      </c>
      <c r="Y14" s="20">
        <v>34186863817</v>
      </c>
      <c r="Z14" s="21">
        <v>-32.994240452518426</v>
      </c>
      <c r="AA14" s="22">
        <v>-104954475335</v>
      </c>
    </row>
    <row r="15" spans="1:27" x14ac:dyDescent="0.25">
      <c r="A15" s="23" t="s">
        <v>43</v>
      </c>
      <c r="B15" s="17" t="s">
        <v>32</v>
      </c>
      <c r="C15" s="18">
        <v>-18317007</v>
      </c>
      <c r="D15" s="18"/>
      <c r="E15" s="19">
        <v>-294544763</v>
      </c>
      <c r="F15" s="20">
        <v>-1149557238</v>
      </c>
      <c r="G15" s="20">
        <v>-924</v>
      </c>
      <c r="H15" s="20">
        <v>-899</v>
      </c>
      <c r="I15" s="20">
        <v>-464546</v>
      </c>
      <c r="J15" s="20">
        <v>-466369</v>
      </c>
      <c r="K15" s="20">
        <v>-262580</v>
      </c>
      <c r="L15" s="20">
        <v>-247837</v>
      </c>
      <c r="M15" s="20">
        <v>-6804218</v>
      </c>
      <c r="N15" s="20">
        <v>-7314635</v>
      </c>
      <c r="O15" s="20">
        <v>-2075216</v>
      </c>
      <c r="P15" s="20">
        <v>-279505</v>
      </c>
      <c r="Q15" s="20">
        <v>-1806830</v>
      </c>
      <c r="R15" s="20">
        <v>-4161551</v>
      </c>
      <c r="S15" s="20">
        <v>-280759</v>
      </c>
      <c r="T15" s="20">
        <v>-280756</v>
      </c>
      <c r="U15" s="20">
        <v>-7944765</v>
      </c>
      <c r="V15" s="20">
        <v>-8506280</v>
      </c>
      <c r="W15" s="20">
        <v>-20448835</v>
      </c>
      <c r="X15" s="20">
        <v>-1164075487</v>
      </c>
      <c r="Y15" s="20">
        <v>1143626652</v>
      </c>
      <c r="Z15" s="21">
        <v>-98.243341155417696</v>
      </c>
      <c r="AA15" s="22">
        <v>-1149557238</v>
      </c>
    </row>
    <row r="16" spans="1:27" x14ac:dyDescent="0.25">
      <c r="A16" s="23" t="s">
        <v>44</v>
      </c>
      <c r="B16" s="17" t="s">
        <v>6</v>
      </c>
      <c r="C16" s="18">
        <v>-231812</v>
      </c>
      <c r="D16" s="18"/>
      <c r="E16" s="19">
        <v>-7585902</v>
      </c>
      <c r="F16" s="20">
        <v>-12320743</v>
      </c>
      <c r="G16" s="20"/>
      <c r="H16" s="20"/>
      <c r="I16" s="20"/>
      <c r="J16" s="20"/>
      <c r="K16" s="20">
        <v>-253203</v>
      </c>
      <c r="L16" s="20">
        <v>-87642</v>
      </c>
      <c r="M16" s="20">
        <v>-235379</v>
      </c>
      <c r="N16" s="20">
        <v>-576224</v>
      </c>
      <c r="O16" s="20">
        <v>-266710</v>
      </c>
      <c r="P16" s="20">
        <v>-55396</v>
      </c>
      <c r="Q16" s="20">
        <v>-160782</v>
      </c>
      <c r="R16" s="20">
        <v>-482888</v>
      </c>
      <c r="S16" s="20">
        <v>-230977</v>
      </c>
      <c r="T16" s="20">
        <v>-21420</v>
      </c>
      <c r="U16" s="20">
        <v>-37342</v>
      </c>
      <c r="V16" s="20">
        <v>-289739</v>
      </c>
      <c r="W16" s="20">
        <v>-1348851</v>
      </c>
      <c r="X16" s="20">
        <v>-12320743</v>
      </c>
      <c r="Y16" s="20">
        <v>10971892</v>
      </c>
      <c r="Z16" s="21">
        <v>-89.052194336007176</v>
      </c>
      <c r="AA16" s="22">
        <v>-12320743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-11591698471</v>
      </c>
      <c r="D17" s="26">
        <f>SUM(D6:D16)</f>
        <v>-73408173</v>
      </c>
      <c r="E17" s="27">
        <f t="shared" si="0"/>
        <v>-21472200960</v>
      </c>
      <c r="F17" s="28">
        <f t="shared" si="0"/>
        <v>-7153048309</v>
      </c>
      <c r="G17" s="28">
        <f t="shared" si="0"/>
        <v>-453999219</v>
      </c>
      <c r="H17" s="28">
        <f t="shared" si="0"/>
        <v>-1617208718</v>
      </c>
      <c r="I17" s="28">
        <f t="shared" si="0"/>
        <v>-1674992059</v>
      </c>
      <c r="J17" s="28">
        <f t="shared" si="0"/>
        <v>-3746199996</v>
      </c>
      <c r="K17" s="28">
        <f t="shared" si="0"/>
        <v>-3064501350</v>
      </c>
      <c r="L17" s="28">
        <f t="shared" si="0"/>
        <v>-727048423</v>
      </c>
      <c r="M17" s="28">
        <f t="shared" si="0"/>
        <v>-2076622299</v>
      </c>
      <c r="N17" s="28">
        <f t="shared" si="0"/>
        <v>-5868172072</v>
      </c>
      <c r="O17" s="28">
        <f t="shared" si="0"/>
        <v>-3120216769</v>
      </c>
      <c r="P17" s="28">
        <f t="shared" si="0"/>
        <v>-1372530856</v>
      </c>
      <c r="Q17" s="28">
        <f t="shared" si="0"/>
        <v>-2522956459</v>
      </c>
      <c r="R17" s="28">
        <f t="shared" si="0"/>
        <v>-7015704084</v>
      </c>
      <c r="S17" s="28">
        <f t="shared" si="0"/>
        <v>-1385209881</v>
      </c>
      <c r="T17" s="28">
        <f t="shared" si="0"/>
        <v>-1040841769</v>
      </c>
      <c r="U17" s="28">
        <f t="shared" si="0"/>
        <v>432537403</v>
      </c>
      <c r="V17" s="28">
        <f t="shared" si="0"/>
        <v>-1993514247</v>
      </c>
      <c r="W17" s="28">
        <f t="shared" si="0"/>
        <v>-18623590399</v>
      </c>
      <c r="X17" s="28">
        <f t="shared" si="0"/>
        <v>-5321954247</v>
      </c>
      <c r="Y17" s="28">
        <f t="shared" si="0"/>
        <v>-13301636152</v>
      </c>
      <c r="Z17" s="29">
        <f>+IF(X17&lt;&gt;0,+(Y17/X17)*100,0)</f>
        <v>249.93894225036169</v>
      </c>
      <c r="AA17" s="30">
        <f>SUM(AA6:AA16)</f>
        <v>-7153048309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>
        <v>659391</v>
      </c>
      <c r="F21" s="20">
        <v>659391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>
        <v>1004</v>
      </c>
      <c r="T21" s="20"/>
      <c r="U21" s="36"/>
      <c r="V21" s="36">
        <v>1004</v>
      </c>
      <c r="W21" s="36">
        <v>1004</v>
      </c>
      <c r="X21" s="20">
        <v>659391</v>
      </c>
      <c r="Y21" s="36">
        <v>-658387</v>
      </c>
      <c r="Z21" s="37">
        <v>-99.847738291848088</v>
      </c>
      <c r="AA21" s="38">
        <v>659391</v>
      </c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-8894</v>
      </c>
      <c r="D23" s="40"/>
      <c r="E23" s="19">
        <v>-1194487</v>
      </c>
      <c r="F23" s="20">
        <v>-1694012</v>
      </c>
      <c r="G23" s="36">
        <v>-132495</v>
      </c>
      <c r="H23" s="36">
        <v>-5779</v>
      </c>
      <c r="I23" s="36">
        <v>-8761</v>
      </c>
      <c r="J23" s="20">
        <v>-147035</v>
      </c>
      <c r="K23" s="36">
        <v>-80818</v>
      </c>
      <c r="L23" s="36">
        <v>15190</v>
      </c>
      <c r="M23" s="20">
        <v>8313</v>
      </c>
      <c r="N23" s="36">
        <v>-57315</v>
      </c>
      <c r="O23" s="36">
        <v>-23149</v>
      </c>
      <c r="P23" s="36">
        <v>-194844</v>
      </c>
      <c r="Q23" s="20">
        <v>-18971</v>
      </c>
      <c r="R23" s="36">
        <v>-236964</v>
      </c>
      <c r="S23" s="36">
        <v>-55369</v>
      </c>
      <c r="T23" s="20">
        <v>-58507</v>
      </c>
      <c r="U23" s="36">
        <v>-20611</v>
      </c>
      <c r="V23" s="36">
        <v>-134487</v>
      </c>
      <c r="W23" s="36">
        <v>-575801</v>
      </c>
      <c r="X23" s="20">
        <v>-1694012</v>
      </c>
      <c r="Y23" s="36">
        <v>1118211</v>
      </c>
      <c r="Z23" s="37">
        <v>-66.009626850341078</v>
      </c>
      <c r="AA23" s="38">
        <v>-1694012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>
        <v>-1500000</v>
      </c>
      <c r="J24" s="20">
        <v>-1500000</v>
      </c>
      <c r="K24" s="20"/>
      <c r="L24" s="20"/>
      <c r="M24" s="20">
        <v>-750000</v>
      </c>
      <c r="N24" s="20">
        <v>-750000</v>
      </c>
      <c r="O24" s="20"/>
      <c r="P24" s="20"/>
      <c r="Q24" s="20">
        <v>-1857605</v>
      </c>
      <c r="R24" s="20">
        <v>-1857605</v>
      </c>
      <c r="S24" s="20"/>
      <c r="T24" s="20"/>
      <c r="U24" s="20"/>
      <c r="V24" s="20"/>
      <c r="W24" s="20">
        <v>-4107605</v>
      </c>
      <c r="X24" s="20"/>
      <c r="Y24" s="20">
        <v>-4107605</v>
      </c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-2760099718</v>
      </c>
      <c r="D26" s="18">
        <v>-26808486</v>
      </c>
      <c r="E26" s="19">
        <v>-2329785984</v>
      </c>
      <c r="F26" s="20">
        <v>-2329373133</v>
      </c>
      <c r="G26" s="20">
        <v>-187506788</v>
      </c>
      <c r="H26" s="20">
        <v>-183438711</v>
      </c>
      <c r="I26" s="20">
        <v>-145019747</v>
      </c>
      <c r="J26" s="20">
        <v>-515965246</v>
      </c>
      <c r="K26" s="20">
        <v>-219362845</v>
      </c>
      <c r="L26" s="20">
        <v>-202721676</v>
      </c>
      <c r="M26" s="20">
        <v>-193999886</v>
      </c>
      <c r="N26" s="20">
        <v>-616084407</v>
      </c>
      <c r="O26" s="20">
        <v>-116198760</v>
      </c>
      <c r="P26" s="20">
        <v>-124266533</v>
      </c>
      <c r="Q26" s="20">
        <v>-184316822</v>
      </c>
      <c r="R26" s="20">
        <v>-424782115</v>
      </c>
      <c r="S26" s="20">
        <v>-203169869</v>
      </c>
      <c r="T26" s="20">
        <v>-215345142</v>
      </c>
      <c r="U26" s="20">
        <v>-1008434720</v>
      </c>
      <c r="V26" s="20">
        <v>-1426949731</v>
      </c>
      <c r="W26" s="20">
        <v>-2983781499</v>
      </c>
      <c r="X26" s="20">
        <v>-2329373166</v>
      </c>
      <c r="Y26" s="20">
        <v>-654408333</v>
      </c>
      <c r="Z26" s="21">
        <v>28.093752540463495</v>
      </c>
      <c r="AA26" s="22">
        <v>-2329373133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-2760108612</v>
      </c>
      <c r="D27" s="26">
        <f>SUM(D21:D26)</f>
        <v>-26808486</v>
      </c>
      <c r="E27" s="27">
        <f t="shared" si="1"/>
        <v>-2330321080</v>
      </c>
      <c r="F27" s="28">
        <f t="shared" si="1"/>
        <v>-2330407754</v>
      </c>
      <c r="G27" s="28">
        <f t="shared" si="1"/>
        <v>-187639283</v>
      </c>
      <c r="H27" s="28">
        <f t="shared" si="1"/>
        <v>-183444490</v>
      </c>
      <c r="I27" s="28">
        <f t="shared" si="1"/>
        <v>-146528508</v>
      </c>
      <c r="J27" s="28">
        <f t="shared" si="1"/>
        <v>-517612281</v>
      </c>
      <c r="K27" s="28">
        <f t="shared" si="1"/>
        <v>-219443663</v>
      </c>
      <c r="L27" s="28">
        <f t="shared" si="1"/>
        <v>-202706486</v>
      </c>
      <c r="M27" s="28">
        <f t="shared" si="1"/>
        <v>-194741573</v>
      </c>
      <c r="N27" s="28">
        <f t="shared" si="1"/>
        <v>-616891722</v>
      </c>
      <c r="O27" s="28">
        <f t="shared" si="1"/>
        <v>-116221909</v>
      </c>
      <c r="P27" s="28">
        <f t="shared" si="1"/>
        <v>-124461377</v>
      </c>
      <c r="Q27" s="28">
        <f t="shared" si="1"/>
        <v>-186193398</v>
      </c>
      <c r="R27" s="28">
        <f t="shared" si="1"/>
        <v>-426876684</v>
      </c>
      <c r="S27" s="28">
        <f t="shared" si="1"/>
        <v>-203224234</v>
      </c>
      <c r="T27" s="28">
        <f t="shared" si="1"/>
        <v>-215403649</v>
      </c>
      <c r="U27" s="28">
        <f t="shared" si="1"/>
        <v>-1008455331</v>
      </c>
      <c r="V27" s="28">
        <f t="shared" si="1"/>
        <v>-1427083214</v>
      </c>
      <c r="W27" s="28">
        <f t="shared" si="1"/>
        <v>-2988463901</v>
      </c>
      <c r="X27" s="28">
        <f t="shared" si="1"/>
        <v>-2330407787</v>
      </c>
      <c r="Y27" s="28">
        <f t="shared" si="1"/>
        <v>-658056114</v>
      </c>
      <c r="Z27" s="29">
        <f>+IF(X27&lt;&gt;0,+(Y27/X27)*100,0)</f>
        <v>28.237809608726643</v>
      </c>
      <c r="AA27" s="30">
        <f>SUM(AA21:AA26)</f>
        <v>-2330407754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9000000</v>
      </c>
      <c r="F32" s="20">
        <v>9000000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9000000</v>
      </c>
      <c r="Y32" s="20">
        <v>-9000000</v>
      </c>
      <c r="Z32" s="21">
        <v>-100</v>
      </c>
      <c r="AA32" s="22">
        <v>9000000</v>
      </c>
    </row>
    <row r="33" spans="1:27" x14ac:dyDescent="0.25">
      <c r="A33" s="23" t="s">
        <v>56</v>
      </c>
      <c r="B33" s="17" t="s">
        <v>32</v>
      </c>
      <c r="C33" s="18">
        <v>15196038</v>
      </c>
      <c r="D33" s="18"/>
      <c r="E33" s="19">
        <v>104594280</v>
      </c>
      <c r="F33" s="20">
        <v>103646552</v>
      </c>
      <c r="G33" s="20">
        <v>13119663</v>
      </c>
      <c r="H33" s="36">
        <v>30355529</v>
      </c>
      <c r="I33" s="36">
        <v>15438715</v>
      </c>
      <c r="J33" s="36">
        <v>58913907</v>
      </c>
      <c r="K33" s="20">
        <v>95542774</v>
      </c>
      <c r="L33" s="20">
        <v>-46050141</v>
      </c>
      <c r="M33" s="20">
        <v>22394987</v>
      </c>
      <c r="N33" s="20">
        <v>71887620</v>
      </c>
      <c r="O33" s="36">
        <v>2073071</v>
      </c>
      <c r="P33" s="36">
        <v>19709886</v>
      </c>
      <c r="Q33" s="36">
        <v>9580331</v>
      </c>
      <c r="R33" s="20">
        <v>31363288</v>
      </c>
      <c r="S33" s="20">
        <v>25148286</v>
      </c>
      <c r="T33" s="20">
        <v>53780313</v>
      </c>
      <c r="U33" s="20">
        <v>-2106961</v>
      </c>
      <c r="V33" s="36">
        <v>76821638</v>
      </c>
      <c r="W33" s="36">
        <v>238986453</v>
      </c>
      <c r="X33" s="36">
        <v>103646552</v>
      </c>
      <c r="Y33" s="20">
        <v>135339901</v>
      </c>
      <c r="Z33" s="21">
        <v>130.57829555198325</v>
      </c>
      <c r="AA33" s="22">
        <v>103646552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-4348755</v>
      </c>
      <c r="D35" s="18"/>
      <c r="E35" s="19">
        <v>-11627692</v>
      </c>
      <c r="F35" s="20">
        <v>-8252623</v>
      </c>
      <c r="G35" s="20">
        <v>-94540</v>
      </c>
      <c r="H35" s="20">
        <v>-94540</v>
      </c>
      <c r="I35" s="20">
        <v>-94961</v>
      </c>
      <c r="J35" s="20">
        <v>-284041</v>
      </c>
      <c r="K35" s="20">
        <v>-94961</v>
      </c>
      <c r="L35" s="20">
        <v>-94961</v>
      </c>
      <c r="M35" s="20">
        <v>-1606324</v>
      </c>
      <c r="N35" s="20">
        <v>-1796246</v>
      </c>
      <c r="O35" s="20">
        <v>-94961</v>
      </c>
      <c r="P35" s="20">
        <v>-48162</v>
      </c>
      <c r="Q35" s="20">
        <v>-195419</v>
      </c>
      <c r="R35" s="20">
        <v>-338542</v>
      </c>
      <c r="S35" s="20">
        <v>97412</v>
      </c>
      <c r="T35" s="20">
        <v>-9020</v>
      </c>
      <c r="U35" s="20">
        <v>-1631316</v>
      </c>
      <c r="V35" s="20">
        <v>-1542924</v>
      </c>
      <c r="W35" s="20">
        <v>-3961753</v>
      </c>
      <c r="X35" s="20">
        <v>-8252623</v>
      </c>
      <c r="Y35" s="20">
        <v>4290870</v>
      </c>
      <c r="Z35" s="21">
        <v>-51.994014509083961</v>
      </c>
      <c r="AA35" s="22">
        <v>-8252623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10847283</v>
      </c>
      <c r="D36" s="26">
        <f>SUM(D31:D35)</f>
        <v>0</v>
      </c>
      <c r="E36" s="27">
        <f t="shared" si="2"/>
        <v>101966588</v>
      </c>
      <c r="F36" s="28">
        <f t="shared" si="2"/>
        <v>104393929</v>
      </c>
      <c r="G36" s="28">
        <f t="shared" si="2"/>
        <v>13025123</v>
      </c>
      <c r="H36" s="28">
        <f t="shared" si="2"/>
        <v>30260989</v>
      </c>
      <c r="I36" s="28">
        <f t="shared" si="2"/>
        <v>15343754</v>
      </c>
      <c r="J36" s="28">
        <f t="shared" si="2"/>
        <v>58629866</v>
      </c>
      <c r="K36" s="28">
        <f t="shared" si="2"/>
        <v>95447813</v>
      </c>
      <c r="L36" s="28">
        <f t="shared" si="2"/>
        <v>-46145102</v>
      </c>
      <c r="M36" s="28">
        <f t="shared" si="2"/>
        <v>20788663</v>
      </c>
      <c r="N36" s="28">
        <f t="shared" si="2"/>
        <v>70091374</v>
      </c>
      <c r="O36" s="28">
        <f t="shared" si="2"/>
        <v>1978110</v>
      </c>
      <c r="P36" s="28">
        <f t="shared" si="2"/>
        <v>19661724</v>
      </c>
      <c r="Q36" s="28">
        <f t="shared" si="2"/>
        <v>9384912</v>
      </c>
      <c r="R36" s="28">
        <f t="shared" si="2"/>
        <v>31024746</v>
      </c>
      <c r="S36" s="28">
        <f t="shared" si="2"/>
        <v>25245698</v>
      </c>
      <c r="T36" s="28">
        <f t="shared" si="2"/>
        <v>53771293</v>
      </c>
      <c r="U36" s="28">
        <f t="shared" si="2"/>
        <v>-3738277</v>
      </c>
      <c r="V36" s="28">
        <f t="shared" si="2"/>
        <v>75278714</v>
      </c>
      <c r="W36" s="28">
        <f t="shared" si="2"/>
        <v>235024700</v>
      </c>
      <c r="X36" s="28">
        <f t="shared" si="2"/>
        <v>104393929</v>
      </c>
      <c r="Y36" s="28">
        <f t="shared" si="2"/>
        <v>130630771</v>
      </c>
      <c r="Z36" s="29">
        <f>+IF(X36&lt;&gt;0,+(Y36/X36)*100,0)</f>
        <v>125.13253620332654</v>
      </c>
      <c r="AA36" s="30">
        <f>SUM(AA31:AA35)</f>
        <v>104393929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-14340959800</v>
      </c>
      <c r="D38" s="32">
        <f>+D17+D27+D36</f>
        <v>-100216659</v>
      </c>
      <c r="E38" s="33">
        <f t="shared" si="3"/>
        <v>-23700555452</v>
      </c>
      <c r="F38" s="2">
        <f t="shared" si="3"/>
        <v>-9379062134</v>
      </c>
      <c r="G38" s="2">
        <f t="shared" si="3"/>
        <v>-628613379</v>
      </c>
      <c r="H38" s="2">
        <f t="shared" si="3"/>
        <v>-1770392219</v>
      </c>
      <c r="I38" s="2">
        <f t="shared" si="3"/>
        <v>-1806176813</v>
      </c>
      <c r="J38" s="2">
        <f t="shared" si="3"/>
        <v>-4205182411</v>
      </c>
      <c r="K38" s="2">
        <f t="shared" si="3"/>
        <v>-3188497200</v>
      </c>
      <c r="L38" s="2">
        <f t="shared" si="3"/>
        <v>-975900011</v>
      </c>
      <c r="M38" s="2">
        <f t="shared" si="3"/>
        <v>-2250575209</v>
      </c>
      <c r="N38" s="2">
        <f t="shared" si="3"/>
        <v>-6414972420</v>
      </c>
      <c r="O38" s="2">
        <f t="shared" si="3"/>
        <v>-3234460568</v>
      </c>
      <c r="P38" s="2">
        <f t="shared" si="3"/>
        <v>-1477330509</v>
      </c>
      <c r="Q38" s="2">
        <f t="shared" si="3"/>
        <v>-2699764945</v>
      </c>
      <c r="R38" s="2">
        <f t="shared" si="3"/>
        <v>-7411556022</v>
      </c>
      <c r="S38" s="2">
        <f t="shared" si="3"/>
        <v>-1563188417</v>
      </c>
      <c r="T38" s="2">
        <f t="shared" si="3"/>
        <v>-1202474125</v>
      </c>
      <c r="U38" s="2">
        <f t="shared" si="3"/>
        <v>-579656205</v>
      </c>
      <c r="V38" s="2">
        <f t="shared" si="3"/>
        <v>-3345318747</v>
      </c>
      <c r="W38" s="2">
        <f t="shared" si="3"/>
        <v>-21377029600</v>
      </c>
      <c r="X38" s="2">
        <f t="shared" si="3"/>
        <v>-7547968105</v>
      </c>
      <c r="Y38" s="2">
        <f t="shared" si="3"/>
        <v>-13829061495</v>
      </c>
      <c r="Z38" s="34">
        <f>+IF(X38&lt;&gt;0,+(Y38/X38)*100,0)</f>
        <v>183.21568536887716</v>
      </c>
      <c r="AA38" s="35">
        <f>+AA17+AA27+AA36</f>
        <v>-9379062134</v>
      </c>
    </row>
    <row r="39" spans="1:27" x14ac:dyDescent="0.25">
      <c r="A39" s="23" t="s">
        <v>60</v>
      </c>
      <c r="B39" s="17"/>
      <c r="C39" s="32">
        <v>5346471659</v>
      </c>
      <c r="D39" s="32">
        <v>-636825975</v>
      </c>
      <c r="E39" s="33">
        <v>6312892884</v>
      </c>
      <c r="F39" s="2">
        <v>10060677356</v>
      </c>
      <c r="G39" s="2">
        <v>7046283733</v>
      </c>
      <c r="H39" s="2">
        <f>+G40+H60</f>
        <v>5024505480</v>
      </c>
      <c r="I39" s="2">
        <f>+H40+I60</f>
        <v>2516512492</v>
      </c>
      <c r="J39" s="2">
        <f>+G39</f>
        <v>7046283733</v>
      </c>
      <c r="K39" s="2">
        <f>+I40+K60</f>
        <v>378261058</v>
      </c>
      <c r="L39" s="2">
        <f>+K40+L60</f>
        <v>-2082879980</v>
      </c>
      <c r="M39" s="2">
        <f>+L40+M60</f>
        <v>-3054181835</v>
      </c>
      <c r="N39" s="2">
        <f>+K39</f>
        <v>378261058</v>
      </c>
      <c r="O39" s="2">
        <f>+M40+O60</f>
        <v>-5304758854</v>
      </c>
      <c r="P39" s="2">
        <f>+O40+P60</f>
        <v>-8544986207</v>
      </c>
      <c r="Q39" s="2">
        <f>+P40+Q60</f>
        <v>-10681738039</v>
      </c>
      <c r="R39" s="2">
        <f>+O39</f>
        <v>-5304758854</v>
      </c>
      <c r="S39" s="2">
        <f>+Q40+S60</f>
        <v>-13370440047</v>
      </c>
      <c r="T39" s="2">
        <f>+S40+T60</f>
        <v>-14925193468</v>
      </c>
      <c r="U39" s="2">
        <f>+T40+U60</f>
        <v>-16137599857</v>
      </c>
      <c r="V39" s="2">
        <f>+S39</f>
        <v>-13370440047</v>
      </c>
      <c r="W39" s="2">
        <f>+G39</f>
        <v>7046283733</v>
      </c>
      <c r="X39" s="2">
        <v>10043690636</v>
      </c>
      <c r="Y39" s="2">
        <f>+W39-X39</f>
        <v>-2997406903</v>
      </c>
      <c r="Z39" s="34">
        <f>+IF(X39&lt;&gt;0,+(Y39/X39)*100,0)</f>
        <v>-29.843680093612949</v>
      </c>
      <c r="AA39" s="35">
        <v>10060677356</v>
      </c>
    </row>
    <row r="40" spans="1:27" x14ac:dyDescent="0.25">
      <c r="A40" s="41" t="s">
        <v>62</v>
      </c>
      <c r="B40" s="42" t="s">
        <v>61</v>
      </c>
      <c r="C40" s="43">
        <f>+C38+C39</f>
        <v>-8994488141</v>
      </c>
      <c r="D40" s="43">
        <f t="shared" ref="D40:AA40" si="4">+D38+D39</f>
        <v>-737042634</v>
      </c>
      <c r="E40" s="44">
        <f t="shared" si="4"/>
        <v>-17387662568</v>
      </c>
      <c r="F40" s="45">
        <f t="shared" si="4"/>
        <v>681615222</v>
      </c>
      <c r="G40" s="45">
        <f t="shared" si="4"/>
        <v>6417670354</v>
      </c>
      <c r="H40" s="45">
        <f t="shared" si="4"/>
        <v>3254113261</v>
      </c>
      <c r="I40" s="45">
        <f t="shared" si="4"/>
        <v>710335679</v>
      </c>
      <c r="J40" s="45">
        <f>+I40</f>
        <v>710335679</v>
      </c>
      <c r="K40" s="45">
        <f t="shared" si="4"/>
        <v>-2810236142</v>
      </c>
      <c r="L40" s="45">
        <f t="shared" si="4"/>
        <v>-3058779991</v>
      </c>
      <c r="M40" s="45">
        <f t="shared" si="4"/>
        <v>-5304757044</v>
      </c>
      <c r="N40" s="45">
        <f>+M40</f>
        <v>-5304757044</v>
      </c>
      <c r="O40" s="45">
        <f t="shared" si="4"/>
        <v>-8539219422</v>
      </c>
      <c r="P40" s="45">
        <f t="shared" si="4"/>
        <v>-10022316716</v>
      </c>
      <c r="Q40" s="45">
        <f t="shared" si="4"/>
        <v>-13381502984</v>
      </c>
      <c r="R40" s="45">
        <f>+Q40</f>
        <v>-13381502984</v>
      </c>
      <c r="S40" s="45">
        <f t="shared" si="4"/>
        <v>-14933628464</v>
      </c>
      <c r="T40" s="45">
        <f t="shared" si="4"/>
        <v>-16127667593</v>
      </c>
      <c r="U40" s="45">
        <f t="shared" si="4"/>
        <v>-16717256062</v>
      </c>
      <c r="V40" s="45">
        <f>+U40</f>
        <v>-16717256062</v>
      </c>
      <c r="W40" s="45">
        <f>+V40</f>
        <v>-16717256062</v>
      </c>
      <c r="X40" s="45">
        <f t="shared" si="4"/>
        <v>2495722531</v>
      </c>
      <c r="Y40" s="45">
        <f t="shared" si="4"/>
        <v>-16826468398</v>
      </c>
      <c r="Z40" s="46">
        <f>+IF(X40&lt;&gt;0,+(Y40/X40)*100,0)</f>
        <v>-674.21230481330292</v>
      </c>
      <c r="AA40" s="47">
        <f t="shared" si="4"/>
        <v>681615222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1" hidden="1" x14ac:dyDescent="0.25">
      <c r="G60">
        <v>7046283733</v>
      </c>
      <c r="H60">
        <v>-1393164874</v>
      </c>
      <c r="I60">
        <v>-737600769</v>
      </c>
      <c r="J60">
        <v>7046283733</v>
      </c>
      <c r="K60">
        <v>-332074621</v>
      </c>
      <c r="L60">
        <v>727356162</v>
      </c>
      <c r="M60">
        <v>4598156</v>
      </c>
      <c r="N60">
        <v>-332074621</v>
      </c>
      <c r="O60">
        <v>-1810</v>
      </c>
      <c r="P60">
        <v>-5766785</v>
      </c>
      <c r="Q60">
        <v>-659421323</v>
      </c>
      <c r="R60">
        <v>-1810</v>
      </c>
      <c r="S60">
        <v>11062937</v>
      </c>
      <c r="T60">
        <v>8434996</v>
      </c>
      <c r="U60">
        <v>-9932264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C0CC168-DFB2-43D1-BBB3-8A636DCF4D4A}"/>
</file>

<file path=customXml/itemProps2.xml><?xml version="1.0" encoding="utf-8"?>
<ds:datastoreItem xmlns:ds="http://schemas.openxmlformats.org/officeDocument/2006/customXml" ds:itemID="{50AC5368-6694-4400-A81F-C60EEA5A2D2B}"/>
</file>

<file path=customXml/itemProps3.xml><?xml version="1.0" encoding="utf-8"?>
<ds:datastoreItem xmlns:ds="http://schemas.openxmlformats.org/officeDocument/2006/customXml" ds:itemID="{924FFE60-0C66-42A6-84B7-9F6ED71C6A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2025-08-18T13:12:36Z</dcterms:created>
  <dcterms:modified xsi:type="dcterms:W3CDTF">2025-08-18T13:19:34Z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